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embeddings/oleObject1.bin" ContentType="application/vnd.openxmlformats-officedocument.oleObject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embeddings/oleObject2.bin" ContentType="application/vnd.openxmlformats-officedocument.oleObject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Simulations\FilesDone\"/>
    </mc:Choice>
  </mc:AlternateContent>
  <bookViews>
    <workbookView xWindow="720" yWindow="330" windowWidth="22755" windowHeight="9750"/>
  </bookViews>
  <sheets>
    <sheet name="FeedRabbits" sheetId="10" r:id="rId1"/>
    <sheet name="Extrapolation" sheetId="9" r:id="rId2"/>
    <sheet name="PredatorPrey" sheetId="19" r:id="rId3"/>
    <sheet name="Homeostasis" sheetId="20" r:id="rId4"/>
    <sheet name="Medication" sheetId="18" r:id="rId5"/>
    <sheet name="Pyramid" sheetId="21" r:id="rId6"/>
    <sheet name="Titration" sheetId="8" r:id="rId7"/>
    <sheet name="EC50-Determ" sheetId="15" r:id="rId8"/>
    <sheet name="Convert" sheetId="14" r:id="rId9"/>
    <sheet name="Training" sheetId="16" r:id="rId10"/>
    <sheet name="Epidemic" sheetId="17" r:id="rId11"/>
  </sheets>
  <externalReferences>
    <externalReference r:id="rId12"/>
    <externalReference r:id="rId13"/>
  </externalReferences>
  <definedNames>
    <definedName name="Hb">'[1]7-Oxygen'!$C$3:$C$15</definedName>
    <definedName name="IP">'[2]7-Absorption'!$C$1</definedName>
    <definedName name="Max">'[2]1-Sigmoid'!$B$19</definedName>
    <definedName name="Oxygen">'[1]7-Oxygen'!$B$3:$C$15</definedName>
    <definedName name="Pressures">'[1]7-Oxygen'!$B$3:$B$15</definedName>
    <definedName name="Rate">'[2]1-Sigmoid'!$C$21</definedName>
    <definedName name="signif">0.05</definedName>
    <definedName name="Slope">'[2]7-Absorption'!$C$2</definedName>
    <definedName name="solver_cvg" localSheetId="7" hidden="1">0.0001</definedName>
    <definedName name="solver_cvg" localSheetId="6" hidden="1">0.0001</definedName>
    <definedName name="solver_drv" localSheetId="7" hidden="1">1</definedName>
    <definedName name="solver_drv" localSheetId="6" hidden="1">1</definedName>
    <definedName name="solver_est" localSheetId="7" hidden="1">1</definedName>
    <definedName name="solver_est" localSheetId="6" hidden="1">1</definedName>
    <definedName name="solver_itr" localSheetId="7" hidden="1">100</definedName>
    <definedName name="solver_itr" localSheetId="6" hidden="1">100</definedName>
    <definedName name="solver_lhs1" localSheetId="7" hidden="1">'EC50-Determ'!$C$7:$C$14</definedName>
    <definedName name="solver_lhs1" localSheetId="6" hidden="1">Titration!$C$3:$C$19</definedName>
    <definedName name="solver_lin" localSheetId="7" hidden="1">2</definedName>
    <definedName name="solver_lin" localSheetId="6" hidden="1">2</definedName>
    <definedName name="solver_neg" localSheetId="7" hidden="1">2</definedName>
    <definedName name="solver_neg" localSheetId="6" hidden="1">2</definedName>
    <definedName name="solver_num" localSheetId="7" hidden="1">0</definedName>
    <definedName name="solver_num" localSheetId="6" hidden="1">0</definedName>
    <definedName name="solver_nwt" localSheetId="7" hidden="1">1</definedName>
    <definedName name="solver_nwt" localSheetId="6" hidden="1">1</definedName>
    <definedName name="solver_pre" localSheetId="7" hidden="1">0.000001</definedName>
    <definedName name="solver_pre" localSheetId="6" hidden="1">0.000001</definedName>
    <definedName name="solver_rel1" localSheetId="7" hidden="1">2</definedName>
    <definedName name="solver_rel1" localSheetId="6" hidden="1">2</definedName>
    <definedName name="solver_rhs1" localSheetId="7" hidden="1">'EC50-Determ'!$B$7:$B$14</definedName>
    <definedName name="solver_rhs1" localSheetId="6" hidden="1">Titration!$B$3:$B$19</definedName>
    <definedName name="solver_scl" localSheetId="7" hidden="1">2</definedName>
    <definedName name="solver_scl" localSheetId="6" hidden="1">2</definedName>
    <definedName name="solver_sho" localSheetId="7" hidden="1">2</definedName>
    <definedName name="solver_sho" localSheetId="6" hidden="1">2</definedName>
    <definedName name="solver_tim" localSheetId="7" hidden="1">100</definedName>
    <definedName name="solver_tim" localSheetId="6" hidden="1">100</definedName>
    <definedName name="solver_tol" localSheetId="7" hidden="1">0.05</definedName>
    <definedName name="solver_tol" localSheetId="6" hidden="1">0.05</definedName>
    <definedName name="solver_typ" localSheetId="7" hidden="1">1</definedName>
    <definedName name="solver_typ" localSheetId="6" hidden="1">1</definedName>
    <definedName name="solver_val" localSheetId="7" hidden="1">0</definedName>
    <definedName name="solver_val" localSheetId="6" hidden="1">0</definedName>
    <definedName name="SP">'[2]7-Absorption'!$C$21</definedName>
  </definedNames>
  <calcPr calcId="152511"/>
</workbook>
</file>

<file path=xl/calcChain.xml><?xml version="1.0" encoding="utf-8"?>
<calcChain xmlns="http://schemas.openxmlformats.org/spreadsheetml/2006/main">
  <c r="B4" i="14" l="1"/>
  <c r="B2" i="14"/>
  <c r="N12" i="21" l="1"/>
  <c r="M12" i="21"/>
  <c r="L12" i="21"/>
  <c r="K12" i="21"/>
  <c r="J12" i="21"/>
  <c r="I12" i="21"/>
  <c r="H12" i="21"/>
  <c r="G12" i="21"/>
  <c r="F12" i="21"/>
  <c r="E12" i="21"/>
  <c r="D12" i="21"/>
  <c r="C11" i="21"/>
  <c r="D10" i="21" s="1"/>
  <c r="C10" i="21"/>
  <c r="C9" i="21"/>
  <c r="C8" i="21"/>
  <c r="C7" i="21"/>
  <c r="C6" i="21"/>
  <c r="C5" i="21"/>
  <c r="C4" i="21"/>
  <c r="C3" i="21"/>
  <c r="C2" i="21"/>
  <c r="D9" i="21" l="1"/>
  <c r="D8" i="21" s="1"/>
  <c r="E10" i="21"/>
  <c r="F9" i="21" s="1"/>
  <c r="G8" i="21" s="1"/>
  <c r="H7" i="21" s="1"/>
  <c r="I6" i="21" s="1"/>
  <c r="J5" i="21" s="1"/>
  <c r="K4" i="21" s="1"/>
  <c r="L3" i="21" s="1"/>
  <c r="M2" i="21" s="1"/>
  <c r="E9" i="21"/>
  <c r="F8" i="21" s="1"/>
  <c r="G7" i="21" s="1"/>
  <c r="H6" i="21" s="1"/>
  <c r="I5" i="21" s="1"/>
  <c r="J4" i="21" s="1"/>
  <c r="K3" i="21" s="1"/>
  <c r="L2" i="21" s="1"/>
  <c r="D7" i="21" l="1"/>
  <c r="E7" i="21"/>
  <c r="F6" i="21" s="1"/>
  <c r="G5" i="21" s="1"/>
  <c r="H4" i="21" s="1"/>
  <c r="I3" i="21" s="1"/>
  <c r="J2" i="21" s="1"/>
  <c r="E8" i="21"/>
  <c r="F7" i="21" s="1"/>
  <c r="G6" i="21" s="1"/>
  <c r="H5" i="21" s="1"/>
  <c r="I4" i="21" s="1"/>
  <c r="J3" i="21" s="1"/>
  <c r="K2" i="21" s="1"/>
  <c r="D6" i="21" l="1"/>
  <c r="E6" i="21"/>
  <c r="F5" i="21" s="1"/>
  <c r="G4" i="21" s="1"/>
  <c r="H3" i="21" s="1"/>
  <c r="I2" i="21" s="1"/>
  <c r="D5" i="21" l="1"/>
  <c r="E5" i="21"/>
  <c r="F4" i="21" s="1"/>
  <c r="G3" i="21" s="1"/>
  <c r="H2" i="21" s="1"/>
  <c r="D4" i="21" l="1"/>
  <c r="E4" i="21"/>
  <c r="F3" i="21" s="1"/>
  <c r="G2" i="21" s="1"/>
  <c r="D3" i="20"/>
  <c r="C3" i="20"/>
  <c r="B3" i="20"/>
  <c r="A3" i="20"/>
  <c r="A4" i="20" s="1"/>
  <c r="A5" i="20" s="1"/>
  <c r="A6" i="20" s="1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C115" i="20" s="1"/>
  <c r="D2" i="20"/>
  <c r="C2" i="20"/>
  <c r="B2" i="20"/>
  <c r="D3" i="21" l="1"/>
  <c r="E3" i="21"/>
  <c r="F2" i="21" s="1"/>
  <c r="G11" i="21" s="1"/>
  <c r="H10" i="21" s="1"/>
  <c r="I9" i="21" s="1"/>
  <c r="J8" i="21" s="1"/>
  <c r="K7" i="21" s="1"/>
  <c r="L6" i="21" s="1"/>
  <c r="M5" i="21" s="1"/>
  <c r="N4" i="21" s="1"/>
  <c r="B18" i="21" s="1"/>
  <c r="B4" i="20"/>
  <c r="C5" i="20"/>
  <c r="D6" i="20"/>
  <c r="B8" i="20"/>
  <c r="C9" i="20"/>
  <c r="D10" i="20"/>
  <c r="B12" i="20"/>
  <c r="C13" i="20"/>
  <c r="D14" i="20"/>
  <c r="B16" i="20"/>
  <c r="C17" i="20"/>
  <c r="D18" i="20"/>
  <c r="B20" i="20"/>
  <c r="C21" i="20"/>
  <c r="D22" i="20"/>
  <c r="B24" i="20"/>
  <c r="C25" i="20"/>
  <c r="D26" i="20"/>
  <c r="B28" i="20"/>
  <c r="C29" i="20"/>
  <c r="D30" i="20"/>
  <c r="B32" i="20"/>
  <c r="C33" i="20"/>
  <c r="D34" i="20"/>
  <c r="B36" i="20"/>
  <c r="C37" i="20"/>
  <c r="D38" i="20"/>
  <c r="B40" i="20"/>
  <c r="C41" i="20"/>
  <c r="D42" i="20"/>
  <c r="B44" i="20"/>
  <c r="C45" i="20"/>
  <c r="D46" i="20"/>
  <c r="B48" i="20"/>
  <c r="C49" i="20"/>
  <c r="D50" i="20"/>
  <c r="B52" i="20"/>
  <c r="C53" i="20"/>
  <c r="D54" i="20"/>
  <c r="B56" i="20"/>
  <c r="C57" i="20"/>
  <c r="D58" i="20"/>
  <c r="B60" i="20"/>
  <c r="C61" i="20"/>
  <c r="D62" i="20"/>
  <c r="B64" i="20"/>
  <c r="C65" i="20"/>
  <c r="D66" i="20"/>
  <c r="B68" i="20"/>
  <c r="C69" i="20"/>
  <c r="D70" i="20"/>
  <c r="B72" i="20"/>
  <c r="C73" i="20"/>
  <c r="D74" i="20"/>
  <c r="B76" i="20"/>
  <c r="C77" i="20"/>
  <c r="D78" i="20"/>
  <c r="B80" i="20"/>
  <c r="C81" i="20"/>
  <c r="D82" i="20"/>
  <c r="B84" i="20"/>
  <c r="C85" i="20"/>
  <c r="D86" i="20"/>
  <c r="B88" i="20"/>
  <c r="C89" i="20"/>
  <c r="D90" i="20"/>
  <c r="B92" i="20"/>
  <c r="C93" i="20"/>
  <c r="D94" i="20"/>
  <c r="B96" i="20"/>
  <c r="C97" i="20"/>
  <c r="D98" i="20"/>
  <c r="B100" i="20"/>
  <c r="C101" i="20"/>
  <c r="D102" i="20"/>
  <c r="B104" i="20"/>
  <c r="C105" i="20"/>
  <c r="D106" i="20"/>
  <c r="B108" i="20"/>
  <c r="C109" i="20"/>
  <c r="D110" i="20"/>
  <c r="B112" i="20"/>
  <c r="C113" i="20"/>
  <c r="D114" i="20"/>
  <c r="C4" i="20"/>
  <c r="D5" i="20"/>
  <c r="B7" i="20"/>
  <c r="C8" i="20"/>
  <c r="D9" i="20"/>
  <c r="B11" i="20"/>
  <c r="C12" i="20"/>
  <c r="D13" i="20"/>
  <c r="B15" i="20"/>
  <c r="C16" i="20"/>
  <c r="D17" i="20"/>
  <c r="B19" i="20"/>
  <c r="C20" i="20"/>
  <c r="D21" i="20"/>
  <c r="B23" i="20"/>
  <c r="C24" i="20"/>
  <c r="D25" i="20"/>
  <c r="B27" i="20"/>
  <c r="C28" i="20"/>
  <c r="D29" i="20"/>
  <c r="B31" i="20"/>
  <c r="C32" i="20"/>
  <c r="D33" i="20"/>
  <c r="B35" i="20"/>
  <c r="C36" i="20"/>
  <c r="D37" i="20"/>
  <c r="B39" i="20"/>
  <c r="C40" i="20"/>
  <c r="D41" i="20"/>
  <c r="B43" i="20"/>
  <c r="C44" i="20"/>
  <c r="D45" i="20"/>
  <c r="B47" i="20"/>
  <c r="C48" i="20"/>
  <c r="D49" i="20"/>
  <c r="B51" i="20"/>
  <c r="C52" i="20"/>
  <c r="D53" i="20"/>
  <c r="B55" i="20"/>
  <c r="C56" i="20"/>
  <c r="D57" i="20"/>
  <c r="B59" i="20"/>
  <c r="C60" i="20"/>
  <c r="D61" i="20"/>
  <c r="B63" i="20"/>
  <c r="C64" i="20"/>
  <c r="D65" i="20"/>
  <c r="B67" i="20"/>
  <c r="C68" i="20"/>
  <c r="D69" i="20"/>
  <c r="B71" i="20"/>
  <c r="C72" i="20"/>
  <c r="D73" i="20"/>
  <c r="B75" i="20"/>
  <c r="C76" i="20"/>
  <c r="D77" i="20"/>
  <c r="B79" i="20"/>
  <c r="C80" i="20"/>
  <c r="D81" i="20"/>
  <c r="B83" i="20"/>
  <c r="C84" i="20"/>
  <c r="D85" i="20"/>
  <c r="B87" i="20"/>
  <c r="C88" i="20"/>
  <c r="D89" i="20"/>
  <c r="B91" i="20"/>
  <c r="C92" i="20"/>
  <c r="D93" i="20"/>
  <c r="B95" i="20"/>
  <c r="C96" i="20"/>
  <c r="D97" i="20"/>
  <c r="B99" i="20"/>
  <c r="C100" i="20"/>
  <c r="D101" i="20"/>
  <c r="B103" i="20"/>
  <c r="C104" i="20"/>
  <c r="D105" i="20"/>
  <c r="B107" i="20"/>
  <c r="C108" i="20"/>
  <c r="D109" i="20"/>
  <c r="B111" i="20"/>
  <c r="C112" i="20"/>
  <c r="D113" i="20"/>
  <c r="B115" i="20"/>
  <c r="D4" i="20"/>
  <c r="B6" i="20"/>
  <c r="C7" i="20"/>
  <c r="D8" i="20"/>
  <c r="B10" i="20"/>
  <c r="C11" i="20"/>
  <c r="D12" i="20"/>
  <c r="B14" i="20"/>
  <c r="C15" i="20"/>
  <c r="D16" i="20"/>
  <c r="B18" i="20"/>
  <c r="C19" i="20"/>
  <c r="D20" i="20"/>
  <c r="B22" i="20"/>
  <c r="C23" i="20"/>
  <c r="D24" i="20"/>
  <c r="B26" i="20"/>
  <c r="C27" i="20"/>
  <c r="D28" i="20"/>
  <c r="B30" i="20"/>
  <c r="C31" i="20"/>
  <c r="D32" i="20"/>
  <c r="B34" i="20"/>
  <c r="C35" i="20"/>
  <c r="D36" i="20"/>
  <c r="B38" i="20"/>
  <c r="C39" i="20"/>
  <c r="D40" i="20"/>
  <c r="B42" i="20"/>
  <c r="C43" i="20"/>
  <c r="D44" i="20"/>
  <c r="B46" i="20"/>
  <c r="C47" i="20"/>
  <c r="D48" i="20"/>
  <c r="B50" i="20"/>
  <c r="C51" i="20"/>
  <c r="D52" i="20"/>
  <c r="B54" i="20"/>
  <c r="C55" i="20"/>
  <c r="D56" i="20"/>
  <c r="B58" i="20"/>
  <c r="C59" i="20"/>
  <c r="D60" i="20"/>
  <c r="B62" i="20"/>
  <c r="C63" i="20"/>
  <c r="D64" i="20"/>
  <c r="B66" i="20"/>
  <c r="C67" i="20"/>
  <c r="D68" i="20"/>
  <c r="B70" i="20"/>
  <c r="C71" i="20"/>
  <c r="D72" i="20"/>
  <c r="B74" i="20"/>
  <c r="C75" i="20"/>
  <c r="D76" i="20"/>
  <c r="B78" i="20"/>
  <c r="C79" i="20"/>
  <c r="D80" i="20"/>
  <c r="B82" i="20"/>
  <c r="C83" i="20"/>
  <c r="D84" i="20"/>
  <c r="B86" i="20"/>
  <c r="C87" i="20"/>
  <c r="D88" i="20"/>
  <c r="B90" i="20"/>
  <c r="C91" i="20"/>
  <c r="D92" i="20"/>
  <c r="B94" i="20"/>
  <c r="C95" i="20"/>
  <c r="D96" i="20"/>
  <c r="B98" i="20"/>
  <c r="C99" i="20"/>
  <c r="D100" i="20"/>
  <c r="B102" i="20"/>
  <c r="C103" i="20"/>
  <c r="D104" i="20"/>
  <c r="B106" i="20"/>
  <c r="C107" i="20"/>
  <c r="D108" i="20"/>
  <c r="B110" i="20"/>
  <c r="C111" i="20"/>
  <c r="D112" i="20"/>
  <c r="B114" i="20"/>
  <c r="D115" i="20"/>
  <c r="B5" i="20"/>
  <c r="C6" i="20"/>
  <c r="D7" i="20"/>
  <c r="B9" i="20"/>
  <c r="C10" i="20"/>
  <c r="D11" i="20"/>
  <c r="B13" i="20"/>
  <c r="C14" i="20"/>
  <c r="D15" i="20"/>
  <c r="B17" i="20"/>
  <c r="C18" i="20"/>
  <c r="D19" i="20"/>
  <c r="B21" i="20"/>
  <c r="C22" i="20"/>
  <c r="D23" i="20"/>
  <c r="B25" i="20"/>
  <c r="C26" i="20"/>
  <c r="D27" i="20"/>
  <c r="B29" i="20"/>
  <c r="C30" i="20"/>
  <c r="D31" i="20"/>
  <c r="B33" i="20"/>
  <c r="C34" i="20"/>
  <c r="D35" i="20"/>
  <c r="B37" i="20"/>
  <c r="C38" i="20"/>
  <c r="D39" i="20"/>
  <c r="B41" i="20"/>
  <c r="C42" i="20"/>
  <c r="D43" i="20"/>
  <c r="B45" i="20"/>
  <c r="C46" i="20"/>
  <c r="D47" i="20"/>
  <c r="B49" i="20"/>
  <c r="C50" i="20"/>
  <c r="D51" i="20"/>
  <c r="B53" i="20"/>
  <c r="C54" i="20"/>
  <c r="D55" i="20"/>
  <c r="B57" i="20"/>
  <c r="C58" i="20"/>
  <c r="D59" i="20"/>
  <c r="B61" i="20"/>
  <c r="C62" i="20"/>
  <c r="D63" i="20"/>
  <c r="B65" i="20"/>
  <c r="C66" i="20"/>
  <c r="D67" i="20"/>
  <c r="B69" i="20"/>
  <c r="C70" i="20"/>
  <c r="D71" i="20"/>
  <c r="B73" i="20"/>
  <c r="C74" i="20"/>
  <c r="D75" i="20"/>
  <c r="B77" i="20"/>
  <c r="C78" i="20"/>
  <c r="D79" i="20"/>
  <c r="B81" i="20"/>
  <c r="C82" i="20"/>
  <c r="D83" i="20"/>
  <c r="B85" i="20"/>
  <c r="C86" i="20"/>
  <c r="D87" i="20"/>
  <c r="B89" i="20"/>
  <c r="C90" i="20"/>
  <c r="D91" i="20"/>
  <c r="B93" i="20"/>
  <c r="C94" i="20"/>
  <c r="D95" i="20"/>
  <c r="B97" i="20"/>
  <c r="C98" i="20"/>
  <c r="D99" i="20"/>
  <c r="B101" i="20"/>
  <c r="C102" i="20"/>
  <c r="D103" i="20"/>
  <c r="B105" i="20"/>
  <c r="C106" i="20"/>
  <c r="D107" i="20"/>
  <c r="B109" i="20"/>
  <c r="C110" i="20"/>
  <c r="D111" i="20"/>
  <c r="B113" i="20"/>
  <c r="C114" i="20"/>
  <c r="A116" i="20"/>
  <c r="C7" i="19"/>
  <c r="B7" i="19"/>
  <c r="D2" i="21" l="1"/>
  <c r="E11" i="21" s="1"/>
  <c r="F10" i="21" s="1"/>
  <c r="G9" i="21" s="1"/>
  <c r="E2" i="21"/>
  <c r="F11" i="21" s="1"/>
  <c r="G10" i="21" s="1"/>
  <c r="H9" i="21" s="1"/>
  <c r="I8" i="21" s="1"/>
  <c r="J7" i="21" s="1"/>
  <c r="K6" i="21" s="1"/>
  <c r="L5" i="21" s="1"/>
  <c r="M4" i="21" s="1"/>
  <c r="N3" i="21" s="1"/>
  <c r="B17" i="21" s="1"/>
  <c r="C116" i="20"/>
  <c r="B116" i="20"/>
  <c r="A117" i="20"/>
  <c r="D116" i="20"/>
  <c r="C8" i="19"/>
  <c r="B8" i="19"/>
  <c r="B11" i="18"/>
  <c r="A10" i="18"/>
  <c r="A11" i="18" s="1"/>
  <c r="A12" i="18" s="1"/>
  <c r="B9" i="18"/>
  <c r="C9" i="18" s="1"/>
  <c r="A9" i="18"/>
  <c r="B8" i="18"/>
  <c r="H8" i="21" l="1"/>
  <c r="H11" i="21"/>
  <c r="I10" i="21" s="1"/>
  <c r="J9" i="21" s="1"/>
  <c r="K8" i="21" s="1"/>
  <c r="L7" i="21" s="1"/>
  <c r="M6" i="21" s="1"/>
  <c r="N5" i="21" s="1"/>
  <c r="B19" i="21" s="1"/>
  <c r="M11" i="21"/>
  <c r="N10" i="21" s="1"/>
  <c r="B24" i="21" s="1"/>
  <c r="C117" i="20"/>
  <c r="D117" i="20"/>
  <c r="A118" i="20"/>
  <c r="B117" i="20"/>
  <c r="C9" i="19"/>
  <c r="B9" i="19"/>
  <c r="B12" i="18"/>
  <c r="A13" i="18"/>
  <c r="B10" i="18"/>
  <c r="C10" i="18" s="1"/>
  <c r="C11" i="18" s="1"/>
  <c r="C12" i="18" s="1"/>
  <c r="B2" i="17"/>
  <c r="C2" i="17"/>
  <c r="A3" i="17"/>
  <c r="A4" i="17"/>
  <c r="A5" i="17"/>
  <c r="A6" i="17"/>
  <c r="A7" i="17"/>
  <c r="A8" i="17" s="1"/>
  <c r="A9" i="17" s="1"/>
  <c r="A10" i="17" s="1"/>
  <c r="A11" i="17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I7" i="21" l="1"/>
  <c r="I11" i="21"/>
  <c r="J10" i="21" s="1"/>
  <c r="K9" i="21" s="1"/>
  <c r="L8" i="21" s="1"/>
  <c r="M7" i="21" s="1"/>
  <c r="N6" i="21" s="1"/>
  <c r="B20" i="21" s="1"/>
  <c r="C118" i="20"/>
  <c r="A119" i="20"/>
  <c r="D118" i="20"/>
  <c r="B118" i="20"/>
  <c r="C10" i="19"/>
  <c r="B10" i="19"/>
  <c r="A14" i="18"/>
  <c r="B13" i="18"/>
  <c r="C13" i="18" s="1"/>
  <c r="C3" i="17"/>
  <c r="C4" i="17" s="1"/>
  <c r="E3" i="17"/>
  <c r="B3" i="17"/>
  <c r="D3" i="17"/>
  <c r="D4" i="17" s="1"/>
  <c r="D5" i="17" s="1"/>
  <c r="J6" i="21" l="1"/>
  <c r="J11" i="21"/>
  <c r="K10" i="21" s="1"/>
  <c r="L9" i="21" s="1"/>
  <c r="M8" i="21" s="1"/>
  <c r="N7" i="21" s="1"/>
  <c r="B21" i="21" s="1"/>
  <c r="C119" i="20"/>
  <c r="D119" i="20"/>
  <c r="B119" i="20"/>
  <c r="A120" i="20"/>
  <c r="C11" i="19"/>
  <c r="B11" i="19"/>
  <c r="A15" i="18"/>
  <c r="B14" i="18"/>
  <c r="C14" i="18" s="1"/>
  <c r="C5" i="17"/>
  <c r="B4" i="17"/>
  <c r="B5" i="17" s="1"/>
  <c r="E4" i="17"/>
  <c r="E5" i="17" s="1"/>
  <c r="A104" i="16"/>
  <c r="A103" i="16"/>
  <c r="A102" i="16"/>
  <c r="A101" i="16"/>
  <c r="A100" i="16"/>
  <c r="A99" i="16"/>
  <c r="A98" i="16"/>
  <c r="A97" i="16"/>
  <c r="A96" i="16"/>
  <c r="A95" i="16"/>
  <c r="A94" i="16"/>
  <c r="A93" i="16"/>
  <c r="A92" i="16"/>
  <c r="A91" i="16"/>
  <c r="A90" i="16"/>
  <c r="A89" i="16"/>
  <c r="A88" i="16"/>
  <c r="A87" i="16"/>
  <c r="A86" i="16"/>
  <c r="A85" i="16"/>
  <c r="A84" i="16"/>
  <c r="A83" i="16"/>
  <c r="A82" i="16"/>
  <c r="A81" i="16"/>
  <c r="A80" i="16"/>
  <c r="A79" i="16"/>
  <c r="A78" i="16"/>
  <c r="A77" i="16"/>
  <c r="A76" i="16"/>
  <c r="A75" i="16"/>
  <c r="A74" i="16"/>
  <c r="A73" i="16"/>
  <c r="A72" i="16"/>
  <c r="A71" i="16"/>
  <c r="A70" i="16"/>
  <c r="A69" i="16"/>
  <c r="A68" i="16"/>
  <c r="A67" i="16"/>
  <c r="A66" i="16"/>
  <c r="A65" i="16"/>
  <c r="A64" i="16"/>
  <c r="A63" i="16"/>
  <c r="A62" i="16"/>
  <c r="A61" i="16"/>
  <c r="A60" i="16"/>
  <c r="A59" i="16"/>
  <c r="A58" i="16"/>
  <c r="A57" i="16"/>
  <c r="A56" i="16"/>
  <c r="A55" i="16"/>
  <c r="A54" i="16"/>
  <c r="A53" i="16"/>
  <c r="A52" i="16"/>
  <c r="A51" i="16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9" i="16"/>
  <c r="A8" i="16"/>
  <c r="A7" i="16"/>
  <c r="D7" i="16" s="1"/>
  <c r="A6" i="16"/>
  <c r="D6" i="16" s="1"/>
  <c r="C5" i="16"/>
  <c r="B5" i="16"/>
  <c r="A5" i="16"/>
  <c r="D5" i="16" s="1"/>
  <c r="C3" i="16"/>
  <c r="B3" i="16"/>
  <c r="C2" i="16"/>
  <c r="B2" i="16"/>
  <c r="K5" i="21" l="1"/>
  <c r="K11" i="21"/>
  <c r="L10" i="21" s="1"/>
  <c r="M9" i="21" s="1"/>
  <c r="N8" i="21" s="1"/>
  <c r="B22" i="21" s="1"/>
  <c r="C120" i="20"/>
  <c r="B120" i="20"/>
  <c r="A121" i="20"/>
  <c r="D120" i="20"/>
  <c r="C12" i="19"/>
  <c r="B12" i="19"/>
  <c r="A16" i="18"/>
  <c r="B15" i="18"/>
  <c r="C15" i="18" s="1"/>
  <c r="C6" i="17"/>
  <c r="D6" i="17"/>
  <c r="E6" i="17"/>
  <c r="B6" i="17"/>
  <c r="B7" i="17" s="1"/>
  <c r="B6" i="16"/>
  <c r="B23" i="15"/>
  <c r="A21" i="15"/>
  <c r="A22" i="15" a="1"/>
  <c r="A22" i="15" s="1"/>
  <c r="B15" i="15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3" i="8"/>
  <c r="A12" i="9"/>
  <c r="L4" i="21" l="1"/>
  <c r="M3" i="21" s="1"/>
  <c r="L11" i="21"/>
  <c r="M10" i="21" s="1"/>
  <c r="N9" i="21" s="1"/>
  <c r="B23" i="21" s="1"/>
  <c r="C121" i="20"/>
  <c r="D121" i="20"/>
  <c r="B121" i="20"/>
  <c r="A122" i="20"/>
  <c r="C13" i="19"/>
  <c r="B13" i="19"/>
  <c r="B16" i="18"/>
  <c r="C16" i="18" s="1"/>
  <c r="A17" i="18"/>
  <c r="C7" i="17"/>
  <c r="E7" i="17"/>
  <c r="D7" i="17"/>
  <c r="C6" i="16"/>
  <c r="E5" i="16"/>
  <c r="A23" i="15"/>
  <c r="B22" i="15"/>
  <c r="B21" i="15" s="1"/>
  <c r="D14" i="15"/>
  <c r="C14" i="15"/>
  <c r="D13" i="15"/>
  <c r="C13" i="15"/>
  <c r="D12" i="15"/>
  <c r="C12" i="15"/>
  <c r="D11" i="15"/>
  <c r="C11" i="15"/>
  <c r="D10" i="15"/>
  <c r="C10" i="15"/>
  <c r="D9" i="15"/>
  <c r="C9" i="15"/>
  <c r="D8" i="15"/>
  <c r="C8" i="15"/>
  <c r="D7" i="15"/>
  <c r="C7" i="15"/>
  <c r="D6" i="15"/>
  <c r="C6" i="15"/>
  <c r="N2" i="21" l="1"/>
  <c r="B16" i="21" s="1"/>
  <c r="N11" i="21"/>
  <c r="B25" i="21" s="1"/>
  <c r="C122" i="20"/>
  <c r="A123" i="20"/>
  <c r="D122" i="20"/>
  <c r="B122" i="20"/>
  <c r="C14" i="19"/>
  <c r="B14" i="19"/>
  <c r="A18" i="18"/>
  <c r="B17" i="18"/>
  <c r="C17" i="18" s="1"/>
  <c r="C8" i="17"/>
  <c r="C9" i="17" s="1"/>
  <c r="B8" i="17"/>
  <c r="D8" i="17"/>
  <c r="E8" i="17"/>
  <c r="E9" i="17" s="1"/>
  <c r="E10" i="17" s="1"/>
  <c r="B7" i="16"/>
  <c r="D8" i="16"/>
  <c r="C7" i="16"/>
  <c r="C8" i="16" s="1"/>
  <c r="E6" i="16"/>
  <c r="B5" i="14"/>
  <c r="B3" i="14"/>
  <c r="C25" i="21" l="1"/>
  <c r="C16" i="21"/>
  <c r="C18" i="21"/>
  <c r="C22" i="21"/>
  <c r="C20" i="21"/>
  <c r="C19" i="21"/>
  <c r="C17" i="21"/>
  <c r="C24" i="21"/>
  <c r="C21" i="21"/>
  <c r="C23" i="21"/>
  <c r="C123" i="20"/>
  <c r="B123" i="20"/>
  <c r="A124" i="20"/>
  <c r="D123" i="20"/>
  <c r="C15" i="19"/>
  <c r="B15" i="19"/>
  <c r="A19" i="18"/>
  <c r="B18" i="18"/>
  <c r="C18" i="18" s="1"/>
  <c r="C10" i="17"/>
  <c r="D9" i="17"/>
  <c r="D10" i="17" s="1"/>
  <c r="B9" i="17"/>
  <c r="B10" i="17" s="1"/>
  <c r="D9" i="16"/>
  <c r="C10" i="16" s="1"/>
  <c r="E8" i="16"/>
  <c r="C9" i="16"/>
  <c r="B9" i="16"/>
  <c r="E7" i="16"/>
  <c r="B8" i="16"/>
  <c r="D10" i="16" s="1"/>
  <c r="B6" i="14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B10" i="9"/>
  <c r="B16" i="9"/>
  <c r="B15" i="9" s="1"/>
  <c r="A17" i="9"/>
  <c r="F10" i="8"/>
  <c r="F12" i="8"/>
  <c r="C124" i="20" l="1"/>
  <c r="B124" i="20"/>
  <c r="A125" i="20"/>
  <c r="D124" i="20"/>
  <c r="C16" i="19"/>
  <c r="B16" i="19"/>
  <c r="B19" i="18"/>
  <c r="C19" i="18" s="1"/>
  <c r="A20" i="18"/>
  <c r="C11" i="17"/>
  <c r="C12" i="17" s="1"/>
  <c r="E11" i="17"/>
  <c r="B11" i="17"/>
  <c r="D11" i="17"/>
  <c r="D12" i="17" s="1"/>
  <c r="D13" i="17" s="1"/>
  <c r="B10" i="16"/>
  <c r="D12" i="16" s="1"/>
  <c r="E9" i="16"/>
  <c r="D11" i="16"/>
  <c r="C11" i="16"/>
  <c r="B11" i="16"/>
  <c r="C7" i="8"/>
  <c r="C11" i="8"/>
  <c r="C15" i="8"/>
  <c r="C19" i="8"/>
  <c r="C4" i="8"/>
  <c r="C8" i="8"/>
  <c r="C12" i="8"/>
  <c r="C16" i="8"/>
  <c r="C3" i="8"/>
  <c r="C5" i="8"/>
  <c r="C9" i="8"/>
  <c r="C13" i="8"/>
  <c r="C17" i="8"/>
  <c r="C6" i="8"/>
  <c r="C10" i="8"/>
  <c r="C14" i="8"/>
  <c r="C18" i="8"/>
  <c r="C125" i="20" l="1"/>
  <c r="D125" i="20"/>
  <c r="A126" i="20"/>
  <c r="B125" i="20"/>
  <c r="C17" i="19"/>
  <c r="B17" i="19"/>
  <c r="B20" i="18"/>
  <c r="C20" i="18" s="1"/>
  <c r="A21" i="18"/>
  <c r="C13" i="17"/>
  <c r="B12" i="17"/>
  <c r="B13" i="17" s="1"/>
  <c r="E12" i="17"/>
  <c r="E13" i="17" s="1"/>
  <c r="C12" i="16"/>
  <c r="E12" i="16" s="1"/>
  <c r="D13" i="16"/>
  <c r="B12" i="16"/>
  <c r="E11" i="16"/>
  <c r="B13" i="16"/>
  <c r="C13" i="16"/>
  <c r="E10" i="16"/>
  <c r="C126" i="20" l="1"/>
  <c r="A127" i="20"/>
  <c r="D126" i="20"/>
  <c r="B126" i="20"/>
  <c r="C18" i="19"/>
  <c r="B18" i="19"/>
  <c r="B14" i="16"/>
  <c r="B21" i="18"/>
  <c r="C21" i="18" s="1"/>
  <c r="A22" i="18"/>
  <c r="C14" i="17"/>
  <c r="D14" i="17"/>
  <c r="E14" i="17"/>
  <c r="B14" i="17"/>
  <c r="B15" i="17" s="1"/>
  <c r="D14" i="16"/>
  <c r="D15" i="16"/>
  <c r="E13" i="16"/>
  <c r="C14" i="16"/>
  <c r="C127" i="20" l="1"/>
  <c r="A128" i="20"/>
  <c r="D127" i="20"/>
  <c r="B127" i="20"/>
  <c r="C19" i="19"/>
  <c r="B19" i="19"/>
  <c r="A23" i="18"/>
  <c r="B22" i="18"/>
  <c r="C22" i="18" s="1"/>
  <c r="C15" i="17"/>
  <c r="C16" i="17" s="1"/>
  <c r="E15" i="17"/>
  <c r="D15" i="17"/>
  <c r="C15" i="16"/>
  <c r="D16" i="16"/>
  <c r="B16" i="16"/>
  <c r="B15" i="16"/>
  <c r="E14" i="16"/>
  <c r="E15" i="16"/>
  <c r="C16" i="16"/>
  <c r="C128" i="20" l="1"/>
  <c r="B128" i="20"/>
  <c r="D128" i="20"/>
  <c r="A129" i="20"/>
  <c r="C20" i="19"/>
  <c r="B20" i="19"/>
  <c r="B23" i="18"/>
  <c r="C23" i="18" s="1"/>
  <c r="A24" i="18"/>
  <c r="B16" i="17"/>
  <c r="B17" i="17" s="1"/>
  <c r="D16" i="17"/>
  <c r="D17" i="17" s="1"/>
  <c r="E16" i="17"/>
  <c r="E17" i="17" s="1"/>
  <c r="D17" i="16"/>
  <c r="D18" i="16"/>
  <c r="E16" i="16"/>
  <c r="B17" i="16"/>
  <c r="C17" i="16"/>
  <c r="C129" i="20" l="1"/>
  <c r="D129" i="20"/>
  <c r="A130" i="20"/>
  <c r="B129" i="20"/>
  <c r="C21" i="19"/>
  <c r="B21" i="19"/>
  <c r="B24" i="18"/>
  <c r="C24" i="18" s="1"/>
  <c r="A25" i="18"/>
  <c r="C17" i="17"/>
  <c r="C18" i="17" s="1"/>
  <c r="D19" i="16"/>
  <c r="B18" i="16"/>
  <c r="E17" i="16"/>
  <c r="C18" i="16"/>
  <c r="C130" i="20" l="1"/>
  <c r="A131" i="20"/>
  <c r="B130" i="20"/>
  <c r="D130" i="20"/>
  <c r="C22" i="19"/>
  <c r="B22" i="19"/>
  <c r="C25" i="18"/>
  <c r="A26" i="18"/>
  <c r="B25" i="18"/>
  <c r="B18" i="17"/>
  <c r="B19" i="17" s="1"/>
  <c r="D18" i="17"/>
  <c r="D19" i="17" s="1"/>
  <c r="E18" i="17"/>
  <c r="E19" i="17" s="1"/>
  <c r="E18" i="16"/>
  <c r="D20" i="16"/>
  <c r="B19" i="16"/>
  <c r="C19" i="16"/>
  <c r="C20" i="16" s="1"/>
  <c r="C131" i="20" l="1"/>
  <c r="A132" i="20"/>
  <c r="D131" i="20"/>
  <c r="B131" i="20"/>
  <c r="C23" i="19"/>
  <c r="B23" i="19"/>
  <c r="A27" i="18"/>
  <c r="B26" i="18"/>
  <c r="C26" i="18" s="1"/>
  <c r="C19" i="17"/>
  <c r="C20" i="17" s="1"/>
  <c r="D21" i="16"/>
  <c r="C22" i="16" s="1"/>
  <c r="C21" i="16"/>
  <c r="E19" i="16"/>
  <c r="B20" i="16"/>
  <c r="D22" i="16" s="1"/>
  <c r="B21" i="16"/>
  <c r="E20" i="16"/>
  <c r="C132" i="20" l="1"/>
  <c r="B132" i="20"/>
  <c r="A133" i="20"/>
  <c r="D132" i="20"/>
  <c r="C24" i="19"/>
  <c r="B24" i="19"/>
  <c r="C27" i="18"/>
  <c r="A28" i="18"/>
  <c r="B27" i="18"/>
  <c r="B20" i="17"/>
  <c r="B21" i="17" s="1"/>
  <c r="D20" i="17"/>
  <c r="D21" i="17" s="1"/>
  <c r="E20" i="17"/>
  <c r="E21" i="17" s="1"/>
  <c r="B22" i="16"/>
  <c r="D24" i="16" s="1"/>
  <c r="D23" i="16"/>
  <c r="E21" i="16"/>
  <c r="C23" i="16"/>
  <c r="C133" i="20" l="1"/>
  <c r="D133" i="20"/>
  <c r="A134" i="20"/>
  <c r="B133" i="20"/>
  <c r="C25" i="19"/>
  <c r="B25" i="19"/>
  <c r="B28" i="18"/>
  <c r="C28" i="18" s="1"/>
  <c r="A29" i="18"/>
  <c r="C21" i="17"/>
  <c r="C22" i="17" s="1"/>
  <c r="C24" i="16"/>
  <c r="E22" i="16"/>
  <c r="B23" i="16"/>
  <c r="D25" i="16" s="1"/>
  <c r="E24" i="16"/>
  <c r="C25" i="16"/>
  <c r="B24" i="16"/>
  <c r="E23" i="16"/>
  <c r="B25" i="16"/>
  <c r="C134" i="20" l="1"/>
  <c r="A135" i="20"/>
  <c r="D134" i="20"/>
  <c r="B134" i="20"/>
  <c r="C26" i="19"/>
  <c r="B26" i="19"/>
  <c r="A30" i="18"/>
  <c r="B29" i="18"/>
  <c r="C29" i="18" s="1"/>
  <c r="B22" i="17"/>
  <c r="B23" i="17" s="1"/>
  <c r="D22" i="17"/>
  <c r="D23" i="17" s="1"/>
  <c r="E22" i="17"/>
  <c r="E23" i="17" s="1"/>
  <c r="D27" i="16"/>
  <c r="D26" i="16"/>
  <c r="B26" i="16"/>
  <c r="C26" i="16"/>
  <c r="C135" i="20" l="1"/>
  <c r="D135" i="20"/>
  <c r="B135" i="20"/>
  <c r="A136" i="20"/>
  <c r="C27" i="19"/>
  <c r="B27" i="19"/>
  <c r="A31" i="18"/>
  <c r="B30" i="18"/>
  <c r="C30" i="18" s="1"/>
  <c r="C23" i="17"/>
  <c r="C24" i="17" s="1"/>
  <c r="C27" i="16"/>
  <c r="D28" i="16"/>
  <c r="E25" i="16"/>
  <c r="E27" i="16"/>
  <c r="C28" i="16"/>
  <c r="E26" i="16"/>
  <c r="B27" i="16"/>
  <c r="B28" i="16"/>
  <c r="C136" i="20" l="1"/>
  <c r="B136" i="20"/>
  <c r="A137" i="20"/>
  <c r="D136" i="20"/>
  <c r="C28" i="19"/>
  <c r="B28" i="19"/>
  <c r="A32" i="18"/>
  <c r="B31" i="18"/>
  <c r="C31" i="18" s="1"/>
  <c r="B24" i="17"/>
  <c r="B25" i="17" s="1"/>
  <c r="D24" i="17"/>
  <c r="D25" i="17" s="1"/>
  <c r="E24" i="17"/>
  <c r="E25" i="17" s="1"/>
  <c r="D30" i="16"/>
  <c r="B29" i="16"/>
  <c r="D29" i="16"/>
  <c r="C29" i="16"/>
  <c r="E28" i="16"/>
  <c r="C137" i="20" l="1"/>
  <c r="D137" i="20"/>
  <c r="B137" i="20"/>
  <c r="A138" i="20"/>
  <c r="C29" i="19"/>
  <c r="B29" i="19"/>
  <c r="B32" i="18"/>
  <c r="C32" i="18" s="1"/>
  <c r="A33" i="18"/>
  <c r="C25" i="17"/>
  <c r="C26" i="17" s="1"/>
  <c r="B30" i="16"/>
  <c r="D31" i="16"/>
  <c r="E29" i="16"/>
  <c r="C30" i="16"/>
  <c r="C31" i="16" s="1"/>
  <c r="C138" i="20" l="1"/>
  <c r="A139" i="20"/>
  <c r="D138" i="20"/>
  <c r="B138" i="20"/>
  <c r="C30" i="19"/>
  <c r="B30" i="19"/>
  <c r="A34" i="18"/>
  <c r="B33" i="18"/>
  <c r="C33" i="18" s="1"/>
  <c r="D32" i="16"/>
  <c r="B26" i="17"/>
  <c r="B27" i="17" s="1"/>
  <c r="D26" i="17"/>
  <c r="D27" i="17" s="1"/>
  <c r="E26" i="17"/>
  <c r="E27" i="17" s="1"/>
  <c r="E30" i="16"/>
  <c r="B31" i="16"/>
  <c r="D33" i="16" s="1"/>
  <c r="E31" i="16"/>
  <c r="B32" i="16"/>
  <c r="C32" i="16"/>
  <c r="E32" i="16" s="1"/>
  <c r="C139" i="20" l="1"/>
  <c r="B139" i="20"/>
  <c r="A140" i="20"/>
  <c r="D139" i="20"/>
  <c r="C31" i="19"/>
  <c r="B31" i="19"/>
  <c r="A35" i="18"/>
  <c r="B34" i="18"/>
  <c r="C34" i="18" s="1"/>
  <c r="C27" i="17"/>
  <c r="C28" i="17" s="1"/>
  <c r="D34" i="16"/>
  <c r="B33" i="16"/>
  <c r="C33" i="16"/>
  <c r="C140" i="20" l="1"/>
  <c r="B140" i="20"/>
  <c r="A141" i="20"/>
  <c r="D140" i="20"/>
  <c r="C32" i="19"/>
  <c r="B32" i="19"/>
  <c r="B35" i="18"/>
  <c r="C35" i="18" s="1"/>
  <c r="A36" i="18"/>
  <c r="B28" i="17"/>
  <c r="B29" i="17" s="1"/>
  <c r="D28" i="17"/>
  <c r="D29" i="17" s="1"/>
  <c r="E28" i="17"/>
  <c r="E29" i="17" s="1"/>
  <c r="C34" i="16"/>
  <c r="D35" i="16"/>
  <c r="B34" i="16"/>
  <c r="C35" i="16"/>
  <c r="E34" i="16"/>
  <c r="E33" i="16"/>
  <c r="C141" i="20" l="1"/>
  <c r="D141" i="20"/>
  <c r="A142" i="20"/>
  <c r="B141" i="20"/>
  <c r="C33" i="19"/>
  <c r="B33" i="19"/>
  <c r="B36" i="18"/>
  <c r="C36" i="18" s="1"/>
  <c r="A37" i="18"/>
  <c r="C29" i="17"/>
  <c r="C30" i="17" s="1"/>
  <c r="B35" i="16"/>
  <c r="D37" i="16" s="1"/>
  <c r="D36" i="16"/>
  <c r="E35" i="16"/>
  <c r="B36" i="16"/>
  <c r="C36" i="16"/>
  <c r="C142" i="20" l="1"/>
  <c r="A143" i="20"/>
  <c r="D142" i="20"/>
  <c r="B142" i="20"/>
  <c r="C34" i="19"/>
  <c r="B34" i="19"/>
  <c r="B37" i="18"/>
  <c r="C37" i="18" s="1"/>
  <c r="A38" i="18"/>
  <c r="B30" i="17"/>
  <c r="B31" i="17" s="1"/>
  <c r="D30" i="17"/>
  <c r="D31" i="17" s="1"/>
  <c r="E30" i="17"/>
  <c r="E31" i="17" s="1"/>
  <c r="C37" i="16"/>
  <c r="E37" i="16" s="1"/>
  <c r="D38" i="16"/>
  <c r="C38" i="16"/>
  <c r="B38" i="16"/>
  <c r="E36" i="16"/>
  <c r="B37" i="16"/>
  <c r="C143" i="20" l="1"/>
  <c r="A144" i="20"/>
  <c r="D143" i="20"/>
  <c r="B143" i="20"/>
  <c r="C35" i="19"/>
  <c r="B35" i="19"/>
  <c r="A39" i="18"/>
  <c r="B38" i="18"/>
  <c r="C38" i="18" s="1"/>
  <c r="C31" i="17"/>
  <c r="C32" i="17" s="1"/>
  <c r="D39" i="16"/>
  <c r="D40" i="16"/>
  <c r="E38" i="16"/>
  <c r="C39" i="16"/>
  <c r="B39" i="16"/>
  <c r="C144" i="20" l="1"/>
  <c r="B144" i="20"/>
  <c r="D144" i="20"/>
  <c r="A145" i="20"/>
  <c r="C36" i="19"/>
  <c r="B36" i="19"/>
  <c r="B39" i="18"/>
  <c r="C39" i="18" s="1"/>
  <c r="A40" i="18"/>
  <c r="B32" i="17"/>
  <c r="B33" i="17" s="1"/>
  <c r="D32" i="17"/>
  <c r="D33" i="17" s="1"/>
  <c r="E32" i="17"/>
  <c r="E33" i="17" s="1"/>
  <c r="C40" i="16"/>
  <c r="D41" i="16"/>
  <c r="B41" i="16"/>
  <c r="B40" i="16"/>
  <c r="E39" i="16"/>
  <c r="C41" i="16"/>
  <c r="C145" i="20" l="1"/>
  <c r="D145" i="20"/>
  <c r="A146" i="20"/>
  <c r="B145" i="20"/>
  <c r="C37" i="19"/>
  <c r="B37" i="19"/>
  <c r="B40" i="18"/>
  <c r="C40" i="18" s="1"/>
  <c r="A41" i="18"/>
  <c r="C33" i="17"/>
  <c r="C34" i="17" s="1"/>
  <c r="B42" i="16"/>
  <c r="D43" i="16"/>
  <c r="E40" i="16"/>
  <c r="D42" i="16"/>
  <c r="C42" i="16"/>
  <c r="E41" i="16"/>
  <c r="C146" i="20" l="1"/>
  <c r="A147" i="20"/>
  <c r="B146" i="20"/>
  <c r="D146" i="20"/>
  <c r="C38" i="19"/>
  <c r="B38" i="19"/>
  <c r="C41" i="18"/>
  <c r="A42" i="18"/>
  <c r="B41" i="18"/>
  <c r="B34" i="17"/>
  <c r="B35" i="17" s="1"/>
  <c r="D34" i="17"/>
  <c r="D35" i="17" s="1"/>
  <c r="E34" i="17"/>
  <c r="E35" i="17" s="1"/>
  <c r="B43" i="16"/>
  <c r="D44" i="16"/>
  <c r="C43" i="16"/>
  <c r="E43" i="16" s="1"/>
  <c r="E42" i="16"/>
  <c r="C147" i="20" l="1"/>
  <c r="A148" i="20"/>
  <c r="D147" i="20"/>
  <c r="B147" i="20"/>
  <c r="C39" i="19"/>
  <c r="B39" i="19"/>
  <c r="A43" i="18"/>
  <c r="B42" i="18"/>
  <c r="C42" i="18" s="1"/>
  <c r="C35" i="17"/>
  <c r="C36" i="17" s="1"/>
  <c r="D45" i="16"/>
  <c r="B44" i="16"/>
  <c r="C44" i="16"/>
  <c r="C148" i="20" l="1"/>
  <c r="B148" i="20"/>
  <c r="A149" i="20"/>
  <c r="D148" i="20"/>
  <c r="C40" i="19"/>
  <c r="B40" i="19"/>
  <c r="A44" i="18"/>
  <c r="B43" i="18"/>
  <c r="C43" i="18" s="1"/>
  <c r="B36" i="17"/>
  <c r="B37" i="17" s="1"/>
  <c r="D36" i="17"/>
  <c r="D37" i="17" s="1"/>
  <c r="E36" i="17"/>
  <c r="E37" i="17" s="1"/>
  <c r="B45" i="16"/>
  <c r="D46" i="16"/>
  <c r="C45" i="16"/>
  <c r="E45" i="16" s="1"/>
  <c r="E44" i="16"/>
  <c r="C149" i="20" l="1"/>
  <c r="D149" i="20"/>
  <c r="B149" i="20"/>
  <c r="A150" i="20"/>
  <c r="C41" i="19"/>
  <c r="B41" i="19"/>
  <c r="B44" i="18"/>
  <c r="C44" i="18" s="1"/>
  <c r="A45" i="18"/>
  <c r="C37" i="17"/>
  <c r="C38" i="17" s="1"/>
  <c r="E38" i="17"/>
  <c r="E39" i="17" s="1"/>
  <c r="B38" i="17"/>
  <c r="B39" i="17" s="1"/>
  <c r="D47" i="16"/>
  <c r="B46" i="16"/>
  <c r="C46" i="16"/>
  <c r="C47" i="16" s="1"/>
  <c r="C150" i="20" l="1"/>
  <c r="A151" i="20"/>
  <c r="D150" i="20"/>
  <c r="B150" i="20"/>
  <c r="C42" i="19"/>
  <c r="B42" i="19"/>
  <c r="A46" i="18"/>
  <c r="B45" i="18"/>
  <c r="C45" i="18" s="1"/>
  <c r="D38" i="17"/>
  <c r="D39" i="17" s="1"/>
  <c r="D40" i="17" s="1"/>
  <c r="D41" i="17" s="1"/>
  <c r="C39" i="17"/>
  <c r="C40" i="17" s="1"/>
  <c r="E47" i="16"/>
  <c r="D48" i="16"/>
  <c r="B48" i="16"/>
  <c r="B47" i="16"/>
  <c r="D49" i="16" s="1"/>
  <c r="C48" i="16"/>
  <c r="E46" i="16"/>
  <c r="C151" i="20" l="1"/>
  <c r="A152" i="20"/>
  <c r="D151" i="20"/>
  <c r="B151" i="20"/>
  <c r="C43" i="19"/>
  <c r="B43" i="19"/>
  <c r="C46" i="18"/>
  <c r="A47" i="18"/>
  <c r="B46" i="18"/>
  <c r="E40" i="17"/>
  <c r="E41" i="17" s="1"/>
  <c r="B40" i="17"/>
  <c r="B41" i="17" s="1"/>
  <c r="D50" i="16"/>
  <c r="C51" i="16" s="1"/>
  <c r="C49" i="16"/>
  <c r="B49" i="16"/>
  <c r="E48" i="16"/>
  <c r="C152" i="20" l="1"/>
  <c r="B152" i="20"/>
  <c r="A153" i="20"/>
  <c r="D152" i="20"/>
  <c r="C44" i="19"/>
  <c r="B44" i="19"/>
  <c r="A48" i="18"/>
  <c r="B47" i="18"/>
  <c r="C47" i="18" s="1"/>
  <c r="C41" i="17"/>
  <c r="C50" i="16"/>
  <c r="D51" i="16"/>
  <c r="B50" i="16"/>
  <c r="E50" i="16"/>
  <c r="E49" i="16"/>
  <c r="C153" i="20" l="1"/>
  <c r="D153" i="20"/>
  <c r="B153" i="20"/>
  <c r="A154" i="20"/>
  <c r="C45" i="19"/>
  <c r="B45" i="19"/>
  <c r="B48" i="18"/>
  <c r="C48" i="18" s="1"/>
  <c r="A49" i="18"/>
  <c r="C42" i="17"/>
  <c r="D42" i="17"/>
  <c r="D43" i="17" s="1"/>
  <c r="E42" i="17"/>
  <c r="E43" i="17" s="1"/>
  <c r="B42" i="17"/>
  <c r="B43" i="17" s="1"/>
  <c r="B51" i="16"/>
  <c r="D53" i="16" s="1"/>
  <c r="D52" i="16"/>
  <c r="E51" i="16"/>
  <c r="C52" i="16"/>
  <c r="B52" i="16"/>
  <c r="C154" i="20" l="1"/>
  <c r="A155" i="20"/>
  <c r="D154" i="20"/>
  <c r="B154" i="20"/>
  <c r="C46" i="19"/>
  <c r="B46" i="19"/>
  <c r="C49" i="18"/>
  <c r="A50" i="18"/>
  <c r="B49" i="18"/>
  <c r="C43" i="17"/>
  <c r="C44" i="17" s="1"/>
  <c r="D54" i="16"/>
  <c r="B53" i="16"/>
  <c r="C53" i="16"/>
  <c r="C54" i="16" s="1"/>
  <c r="E52" i="16"/>
  <c r="C55" i="16"/>
  <c r="C155" i="20" l="1"/>
  <c r="A156" i="20"/>
  <c r="D155" i="20"/>
  <c r="B155" i="20"/>
  <c r="C47" i="19"/>
  <c r="B47" i="19"/>
  <c r="A51" i="18"/>
  <c r="B50" i="18"/>
  <c r="C50" i="18" s="1"/>
  <c r="D44" i="17"/>
  <c r="D45" i="17" s="1"/>
  <c r="C45" i="17"/>
  <c r="C46" i="17" s="1"/>
  <c r="E44" i="17"/>
  <c r="E45" i="17" s="1"/>
  <c r="B44" i="17"/>
  <c r="B45" i="17" s="1"/>
  <c r="E54" i="16"/>
  <c r="D55" i="16"/>
  <c r="E55" i="16" s="1"/>
  <c r="E53" i="16"/>
  <c r="B54" i="16"/>
  <c r="D56" i="16" s="1"/>
  <c r="B55" i="16"/>
  <c r="D57" i="16" s="1"/>
  <c r="C156" i="20" l="1"/>
  <c r="B156" i="20"/>
  <c r="A157" i="20"/>
  <c r="D156" i="20"/>
  <c r="C48" i="19"/>
  <c r="B48" i="19"/>
  <c r="B51" i="18"/>
  <c r="C51" i="18" s="1"/>
  <c r="A52" i="18"/>
  <c r="B46" i="17"/>
  <c r="B47" i="17" s="1"/>
  <c r="E46" i="17"/>
  <c r="E47" i="17" s="1"/>
  <c r="D46" i="17"/>
  <c r="D47" i="17" s="1"/>
  <c r="B56" i="16"/>
  <c r="C56" i="16"/>
  <c r="C57" i="16" s="1"/>
  <c r="C58" i="16"/>
  <c r="B58" i="16"/>
  <c r="B57" i="16"/>
  <c r="E57" i="16"/>
  <c r="E56" i="16"/>
  <c r="C157" i="20" l="1"/>
  <c r="D157" i="20"/>
  <c r="B157" i="20"/>
  <c r="A158" i="20"/>
  <c r="C49" i="19"/>
  <c r="B49" i="19"/>
  <c r="B52" i="18"/>
  <c r="C52" i="18" s="1"/>
  <c r="A53" i="18"/>
  <c r="C47" i="17"/>
  <c r="C48" i="17" s="1"/>
  <c r="B48" i="17"/>
  <c r="B49" i="17" s="1"/>
  <c r="D59" i="16"/>
  <c r="E59" i="16" s="1"/>
  <c r="D60" i="16"/>
  <c r="D58" i="16"/>
  <c r="B59" i="16" s="1"/>
  <c r="C158" i="20" l="1"/>
  <c r="A159" i="20"/>
  <c r="D158" i="20"/>
  <c r="B158" i="20"/>
  <c r="C50" i="19"/>
  <c r="B50" i="19"/>
  <c r="B53" i="18"/>
  <c r="C53" i="18" s="1"/>
  <c r="A54" i="18"/>
  <c r="B50" i="17"/>
  <c r="B51" i="17" s="1"/>
  <c r="E48" i="17"/>
  <c r="E49" i="17" s="1"/>
  <c r="E50" i="17" s="1"/>
  <c r="E51" i="17" s="1"/>
  <c r="C49" i="17"/>
  <c r="C50" i="17" s="1"/>
  <c r="D48" i="17"/>
  <c r="D49" i="17" s="1"/>
  <c r="D50" i="17" s="1"/>
  <c r="D51" i="17" s="1"/>
  <c r="C60" i="16"/>
  <c r="B60" i="16"/>
  <c r="E60" i="16"/>
  <c r="C59" i="16"/>
  <c r="D61" i="16" s="1"/>
  <c r="E58" i="16"/>
  <c r="B61" i="16"/>
  <c r="C61" i="16"/>
  <c r="C159" i="20" l="1"/>
  <c r="A160" i="20"/>
  <c r="D159" i="20"/>
  <c r="B159" i="20"/>
  <c r="C51" i="19"/>
  <c r="B51" i="19"/>
  <c r="C54" i="18"/>
  <c r="A55" i="18"/>
  <c r="B54" i="18"/>
  <c r="C51" i="17"/>
  <c r="C52" i="17" s="1"/>
  <c r="D62" i="16"/>
  <c r="D63" i="16"/>
  <c r="B62" i="16"/>
  <c r="C62" i="16"/>
  <c r="E61" i="16"/>
  <c r="C160" i="20" l="1"/>
  <c r="B160" i="20"/>
  <c r="A161" i="20"/>
  <c r="D160" i="20"/>
  <c r="C52" i="19"/>
  <c r="B52" i="19"/>
  <c r="B55" i="18"/>
  <c r="A56" i="18"/>
  <c r="C55" i="18"/>
  <c r="C53" i="17"/>
  <c r="C54" i="17" s="1"/>
  <c r="D52" i="17"/>
  <c r="D53" i="17" s="1"/>
  <c r="D54" i="17" s="1"/>
  <c r="D55" i="17" s="1"/>
  <c r="B52" i="17"/>
  <c r="B53" i="17" s="1"/>
  <c r="E52" i="17"/>
  <c r="E53" i="17" s="1"/>
  <c r="B63" i="16"/>
  <c r="D64" i="16"/>
  <c r="E62" i="16"/>
  <c r="C63" i="16"/>
  <c r="C161" i="20" l="1"/>
  <c r="D161" i="20"/>
  <c r="B161" i="20"/>
  <c r="A162" i="20"/>
  <c r="C53" i="19"/>
  <c r="B53" i="19"/>
  <c r="B56" i="18"/>
  <c r="C56" i="18" s="1"/>
  <c r="A57" i="18"/>
  <c r="D65" i="16"/>
  <c r="E54" i="17"/>
  <c r="E55" i="17" s="1"/>
  <c r="B54" i="17"/>
  <c r="B55" i="17" s="1"/>
  <c r="B64" i="16"/>
  <c r="E63" i="16"/>
  <c r="C64" i="16"/>
  <c r="C65" i="16" s="1"/>
  <c r="C162" i="20" l="1"/>
  <c r="A163" i="20"/>
  <c r="D162" i="20"/>
  <c r="B162" i="20"/>
  <c r="C54" i="19"/>
  <c r="B54" i="19"/>
  <c r="C57" i="18"/>
  <c r="A58" i="18"/>
  <c r="B57" i="18"/>
  <c r="C55" i="17"/>
  <c r="E56" i="17" s="1"/>
  <c r="B56" i="17"/>
  <c r="D66" i="16"/>
  <c r="B67" i="16" s="1"/>
  <c r="C66" i="16"/>
  <c r="E65" i="16"/>
  <c r="B65" i="16"/>
  <c r="D67" i="16" s="1"/>
  <c r="B66" i="16"/>
  <c r="E64" i="16"/>
  <c r="C163" i="20" l="1"/>
  <c r="A164" i="20"/>
  <c r="D163" i="20"/>
  <c r="B163" i="20"/>
  <c r="C55" i="19"/>
  <c r="B55" i="19"/>
  <c r="A59" i="18"/>
  <c r="B58" i="18"/>
  <c r="C58" i="18" s="1"/>
  <c r="E57" i="17"/>
  <c r="E58" i="17" s="1"/>
  <c r="B57" i="17"/>
  <c r="B58" i="17" s="1"/>
  <c r="C56" i="17"/>
  <c r="C57" i="17" s="1"/>
  <c r="D56" i="17"/>
  <c r="D57" i="17" s="1"/>
  <c r="D58" i="17" s="1"/>
  <c r="D68" i="16"/>
  <c r="E66" i="16"/>
  <c r="C67" i="16"/>
  <c r="C164" i="20" l="1"/>
  <c r="B164" i="20"/>
  <c r="A165" i="20"/>
  <c r="D164" i="20"/>
  <c r="C59" i="18"/>
  <c r="A60" i="18"/>
  <c r="B59" i="18"/>
  <c r="C58" i="17"/>
  <c r="C59" i="17" s="1"/>
  <c r="B68" i="16"/>
  <c r="D69" i="16"/>
  <c r="E67" i="16"/>
  <c r="C68" i="16"/>
  <c r="C165" i="20" l="1"/>
  <c r="D165" i="20"/>
  <c r="B165" i="20"/>
  <c r="A166" i="20"/>
  <c r="B60" i="18"/>
  <c r="A61" i="18"/>
  <c r="C60" i="18"/>
  <c r="C60" i="17"/>
  <c r="C61" i="17" s="1"/>
  <c r="E59" i="17"/>
  <c r="E60" i="17" s="1"/>
  <c r="E61" i="17" s="1"/>
  <c r="E62" i="17" s="1"/>
  <c r="B59" i="17"/>
  <c r="B60" i="17" s="1"/>
  <c r="D59" i="17"/>
  <c r="D60" i="17" s="1"/>
  <c r="E68" i="16"/>
  <c r="D70" i="16"/>
  <c r="B69" i="16"/>
  <c r="C69" i="16"/>
  <c r="B70" i="16" s="1"/>
  <c r="C166" i="20" l="1"/>
  <c r="A167" i="20"/>
  <c r="D166" i="20"/>
  <c r="B166" i="20"/>
  <c r="A62" i="18"/>
  <c r="B61" i="18"/>
  <c r="C61" i="18" s="1"/>
  <c r="D61" i="17"/>
  <c r="D62" i="17" s="1"/>
  <c r="B61" i="17"/>
  <c r="B62" i="17" s="1"/>
  <c r="C62" i="17"/>
  <c r="C63" i="17" s="1"/>
  <c r="D71" i="16"/>
  <c r="E69" i="16"/>
  <c r="C70" i="16"/>
  <c r="C71" i="16" s="1"/>
  <c r="C167" i="20" l="1"/>
  <c r="A168" i="20"/>
  <c r="D167" i="20"/>
  <c r="B167" i="20"/>
  <c r="C62" i="18"/>
  <c r="A63" i="18"/>
  <c r="B62" i="18"/>
  <c r="E63" i="17"/>
  <c r="E64" i="17" s="1"/>
  <c r="C64" i="17"/>
  <c r="C65" i="17" s="1"/>
  <c r="B63" i="17"/>
  <c r="B64" i="17" s="1"/>
  <c r="D63" i="17"/>
  <c r="D64" i="17" s="1"/>
  <c r="D72" i="16"/>
  <c r="E71" i="16"/>
  <c r="B72" i="16"/>
  <c r="B71" i="16"/>
  <c r="D73" i="16" s="1"/>
  <c r="E70" i="16"/>
  <c r="C72" i="16"/>
  <c r="C168" i="20" l="1"/>
  <c r="B168" i="20"/>
  <c r="A169" i="20"/>
  <c r="D168" i="20"/>
  <c r="A64" i="18"/>
  <c r="B63" i="18"/>
  <c r="C63" i="18" s="1"/>
  <c r="D65" i="17"/>
  <c r="D66" i="17" s="1"/>
  <c r="B65" i="17"/>
  <c r="B66" i="17" s="1"/>
  <c r="E65" i="17"/>
  <c r="E66" i="17" s="1"/>
  <c r="C73" i="16"/>
  <c r="D74" i="16"/>
  <c r="E72" i="16"/>
  <c r="B74" i="16"/>
  <c r="B73" i="16"/>
  <c r="C169" i="20" l="1"/>
  <c r="D169" i="20"/>
  <c r="B169" i="20"/>
  <c r="A170" i="20"/>
  <c r="D75" i="16"/>
  <c r="B64" i="18"/>
  <c r="C64" i="18" s="1"/>
  <c r="A65" i="18"/>
  <c r="C66" i="17"/>
  <c r="C67" i="17" s="1"/>
  <c r="E73" i="16"/>
  <c r="C74" i="16"/>
  <c r="C75" i="16" s="1"/>
  <c r="C170" i="20" l="1"/>
  <c r="A171" i="20"/>
  <c r="D170" i="20"/>
  <c r="B170" i="20"/>
  <c r="C65" i="18"/>
  <c r="A66" i="18"/>
  <c r="B65" i="18"/>
  <c r="D67" i="17"/>
  <c r="D68" i="17" s="1"/>
  <c r="C68" i="17"/>
  <c r="C69" i="17" s="1"/>
  <c r="E67" i="17"/>
  <c r="E68" i="17" s="1"/>
  <c r="B67" i="17"/>
  <c r="B68" i="17" s="1"/>
  <c r="D76" i="16"/>
  <c r="E75" i="16"/>
  <c r="B76" i="16"/>
  <c r="C76" i="16"/>
  <c r="E74" i="16"/>
  <c r="B75" i="16"/>
  <c r="D77" i="16" s="1"/>
  <c r="C171" i="20" l="1"/>
  <c r="A172" i="20"/>
  <c r="D171" i="20"/>
  <c r="B171" i="20"/>
  <c r="A67" i="18"/>
  <c r="B66" i="18"/>
  <c r="C66" i="18" s="1"/>
  <c r="D69" i="17"/>
  <c r="D70" i="17" s="1"/>
  <c r="B69" i="17"/>
  <c r="B70" i="17" s="1"/>
  <c r="E69" i="17"/>
  <c r="E70" i="17" s="1"/>
  <c r="B77" i="16"/>
  <c r="D78" i="16"/>
  <c r="E76" i="16"/>
  <c r="C77" i="16"/>
  <c r="C78" i="16" s="1"/>
  <c r="C172" i="20" l="1"/>
  <c r="B172" i="20"/>
  <c r="A173" i="20"/>
  <c r="D172" i="20"/>
  <c r="B67" i="18"/>
  <c r="C67" i="18" s="1"/>
  <c r="A68" i="18"/>
  <c r="B71" i="17"/>
  <c r="B72" i="17" s="1"/>
  <c r="C70" i="17"/>
  <c r="C71" i="17" s="1"/>
  <c r="D79" i="16"/>
  <c r="B80" i="16" s="1"/>
  <c r="C79" i="16"/>
  <c r="E78" i="16"/>
  <c r="E77" i="16"/>
  <c r="B78" i="16"/>
  <c r="D80" i="16" s="1"/>
  <c r="B79" i="16"/>
  <c r="C173" i="20" l="1"/>
  <c r="D173" i="20"/>
  <c r="B173" i="20"/>
  <c r="A174" i="20"/>
  <c r="B68" i="18"/>
  <c r="C68" i="18" s="1"/>
  <c r="A69" i="18"/>
  <c r="B73" i="17"/>
  <c r="B74" i="17" s="1"/>
  <c r="B75" i="17" s="1"/>
  <c r="B76" i="17" s="1"/>
  <c r="B77" i="17" s="1"/>
  <c r="B78" i="17" s="1"/>
  <c r="B79" i="17" s="1"/>
  <c r="C72" i="17"/>
  <c r="C73" i="17" s="1"/>
  <c r="C74" i="17" s="1"/>
  <c r="C75" i="17" s="1"/>
  <c r="C76" i="17" s="1"/>
  <c r="C77" i="17" s="1"/>
  <c r="C78" i="17" s="1"/>
  <c r="C79" i="17" s="1"/>
  <c r="C80" i="17" s="1"/>
  <c r="D71" i="17"/>
  <c r="D72" i="17" s="1"/>
  <c r="D73" i="17" s="1"/>
  <c r="D74" i="17" s="1"/>
  <c r="D75" i="17" s="1"/>
  <c r="D76" i="17" s="1"/>
  <c r="D77" i="17" s="1"/>
  <c r="D78" i="17" s="1"/>
  <c r="D79" i="17" s="1"/>
  <c r="D80" i="17" s="1"/>
  <c r="D81" i="17" s="1"/>
  <c r="E71" i="17"/>
  <c r="E72" i="17" s="1"/>
  <c r="E73" i="17" s="1"/>
  <c r="E74" i="17" s="1"/>
  <c r="E75" i="17" s="1"/>
  <c r="E76" i="17" s="1"/>
  <c r="E77" i="17" s="1"/>
  <c r="E78" i="17" s="1"/>
  <c r="E79" i="17" s="1"/>
  <c r="E80" i="17" s="1"/>
  <c r="E81" i="17" s="1"/>
  <c r="E79" i="16"/>
  <c r="D81" i="16"/>
  <c r="C80" i="16"/>
  <c r="D82" i="16" s="1"/>
  <c r="C81" i="16"/>
  <c r="C174" i="20" l="1"/>
  <c r="A175" i="20"/>
  <c r="D174" i="20"/>
  <c r="B174" i="20"/>
  <c r="B69" i="18"/>
  <c r="C69" i="18" s="1"/>
  <c r="A70" i="18"/>
  <c r="B80" i="17"/>
  <c r="B81" i="17" s="1"/>
  <c r="E80" i="16"/>
  <c r="B81" i="16"/>
  <c r="D83" i="16" s="1"/>
  <c r="B82" i="16"/>
  <c r="E81" i="16"/>
  <c r="C82" i="16"/>
  <c r="B83" i="16" s="1"/>
  <c r="C175" i="20" l="1"/>
  <c r="A176" i="20"/>
  <c r="D175" i="20"/>
  <c r="B175" i="20"/>
  <c r="C70" i="18"/>
  <c r="A71" i="18"/>
  <c r="B70" i="18"/>
  <c r="C81" i="17"/>
  <c r="D84" i="16"/>
  <c r="E82" i="16"/>
  <c r="C83" i="16"/>
  <c r="C84" i="16" s="1"/>
  <c r="C176" i="20" l="1"/>
  <c r="B176" i="20"/>
  <c r="A177" i="20"/>
  <c r="D176" i="20"/>
  <c r="B71" i="18"/>
  <c r="A72" i="18"/>
  <c r="C71" i="18"/>
  <c r="C82" i="17"/>
  <c r="D82" i="17"/>
  <c r="D83" i="17" s="1"/>
  <c r="E82" i="17"/>
  <c r="B82" i="17"/>
  <c r="B83" i="17" s="1"/>
  <c r="D85" i="16"/>
  <c r="E83" i="16"/>
  <c r="B84" i="16"/>
  <c r="D86" i="16" s="1"/>
  <c r="B85" i="16"/>
  <c r="E84" i="16"/>
  <c r="C85" i="16"/>
  <c r="C177" i="20" l="1"/>
  <c r="D177" i="20"/>
  <c r="B177" i="20"/>
  <c r="A178" i="20"/>
  <c r="B72" i="18"/>
  <c r="C72" i="18" s="1"/>
  <c r="A73" i="18"/>
  <c r="B84" i="17"/>
  <c r="B85" i="17" s="1"/>
  <c r="E83" i="17"/>
  <c r="E84" i="17" s="1"/>
  <c r="E85" i="17" s="1"/>
  <c r="C83" i="17"/>
  <c r="C84" i="17" s="1"/>
  <c r="C86" i="16"/>
  <c r="D87" i="16"/>
  <c r="E86" i="16"/>
  <c r="B86" i="16"/>
  <c r="E85" i="16"/>
  <c r="C87" i="16"/>
  <c r="B87" i="16"/>
  <c r="C178" i="20" l="1"/>
  <c r="A179" i="20"/>
  <c r="D178" i="20"/>
  <c r="B178" i="20"/>
  <c r="C73" i="18"/>
  <c r="A74" i="18"/>
  <c r="B73" i="18"/>
  <c r="C85" i="17"/>
  <c r="C86" i="17" s="1"/>
  <c r="D84" i="17"/>
  <c r="D85" i="17" s="1"/>
  <c r="D86" i="17" s="1"/>
  <c r="D87" i="17" s="1"/>
  <c r="E86" i="17"/>
  <c r="E87" i="17" s="1"/>
  <c r="D88" i="16"/>
  <c r="B89" i="16" s="1"/>
  <c r="D89" i="16"/>
  <c r="C88" i="16"/>
  <c r="E87" i="16"/>
  <c r="B88" i="16"/>
  <c r="C179" i="20" l="1"/>
  <c r="A180" i="20"/>
  <c r="D179" i="20"/>
  <c r="B179" i="20"/>
  <c r="A75" i="18"/>
  <c r="B74" i="18"/>
  <c r="C74" i="18" s="1"/>
  <c r="B86" i="17"/>
  <c r="B87" i="17" s="1"/>
  <c r="E88" i="16"/>
  <c r="D90" i="16"/>
  <c r="C89" i="16"/>
  <c r="D91" i="16" s="1"/>
  <c r="C180" i="20" l="1"/>
  <c r="B180" i="20"/>
  <c r="A181" i="20"/>
  <c r="D180" i="20"/>
  <c r="C75" i="18"/>
  <c r="A76" i="18"/>
  <c r="B75" i="18"/>
  <c r="C87" i="17"/>
  <c r="B88" i="17"/>
  <c r="E89" i="16"/>
  <c r="B90" i="16"/>
  <c r="C90" i="16"/>
  <c r="C181" i="20" l="1"/>
  <c r="D181" i="20"/>
  <c r="B181" i="20"/>
  <c r="A182" i="20"/>
  <c r="B76" i="18"/>
  <c r="C76" i="18" s="1"/>
  <c r="A77" i="18"/>
  <c r="C88" i="17"/>
  <c r="C89" i="17" s="1"/>
  <c r="E88" i="17"/>
  <c r="D88" i="17"/>
  <c r="C91" i="16"/>
  <c r="D92" i="16"/>
  <c r="B93" i="16" s="1"/>
  <c r="E90" i="16"/>
  <c r="C92" i="16"/>
  <c r="B92" i="16"/>
  <c r="B91" i="16"/>
  <c r="C182" i="20" l="1"/>
  <c r="A183" i="20"/>
  <c r="D182" i="20"/>
  <c r="B182" i="20"/>
  <c r="C77" i="18"/>
  <c r="A78" i="18"/>
  <c r="B77" i="18"/>
  <c r="B89" i="17"/>
  <c r="B90" i="17" s="1"/>
  <c r="D89" i="17"/>
  <c r="D90" i="17" s="1"/>
  <c r="E89" i="17"/>
  <c r="E90" i="17" s="1"/>
  <c r="C90" i="17"/>
  <c r="C91" i="17" s="1"/>
  <c r="E91" i="16"/>
  <c r="D93" i="16"/>
  <c r="C94" i="16" s="1"/>
  <c r="C93" i="16"/>
  <c r="D95" i="16" s="1"/>
  <c r="D94" i="16"/>
  <c r="E94" i="16" s="1"/>
  <c r="E92" i="16"/>
  <c r="C183" i="20" l="1"/>
  <c r="A184" i="20"/>
  <c r="D183" i="20"/>
  <c r="B183" i="20"/>
  <c r="A79" i="18"/>
  <c r="B78" i="18"/>
  <c r="C78" i="18" s="1"/>
  <c r="E91" i="17"/>
  <c r="E92" i="17" s="1"/>
  <c r="D91" i="17"/>
  <c r="D92" i="17" s="1"/>
  <c r="B91" i="17"/>
  <c r="B92" i="17" s="1"/>
  <c r="E93" i="16"/>
  <c r="B94" i="16"/>
  <c r="D96" i="16" s="1"/>
  <c r="E96" i="16" s="1"/>
  <c r="E95" i="16"/>
  <c r="B96" i="16"/>
  <c r="B95" i="16"/>
  <c r="C95" i="16"/>
  <c r="C184" i="20" l="1"/>
  <c r="B184" i="20"/>
  <c r="A185" i="20"/>
  <c r="D184" i="20"/>
  <c r="A80" i="18"/>
  <c r="B79" i="18"/>
  <c r="C79" i="18" s="1"/>
  <c r="B93" i="17"/>
  <c r="B94" i="17" s="1"/>
  <c r="C92" i="17"/>
  <c r="C93" i="17" s="1"/>
  <c r="B97" i="16"/>
  <c r="C97" i="16"/>
  <c r="C96" i="16"/>
  <c r="D98" i="16" s="1"/>
  <c r="D97" i="16"/>
  <c r="B98" i="16" s="1"/>
  <c r="C185" i="20" l="1"/>
  <c r="D185" i="20"/>
  <c r="B185" i="20"/>
  <c r="A186" i="20"/>
  <c r="B80" i="18"/>
  <c r="C80" i="18" s="1"/>
  <c r="A81" i="18"/>
  <c r="C94" i="17"/>
  <c r="C95" i="17" s="1"/>
  <c r="D93" i="17"/>
  <c r="D94" i="17" s="1"/>
  <c r="D95" i="17" s="1"/>
  <c r="D96" i="17" s="1"/>
  <c r="E93" i="17"/>
  <c r="E94" i="17" s="1"/>
  <c r="E95" i="17" s="1"/>
  <c r="E96" i="17" s="1"/>
  <c r="B99" i="16"/>
  <c r="D99" i="16"/>
  <c r="B100" i="16" s="1"/>
  <c r="C98" i="16"/>
  <c r="E98" i="16" s="1"/>
  <c r="E97" i="16"/>
  <c r="C99" i="16"/>
  <c r="C100" i="16"/>
  <c r="C186" i="20" l="1"/>
  <c r="A187" i="20"/>
  <c r="D186" i="20"/>
  <c r="B186" i="20"/>
  <c r="C81" i="18"/>
  <c r="A82" i="18"/>
  <c r="B81" i="18"/>
  <c r="B95" i="17"/>
  <c r="B96" i="17" s="1"/>
  <c r="C96" i="17"/>
  <c r="C97" i="17" s="1"/>
  <c r="D102" i="16"/>
  <c r="D100" i="16"/>
  <c r="E100" i="16" s="1"/>
  <c r="E99" i="16"/>
  <c r="D101" i="16"/>
  <c r="E101" i="16" s="1"/>
  <c r="C187" i="20" l="1"/>
  <c r="A188" i="20"/>
  <c r="D187" i="20"/>
  <c r="B187" i="20"/>
  <c r="A83" i="18"/>
  <c r="B82" i="18"/>
  <c r="C82" i="18" s="1"/>
  <c r="B97" i="17"/>
  <c r="B98" i="17" s="1"/>
  <c r="E97" i="17"/>
  <c r="E98" i="17" s="1"/>
  <c r="D97" i="17"/>
  <c r="D98" i="17" s="1"/>
  <c r="B101" i="16"/>
  <c r="B102" i="16"/>
  <c r="C101" i="16"/>
  <c r="C102" i="16"/>
  <c r="C103" i="16"/>
  <c r="E102" i="16"/>
  <c r="B103" i="16"/>
  <c r="C188" i="20" l="1"/>
  <c r="B188" i="20"/>
  <c r="A189" i="20"/>
  <c r="D188" i="20"/>
  <c r="B83" i="18"/>
  <c r="C83" i="18" s="1"/>
  <c r="A84" i="18"/>
  <c r="C98" i="17"/>
  <c r="C99" i="17" s="1"/>
  <c r="D103" i="16"/>
  <c r="C104" i="16" s="1"/>
  <c r="D104" i="16"/>
  <c r="E104" i="16" s="1"/>
  <c r="C189" i="20" l="1"/>
  <c r="D189" i="20"/>
  <c r="B189" i="20"/>
  <c r="A190" i="20"/>
  <c r="B84" i="18"/>
  <c r="C84" i="18" s="1"/>
  <c r="A85" i="18"/>
  <c r="B99" i="17"/>
  <c r="B100" i="17" s="1"/>
  <c r="E99" i="17"/>
  <c r="E100" i="17" s="1"/>
  <c r="D99" i="17"/>
  <c r="D100" i="17" s="1"/>
  <c r="B104" i="16"/>
  <c r="E103" i="16"/>
  <c r="F59" i="16" s="1"/>
  <c r="J59" i="16" s="1"/>
  <c r="C190" i="20" l="1"/>
  <c r="A191" i="20"/>
  <c r="D190" i="20"/>
  <c r="B190" i="20"/>
  <c r="F23" i="16"/>
  <c r="H23" i="16" s="1"/>
  <c r="I23" i="16" s="1"/>
  <c r="B85" i="18"/>
  <c r="C85" i="18" s="1"/>
  <c r="A86" i="18"/>
  <c r="F81" i="16"/>
  <c r="J81" i="16" s="1"/>
  <c r="F57" i="16"/>
  <c r="H57" i="16" s="1"/>
  <c r="I57" i="16" s="1"/>
  <c r="F41" i="16"/>
  <c r="J41" i="16" s="1"/>
  <c r="F38" i="16"/>
  <c r="H38" i="16" s="1"/>
  <c r="I38" i="16" s="1"/>
  <c r="F51" i="16"/>
  <c r="H51" i="16" s="1"/>
  <c r="I51" i="16" s="1"/>
  <c r="F101" i="16"/>
  <c r="J101" i="16" s="1"/>
  <c r="F54" i="16"/>
  <c r="H54" i="16" s="1"/>
  <c r="I54" i="16" s="1"/>
  <c r="F64" i="16"/>
  <c r="J64" i="16" s="1"/>
  <c r="F47" i="16"/>
  <c r="H47" i="16" s="1"/>
  <c r="I47" i="16" s="1"/>
  <c r="F56" i="16"/>
  <c r="H56" i="16" s="1"/>
  <c r="I56" i="16" s="1"/>
  <c r="F52" i="16"/>
  <c r="H52" i="16" s="1"/>
  <c r="I52" i="16" s="1"/>
  <c r="F58" i="16"/>
  <c r="J58" i="16" s="1"/>
  <c r="F45" i="16"/>
  <c r="J45" i="16" s="1"/>
  <c r="F68" i="16"/>
  <c r="H68" i="16" s="1"/>
  <c r="I68" i="16" s="1"/>
  <c r="C100" i="17"/>
  <c r="C101" i="17" s="1"/>
  <c r="F30" i="16"/>
  <c r="H30" i="16" s="1"/>
  <c r="I30" i="16" s="1"/>
  <c r="F40" i="16"/>
  <c r="J40" i="16" s="1"/>
  <c r="F62" i="16"/>
  <c r="H62" i="16" s="1"/>
  <c r="I62" i="16" s="1"/>
  <c r="F22" i="16"/>
  <c r="H22" i="16" s="1"/>
  <c r="I22" i="16" s="1"/>
  <c r="F77" i="16"/>
  <c r="J77" i="16" s="1"/>
  <c r="F36" i="16"/>
  <c r="H36" i="16" s="1"/>
  <c r="I36" i="16" s="1"/>
  <c r="F29" i="16"/>
  <c r="H29" i="16" s="1"/>
  <c r="I29" i="16" s="1"/>
  <c r="F75" i="16"/>
  <c r="J75" i="16" s="1"/>
  <c r="F84" i="16"/>
  <c r="H84" i="16" s="1"/>
  <c r="I84" i="16" s="1"/>
  <c r="F92" i="16"/>
  <c r="H92" i="16" s="1"/>
  <c r="I92" i="16" s="1"/>
  <c r="F53" i="16"/>
  <c r="J53" i="16" s="1"/>
  <c r="F26" i="16"/>
  <c r="J26" i="16" s="1"/>
  <c r="F87" i="16"/>
  <c r="H87" i="16" s="1"/>
  <c r="I87" i="16" s="1"/>
  <c r="F102" i="16"/>
  <c r="J102" i="16" s="1"/>
  <c r="F46" i="16"/>
  <c r="J46" i="16" s="1"/>
  <c r="F24" i="16"/>
  <c r="H24" i="16" s="1"/>
  <c r="I24" i="16" s="1"/>
  <c r="F86" i="16"/>
  <c r="J86" i="16" s="1"/>
  <c r="F98" i="16"/>
  <c r="J98" i="16" s="1"/>
  <c r="F67" i="16"/>
  <c r="H67" i="16" s="1"/>
  <c r="I67" i="16" s="1"/>
  <c r="F76" i="16"/>
  <c r="J76" i="16" s="1"/>
  <c r="F70" i="16"/>
  <c r="H70" i="16" s="1"/>
  <c r="I70" i="16" s="1"/>
  <c r="F100" i="16"/>
  <c r="J100" i="16" s="1"/>
  <c r="F43" i="16"/>
  <c r="J43" i="16" s="1"/>
  <c r="F91" i="16"/>
  <c r="H91" i="16" s="1"/>
  <c r="I91" i="16" s="1"/>
  <c r="F89" i="16"/>
  <c r="H89" i="16" s="1"/>
  <c r="I89" i="16" s="1"/>
  <c r="F61" i="16"/>
  <c r="J61" i="16" s="1"/>
  <c r="F34" i="16"/>
  <c r="J34" i="16" s="1"/>
  <c r="F72" i="16"/>
  <c r="H72" i="16" s="1"/>
  <c r="I72" i="16" s="1"/>
  <c r="F66" i="16"/>
  <c r="J66" i="16" s="1"/>
  <c r="F48" i="16"/>
  <c r="J48" i="16" s="1"/>
  <c r="F20" i="16"/>
  <c r="J20" i="16" s="1"/>
  <c r="F35" i="16"/>
  <c r="H35" i="16" s="1"/>
  <c r="I35" i="16" s="1"/>
  <c r="F60" i="16"/>
  <c r="J60" i="16" s="1"/>
  <c r="F25" i="16"/>
  <c r="J25" i="16" s="1"/>
  <c r="F104" i="16"/>
  <c r="J104" i="16" s="1"/>
  <c r="F69" i="16"/>
  <c r="H69" i="16" s="1"/>
  <c r="I69" i="16" s="1"/>
  <c r="F80" i="16"/>
  <c r="H80" i="16" s="1"/>
  <c r="I80" i="16" s="1"/>
  <c r="F74" i="16"/>
  <c r="J74" i="16" s="1"/>
  <c r="F99" i="16"/>
  <c r="J99" i="16" s="1"/>
  <c r="F42" i="16"/>
  <c r="H42" i="16" s="1"/>
  <c r="I42" i="16" s="1"/>
  <c r="F103" i="16"/>
  <c r="H103" i="16" s="1"/>
  <c r="I103" i="16" s="1"/>
  <c r="F97" i="16"/>
  <c r="J97" i="16" s="1"/>
  <c r="F17" i="16"/>
  <c r="J17" i="16" s="1"/>
  <c r="F78" i="16"/>
  <c r="H78" i="16" s="1"/>
  <c r="I78" i="16" s="1"/>
  <c r="F27" i="16"/>
  <c r="J27" i="16" s="1"/>
  <c r="F39" i="16"/>
  <c r="J39" i="16" s="1"/>
  <c r="F90" i="16"/>
  <c r="H90" i="16" s="1"/>
  <c r="I90" i="16" s="1"/>
  <c r="F44" i="16"/>
  <c r="H44" i="16" s="1"/>
  <c r="I44" i="16" s="1"/>
  <c r="F21" i="16"/>
  <c r="H21" i="16" s="1"/>
  <c r="I21" i="16" s="1"/>
  <c r="F28" i="16"/>
  <c r="J28" i="16" s="1"/>
  <c r="F65" i="16"/>
  <c r="J65" i="16" s="1"/>
  <c r="F32" i="16"/>
  <c r="H32" i="16" s="1"/>
  <c r="I32" i="16" s="1"/>
  <c r="F96" i="16"/>
  <c r="H96" i="16" s="1"/>
  <c r="I96" i="16" s="1"/>
  <c r="F85" i="16"/>
  <c r="J85" i="16" s="1"/>
  <c r="F15" i="16"/>
  <c r="H15" i="16" s="1"/>
  <c r="I15" i="16" s="1"/>
  <c r="F94" i="16"/>
  <c r="J94" i="16" s="1"/>
  <c r="F50" i="16"/>
  <c r="J50" i="16" s="1"/>
  <c r="F63" i="16"/>
  <c r="J63" i="16" s="1"/>
  <c r="F83" i="16"/>
  <c r="H83" i="16" s="1"/>
  <c r="I83" i="16" s="1"/>
  <c r="F49" i="16"/>
  <c r="J49" i="16" s="1"/>
  <c r="F55" i="16"/>
  <c r="H55" i="16" s="1"/>
  <c r="I55" i="16" s="1"/>
  <c r="F37" i="16"/>
  <c r="J37" i="16" s="1"/>
  <c r="F71" i="16"/>
  <c r="H71" i="16" s="1"/>
  <c r="I71" i="16" s="1"/>
  <c r="F33" i="16"/>
  <c r="J33" i="16" s="1"/>
  <c r="F88" i="16"/>
  <c r="H88" i="16" s="1"/>
  <c r="I88" i="16" s="1"/>
  <c r="F19" i="16"/>
  <c r="J19" i="16" s="1"/>
  <c r="F82" i="16"/>
  <c r="H82" i="16" s="1"/>
  <c r="I82" i="16" s="1"/>
  <c r="F31" i="16"/>
  <c r="J31" i="16" s="1"/>
  <c r="F73" i="16"/>
  <c r="H73" i="16" s="1"/>
  <c r="I73" i="16" s="1"/>
  <c r="F18" i="16"/>
  <c r="J18" i="16" s="1"/>
  <c r="F93" i="16"/>
  <c r="H93" i="16" s="1"/>
  <c r="I93" i="16" s="1"/>
  <c r="F79" i="16"/>
  <c r="J79" i="16" s="1"/>
  <c r="F95" i="16"/>
  <c r="H95" i="16" s="1"/>
  <c r="I95" i="16" s="1"/>
  <c r="F16" i="16"/>
  <c r="J16" i="16" s="1"/>
  <c r="H59" i="16"/>
  <c r="I59" i="16" s="1"/>
  <c r="C191" i="20" l="1"/>
  <c r="A192" i="20"/>
  <c r="D191" i="20"/>
  <c r="B191" i="20"/>
  <c r="J23" i="16"/>
  <c r="H81" i="16"/>
  <c r="I81" i="16" s="1"/>
  <c r="H45" i="16"/>
  <c r="I45" i="16" s="1"/>
  <c r="H98" i="16"/>
  <c r="I98" i="16" s="1"/>
  <c r="H102" i="16"/>
  <c r="I102" i="16" s="1"/>
  <c r="J47" i="16"/>
  <c r="H97" i="16"/>
  <c r="I97" i="16" s="1"/>
  <c r="H41" i="16"/>
  <c r="I41" i="16" s="1"/>
  <c r="J57" i="16"/>
  <c r="H40" i="16"/>
  <c r="I40" i="16" s="1"/>
  <c r="J52" i="16"/>
  <c r="A87" i="18"/>
  <c r="B86" i="18"/>
  <c r="C86" i="18" s="1"/>
  <c r="J54" i="16"/>
  <c r="J29" i="16"/>
  <c r="J80" i="16"/>
  <c r="J87" i="16"/>
  <c r="J36" i="16"/>
  <c r="J51" i="16"/>
  <c r="H25" i="16"/>
  <c r="I25" i="16" s="1"/>
  <c r="J30" i="16"/>
  <c r="H77" i="16"/>
  <c r="I77" i="16" s="1"/>
  <c r="H50" i="16"/>
  <c r="I50" i="16" s="1"/>
  <c r="H61" i="16"/>
  <c r="I61" i="16" s="1"/>
  <c r="J73" i="16"/>
  <c r="H60" i="16"/>
  <c r="I60" i="16" s="1"/>
  <c r="H101" i="16"/>
  <c r="I101" i="16" s="1"/>
  <c r="H64" i="16"/>
  <c r="I64" i="16" s="1"/>
  <c r="H58" i="16"/>
  <c r="I58" i="16" s="1"/>
  <c r="J55" i="16"/>
  <c r="H86" i="16"/>
  <c r="I86" i="16" s="1"/>
  <c r="J84" i="16"/>
  <c r="J103" i="16"/>
  <c r="H66" i="16"/>
  <c r="I66" i="16" s="1"/>
  <c r="J56" i="16"/>
  <c r="J68" i="16"/>
  <c r="J38" i="16"/>
  <c r="J62" i="16"/>
  <c r="J70" i="16"/>
  <c r="J21" i="16"/>
  <c r="H27" i="16"/>
  <c r="I27" i="16" s="1"/>
  <c r="J89" i="16"/>
  <c r="J96" i="16"/>
  <c r="H85" i="16"/>
  <c r="I85" i="16" s="1"/>
  <c r="H74" i="16"/>
  <c r="I74" i="16" s="1"/>
  <c r="B101" i="17"/>
  <c r="B102" i="17" s="1"/>
  <c r="E101" i="17"/>
  <c r="E102" i="17" s="1"/>
  <c r="H100" i="16"/>
  <c r="I100" i="16" s="1"/>
  <c r="J92" i="16"/>
  <c r="H48" i="16"/>
  <c r="I48" i="16" s="1"/>
  <c r="D101" i="17"/>
  <c r="D102" i="17" s="1"/>
  <c r="J88" i="16"/>
  <c r="J95" i="16"/>
  <c r="J22" i="16"/>
  <c r="H75" i="16"/>
  <c r="I75" i="16" s="1"/>
  <c r="H33" i="16"/>
  <c r="I33" i="16" s="1"/>
  <c r="J82" i="16"/>
  <c r="H37" i="16"/>
  <c r="I37" i="16" s="1"/>
  <c r="H28" i="16"/>
  <c r="I28" i="16" s="1"/>
  <c r="H39" i="16"/>
  <c r="I39" i="16" s="1"/>
  <c r="H43" i="16"/>
  <c r="I43" i="16" s="1"/>
  <c r="H18" i="16"/>
  <c r="I18" i="16" s="1"/>
  <c r="H19" i="16"/>
  <c r="I19" i="16" s="1"/>
  <c r="J71" i="16"/>
  <c r="H63" i="16"/>
  <c r="I63" i="16" s="1"/>
  <c r="H53" i="16"/>
  <c r="I53" i="16" s="1"/>
  <c r="H99" i="16"/>
  <c r="I99" i="16" s="1"/>
  <c r="H104" i="16"/>
  <c r="I104" i="16" s="1"/>
  <c r="H79" i="16"/>
  <c r="I79" i="16" s="1"/>
  <c r="J83" i="16"/>
  <c r="H94" i="16"/>
  <c r="I94" i="16" s="1"/>
  <c r="H76" i="16"/>
  <c r="I76" i="16" s="1"/>
  <c r="H46" i="16"/>
  <c r="I46" i="16" s="1"/>
  <c r="J90" i="16"/>
  <c r="H20" i="16"/>
  <c r="I20" i="16" s="1"/>
  <c r="H49" i="16"/>
  <c r="I49" i="16" s="1"/>
  <c r="H16" i="16"/>
  <c r="I16" i="16" s="1"/>
  <c r="J93" i="16"/>
  <c r="H31" i="16"/>
  <c r="I31" i="16" s="1"/>
  <c r="J15" i="16"/>
  <c r="J67" i="16"/>
  <c r="H65" i="16"/>
  <c r="I65" i="16" s="1"/>
  <c r="H17" i="16"/>
  <c r="I17" i="16" s="1"/>
  <c r="H34" i="16"/>
  <c r="I34" i="16" s="1"/>
  <c r="J78" i="16"/>
  <c r="J42" i="16"/>
  <c r="H26" i="16"/>
  <c r="I26" i="16" s="1"/>
  <c r="J32" i="16"/>
  <c r="J24" i="16"/>
  <c r="J44" i="16"/>
  <c r="J69" i="16"/>
  <c r="J35" i="16"/>
  <c r="J72" i="16"/>
  <c r="J91" i="16"/>
  <c r="C192" i="20" l="1"/>
  <c r="B192" i="20"/>
  <c r="A193" i="20"/>
  <c r="D192" i="20"/>
  <c r="B87" i="18"/>
  <c r="C87" i="18" s="1"/>
  <c r="A88" i="18"/>
  <c r="C102" i="17"/>
  <c r="C103" i="17" s="1"/>
  <c r="C193" i="20" l="1"/>
  <c r="D193" i="20"/>
  <c r="B193" i="20"/>
  <c r="A194" i="20"/>
  <c r="B88" i="18"/>
  <c r="C88" i="18" s="1"/>
  <c r="A89" i="18"/>
  <c r="E103" i="17"/>
  <c r="E104" i="17" s="1"/>
  <c r="D103" i="17"/>
  <c r="D104" i="17" s="1"/>
  <c r="B103" i="17"/>
  <c r="B104" i="17" s="1"/>
  <c r="C194" i="20" l="1"/>
  <c r="A195" i="20"/>
  <c r="D194" i="20"/>
  <c r="B194" i="20"/>
  <c r="C89" i="18"/>
  <c r="A90" i="18"/>
  <c r="B89" i="18"/>
  <c r="C104" i="17"/>
  <c r="C105" i="17" s="1"/>
  <c r="C195" i="20" l="1"/>
  <c r="A196" i="20"/>
  <c r="D195" i="20"/>
  <c r="B195" i="20"/>
  <c r="A91" i="18"/>
  <c r="B90" i="18"/>
  <c r="C90" i="18" s="1"/>
  <c r="D105" i="17"/>
  <c r="D106" i="17" s="1"/>
  <c r="E105" i="17"/>
  <c r="E106" i="17" s="1"/>
  <c r="B105" i="17"/>
  <c r="B106" i="17" s="1"/>
  <c r="C196" i="20" l="1"/>
  <c r="B196" i="20"/>
  <c r="A197" i="20"/>
  <c r="D196" i="20"/>
  <c r="C91" i="18"/>
  <c r="A92" i="18"/>
  <c r="B91" i="18"/>
  <c r="C106" i="17"/>
  <c r="C107" i="17" s="1"/>
  <c r="C197" i="20" l="1"/>
  <c r="D197" i="20"/>
  <c r="B197" i="20"/>
  <c r="A198" i="20"/>
  <c r="B92" i="18"/>
  <c r="C92" i="18" s="1"/>
  <c r="A93" i="18"/>
  <c r="D107" i="17"/>
  <c r="D108" i="17" s="1"/>
  <c r="E107" i="17"/>
  <c r="E108" i="17" s="1"/>
  <c r="B107" i="17"/>
  <c r="B108" i="17" s="1"/>
  <c r="C198" i="20" l="1"/>
  <c r="A199" i="20"/>
  <c r="D198" i="20"/>
  <c r="B198" i="20"/>
  <c r="C93" i="18"/>
  <c r="A94" i="18"/>
  <c r="B93" i="18"/>
  <c r="C108" i="17"/>
  <c r="C109" i="17" s="1"/>
  <c r="C199" i="20" l="1"/>
  <c r="A200" i="20"/>
  <c r="D199" i="20"/>
  <c r="B199" i="20"/>
  <c r="A95" i="18"/>
  <c r="B94" i="18"/>
  <c r="C94" i="18" s="1"/>
  <c r="D109" i="17"/>
  <c r="D110" i="17" s="1"/>
  <c r="E109" i="17"/>
  <c r="E110" i="17" s="1"/>
  <c r="B109" i="17"/>
  <c r="B110" i="17" s="1"/>
  <c r="C200" i="20" l="1"/>
  <c r="B200" i="20"/>
  <c r="A201" i="20"/>
  <c r="D200" i="20"/>
  <c r="C95" i="18"/>
  <c r="A96" i="18"/>
  <c r="B95" i="18"/>
  <c r="C110" i="17"/>
  <c r="C111" i="17" s="1"/>
  <c r="C201" i="20" l="1"/>
  <c r="D201" i="20"/>
  <c r="B201" i="20"/>
  <c r="A202" i="20"/>
  <c r="B96" i="18"/>
  <c r="C96" i="18" s="1"/>
  <c r="A97" i="18"/>
  <c r="D111" i="17"/>
  <c r="D112" i="17" s="1"/>
  <c r="E111" i="17"/>
  <c r="E112" i="17" s="1"/>
  <c r="B111" i="17"/>
  <c r="B112" i="17" s="1"/>
  <c r="C202" i="20" l="1"/>
  <c r="A203" i="20"/>
  <c r="D202" i="20"/>
  <c r="B202" i="20"/>
  <c r="A98" i="18"/>
  <c r="B97" i="18"/>
  <c r="C97" i="18" s="1"/>
  <c r="C112" i="17"/>
  <c r="C113" i="17" s="1"/>
  <c r="C203" i="20" l="1"/>
  <c r="A204" i="20"/>
  <c r="D203" i="20"/>
  <c r="B203" i="20"/>
  <c r="B98" i="18"/>
  <c r="C98" i="18" s="1"/>
  <c r="A99" i="18"/>
  <c r="D113" i="17"/>
  <c r="D114" i="17" s="1"/>
  <c r="E113" i="17"/>
  <c r="E114" i="17" s="1"/>
  <c r="B113" i="17"/>
  <c r="B114" i="17" s="1"/>
  <c r="C204" i="20" l="1"/>
  <c r="B204" i="20"/>
  <c r="A205" i="20"/>
  <c r="D204" i="20"/>
  <c r="B99" i="18"/>
  <c r="C99" i="18" s="1"/>
  <c r="A100" i="18"/>
  <c r="C114" i="17"/>
  <c r="C115" i="17" s="1"/>
  <c r="C205" i="20" l="1"/>
  <c r="D205" i="20"/>
  <c r="B205" i="20"/>
  <c r="A206" i="20"/>
  <c r="C100" i="18"/>
  <c r="A101" i="18"/>
  <c r="B100" i="18"/>
  <c r="D115" i="17"/>
  <c r="D116" i="17" s="1"/>
  <c r="E115" i="17"/>
  <c r="E116" i="17" s="1"/>
  <c r="B115" i="17"/>
  <c r="B116" i="17" s="1"/>
  <c r="C206" i="20" l="1"/>
  <c r="A207" i="20"/>
  <c r="D206" i="20"/>
  <c r="B206" i="20"/>
  <c r="A102" i="18"/>
  <c r="B101" i="18"/>
  <c r="C101" i="18" s="1"/>
  <c r="C116" i="17"/>
  <c r="C117" i="17" s="1"/>
  <c r="C207" i="20" l="1"/>
  <c r="A208" i="20"/>
  <c r="D207" i="20"/>
  <c r="B207" i="20"/>
  <c r="C102" i="18"/>
  <c r="A103" i="18"/>
  <c r="B102" i="18"/>
  <c r="D117" i="17"/>
  <c r="D118" i="17" s="1"/>
  <c r="E117" i="17"/>
  <c r="E118" i="17" s="1"/>
  <c r="B117" i="17"/>
  <c r="B118" i="17" s="1"/>
  <c r="C208" i="20" l="1"/>
  <c r="B208" i="20"/>
  <c r="A209" i="20"/>
  <c r="D208" i="20"/>
  <c r="B103" i="18"/>
  <c r="C103" i="18" s="1"/>
  <c r="A104" i="18"/>
  <c r="C118" i="17"/>
  <c r="C119" i="17" s="1"/>
  <c r="C209" i="20" l="1"/>
  <c r="D209" i="20"/>
  <c r="B209" i="20"/>
  <c r="A210" i="20"/>
  <c r="C104" i="18"/>
  <c r="A105" i="18"/>
  <c r="B104" i="18"/>
  <c r="D119" i="17"/>
  <c r="D120" i="17" s="1"/>
  <c r="E119" i="17"/>
  <c r="E120" i="17" s="1"/>
  <c r="B119" i="17"/>
  <c r="B120" i="17" s="1"/>
  <c r="C210" i="20" l="1"/>
  <c r="A211" i="20"/>
  <c r="D210" i="20"/>
  <c r="B210" i="20"/>
  <c r="A106" i="18"/>
  <c r="B105" i="18"/>
  <c r="C105" i="18" s="1"/>
  <c r="B121" i="17"/>
  <c r="B122" i="17" s="1"/>
  <c r="B123" i="17" s="1"/>
  <c r="B124" i="17" s="1"/>
  <c r="B125" i="17" s="1"/>
  <c r="C120" i="17"/>
  <c r="C121" i="17" s="1"/>
  <c r="C122" i="17" s="1"/>
  <c r="C123" i="17" s="1"/>
  <c r="C124" i="17" s="1"/>
  <c r="C125" i="17" s="1"/>
  <c r="C126" i="17" s="1"/>
  <c r="C211" i="20" l="1"/>
  <c r="A212" i="20"/>
  <c r="D211" i="20"/>
  <c r="B211" i="20"/>
  <c r="C106" i="18"/>
  <c r="A107" i="18"/>
  <c r="B106" i="18"/>
  <c r="D121" i="17"/>
  <c r="D122" i="17" s="1"/>
  <c r="D123" i="17" s="1"/>
  <c r="D124" i="17" s="1"/>
  <c r="D125" i="17" s="1"/>
  <c r="D126" i="17" s="1"/>
  <c r="D127" i="17" s="1"/>
  <c r="E121" i="17"/>
  <c r="E122" i="17" s="1"/>
  <c r="E123" i="17" s="1"/>
  <c r="E124" i="17" s="1"/>
  <c r="E125" i="17" s="1"/>
  <c r="E126" i="17" s="1"/>
  <c r="E127" i="17" s="1"/>
  <c r="B126" i="17"/>
  <c r="B127" i="17" s="1"/>
  <c r="C212" i="20" l="1"/>
  <c r="B212" i="20"/>
  <c r="A213" i="20"/>
  <c r="D212" i="20"/>
  <c r="B107" i="18"/>
  <c r="C107" i="18" s="1"/>
  <c r="A108" i="18"/>
  <c r="B128" i="17"/>
  <c r="C127" i="17"/>
  <c r="C128" i="17" s="1"/>
  <c r="C129" i="17" s="1"/>
  <c r="C213" i="20" l="1"/>
  <c r="D213" i="20"/>
  <c r="B213" i="20"/>
  <c r="A214" i="20"/>
  <c r="C108" i="18"/>
  <c r="A109" i="18"/>
  <c r="B108" i="18"/>
  <c r="D128" i="17"/>
  <c r="D129" i="17" s="1"/>
  <c r="D130" i="17" s="1"/>
  <c r="E128" i="17"/>
  <c r="E129" i="17" s="1"/>
  <c r="E130" i="17" s="1"/>
  <c r="B129" i="17"/>
  <c r="B130" i="17" s="1"/>
  <c r="C214" i="20" l="1"/>
  <c r="A215" i="20"/>
  <c r="D214" i="20"/>
  <c r="B214" i="20"/>
  <c r="A110" i="18"/>
  <c r="B109" i="18"/>
  <c r="C109" i="18" s="1"/>
  <c r="B131" i="17"/>
  <c r="B132" i="17" s="1"/>
  <c r="B133" i="17" s="1"/>
  <c r="B134" i="17" s="1"/>
  <c r="C130" i="17"/>
  <c r="C131" i="17" s="1"/>
  <c r="C132" i="17" s="1"/>
  <c r="C133" i="17" s="1"/>
  <c r="C134" i="17" s="1"/>
  <c r="C135" i="17" s="1"/>
  <c r="C215" i="20" l="1"/>
  <c r="A216" i="20"/>
  <c r="D215" i="20"/>
  <c r="B215" i="20"/>
  <c r="B110" i="18"/>
  <c r="C110" i="18" s="1"/>
  <c r="A111" i="18"/>
  <c r="D131" i="17"/>
  <c r="D132" i="17" s="1"/>
  <c r="D133" i="17" s="1"/>
  <c r="D134" i="17" s="1"/>
  <c r="D135" i="17" s="1"/>
  <c r="D136" i="17" s="1"/>
  <c r="E131" i="17"/>
  <c r="E132" i="17" s="1"/>
  <c r="E133" i="17" s="1"/>
  <c r="E134" i="17" s="1"/>
  <c r="E135" i="17" s="1"/>
  <c r="E136" i="17" s="1"/>
  <c r="B135" i="17"/>
  <c r="B136" i="17" s="1"/>
  <c r="C216" i="20" l="1"/>
  <c r="B216" i="20"/>
  <c r="A217" i="20"/>
  <c r="D216" i="20"/>
  <c r="B111" i="18"/>
  <c r="C111" i="18" s="1"/>
  <c r="A112" i="18"/>
  <c r="C136" i="17"/>
  <c r="C137" i="17" s="1"/>
  <c r="C217" i="20" l="1"/>
  <c r="D217" i="20"/>
  <c r="B217" i="20"/>
  <c r="A218" i="20"/>
  <c r="B112" i="18"/>
  <c r="C112" i="18" s="1"/>
  <c r="A113" i="18"/>
  <c r="D137" i="17"/>
  <c r="D138" i="17" s="1"/>
  <c r="E137" i="17"/>
  <c r="E138" i="17" s="1"/>
  <c r="B137" i="17"/>
  <c r="B138" i="17" s="1"/>
  <c r="C218" i="20" l="1"/>
  <c r="A219" i="20"/>
  <c r="D218" i="20"/>
  <c r="B218" i="20"/>
  <c r="A114" i="18"/>
  <c r="B113" i="18"/>
  <c r="C113" i="18" s="1"/>
  <c r="C138" i="17"/>
  <c r="C139" i="17" s="1"/>
  <c r="C219" i="20" l="1"/>
  <c r="A220" i="20"/>
  <c r="D219" i="20"/>
  <c r="B219" i="20"/>
  <c r="B114" i="18"/>
  <c r="C114" i="18" s="1"/>
  <c r="A115" i="18"/>
  <c r="D139" i="17"/>
  <c r="D140" i="17" s="1"/>
  <c r="E139" i="17"/>
  <c r="E140" i="17" s="1"/>
  <c r="B139" i="17"/>
  <c r="B140" i="17" s="1"/>
  <c r="C220" i="20" l="1"/>
  <c r="B220" i="20"/>
  <c r="A221" i="20"/>
  <c r="D220" i="20"/>
  <c r="B115" i="18"/>
  <c r="C115" i="18" s="1"/>
  <c r="A116" i="18"/>
  <c r="B141" i="17"/>
  <c r="B142" i="17" s="1"/>
  <c r="B143" i="17" s="1"/>
  <c r="C140" i="17"/>
  <c r="C141" i="17" s="1"/>
  <c r="C142" i="17" s="1"/>
  <c r="C143" i="17" s="1"/>
  <c r="C144" i="17" s="1"/>
  <c r="D221" i="20" l="1"/>
  <c r="C221" i="20"/>
  <c r="A222" i="20"/>
  <c r="B221" i="20"/>
  <c r="C116" i="18"/>
  <c r="A117" i="18"/>
  <c r="B116" i="18"/>
  <c r="D141" i="17"/>
  <c r="D142" i="17" s="1"/>
  <c r="D143" i="17" s="1"/>
  <c r="D144" i="17" s="1"/>
  <c r="D145" i="17" s="1"/>
  <c r="E141" i="17"/>
  <c r="E142" i="17" s="1"/>
  <c r="E143" i="17" s="1"/>
  <c r="E144" i="17" s="1"/>
  <c r="E145" i="17" s="1"/>
  <c r="B144" i="17"/>
  <c r="B145" i="17" s="1"/>
  <c r="D222" i="20" l="1"/>
  <c r="A223" i="20"/>
  <c r="C222" i="20"/>
  <c r="B222" i="20"/>
  <c r="A118" i="18"/>
  <c r="B117" i="18"/>
  <c r="C117" i="18" s="1"/>
  <c r="C145" i="17"/>
  <c r="C146" i="17" s="1"/>
  <c r="D223" i="20" l="1"/>
  <c r="C223" i="20"/>
  <c r="B223" i="20"/>
  <c r="A224" i="20"/>
  <c r="C118" i="18"/>
  <c r="A119" i="18"/>
  <c r="B118" i="18"/>
  <c r="D146" i="17"/>
  <c r="D147" i="17" s="1"/>
  <c r="E146" i="17"/>
  <c r="E147" i="17" s="1"/>
  <c r="B146" i="17"/>
  <c r="B147" i="17" s="1"/>
  <c r="D224" i="20" l="1"/>
  <c r="B224" i="20"/>
  <c r="A225" i="20"/>
  <c r="C224" i="20"/>
  <c r="B119" i="18"/>
  <c r="C119" i="18" s="1"/>
  <c r="A120" i="18"/>
  <c r="C147" i="17"/>
  <c r="C148" i="17" s="1"/>
  <c r="D225" i="20" l="1"/>
  <c r="C225" i="20"/>
  <c r="B225" i="20"/>
  <c r="A226" i="20"/>
  <c r="C120" i="18"/>
  <c r="A121" i="18"/>
  <c r="B120" i="18"/>
  <c r="D148" i="17"/>
  <c r="D149" i="17" s="1"/>
  <c r="E148" i="17"/>
  <c r="E149" i="17" s="1"/>
  <c r="B148" i="17"/>
  <c r="B149" i="17" s="1"/>
  <c r="D226" i="20" l="1"/>
  <c r="A227" i="20"/>
  <c r="C226" i="20"/>
  <c r="B226" i="20"/>
  <c r="A122" i="18"/>
  <c r="B121" i="18"/>
  <c r="C121" i="18" s="1"/>
  <c r="C149" i="17"/>
  <c r="C150" i="17" s="1"/>
  <c r="D227" i="20" l="1"/>
  <c r="B227" i="20"/>
  <c r="A228" i="20"/>
  <c r="C227" i="20"/>
  <c r="C122" i="18"/>
  <c r="A123" i="18"/>
  <c r="B122" i="18"/>
  <c r="D150" i="17"/>
  <c r="D151" i="17" s="1"/>
  <c r="E150" i="17"/>
  <c r="E151" i="17" s="1"/>
  <c r="B150" i="17"/>
  <c r="B151" i="17" s="1"/>
  <c r="D228" i="20" l="1"/>
  <c r="B228" i="20"/>
  <c r="A229" i="20"/>
  <c r="C228" i="20"/>
  <c r="B123" i="18"/>
  <c r="C123" i="18" s="1"/>
  <c r="A124" i="18"/>
  <c r="B152" i="17"/>
  <c r="B153" i="17" s="1"/>
  <c r="B154" i="17" s="1"/>
  <c r="B155" i="17" s="1"/>
  <c r="B156" i="17" s="1"/>
  <c r="C151" i="17"/>
  <c r="C152" i="17" s="1"/>
  <c r="C153" i="17" s="1"/>
  <c r="C154" i="17" s="1"/>
  <c r="C155" i="17" s="1"/>
  <c r="C156" i="17" s="1"/>
  <c r="C157" i="17" s="1"/>
  <c r="D229" i="20" l="1"/>
  <c r="C229" i="20"/>
  <c r="A230" i="20"/>
  <c r="B229" i="20"/>
  <c r="C124" i="18"/>
  <c r="A125" i="18"/>
  <c r="B124" i="18"/>
  <c r="D152" i="17"/>
  <c r="D153" i="17" s="1"/>
  <c r="D154" i="17" s="1"/>
  <c r="D155" i="17" s="1"/>
  <c r="D156" i="17" s="1"/>
  <c r="D157" i="17" s="1"/>
  <c r="D158" i="17" s="1"/>
  <c r="E152" i="17"/>
  <c r="E153" i="17" s="1"/>
  <c r="E154" i="17" s="1"/>
  <c r="E155" i="17" s="1"/>
  <c r="E156" i="17" s="1"/>
  <c r="E157" i="17" s="1"/>
  <c r="E158" i="17" s="1"/>
  <c r="B157" i="17"/>
  <c r="B158" i="17" s="1"/>
  <c r="D230" i="20" l="1"/>
  <c r="A231" i="20"/>
  <c r="C230" i="20"/>
  <c r="B230" i="20"/>
  <c r="A126" i="18"/>
  <c r="B125" i="18"/>
  <c r="C125" i="18" s="1"/>
  <c r="B159" i="17"/>
  <c r="B160" i="17" s="1"/>
  <c r="B161" i="17" s="1"/>
  <c r="B162" i="17" s="1"/>
  <c r="C158" i="17"/>
  <c r="C159" i="17" s="1"/>
  <c r="C160" i="17" s="1"/>
  <c r="C161" i="17" s="1"/>
  <c r="C162" i="17" s="1"/>
  <c r="C163" i="17" s="1"/>
  <c r="D231" i="20" l="1"/>
  <c r="A232" i="20"/>
  <c r="C231" i="20"/>
  <c r="B231" i="20"/>
  <c r="C126" i="18"/>
  <c r="A127" i="18"/>
  <c r="B126" i="18"/>
  <c r="D159" i="17"/>
  <c r="D160" i="17" s="1"/>
  <c r="D161" i="17" s="1"/>
  <c r="D162" i="17" s="1"/>
  <c r="D163" i="17" s="1"/>
  <c r="D164" i="17" s="1"/>
  <c r="E159" i="17"/>
  <c r="E160" i="17" s="1"/>
  <c r="E161" i="17" s="1"/>
  <c r="E162" i="17" s="1"/>
  <c r="E163" i="17" s="1"/>
  <c r="E164" i="17" s="1"/>
  <c r="B163" i="17"/>
  <c r="B164" i="17" s="1"/>
  <c r="D232" i="20" l="1"/>
  <c r="B232" i="20"/>
  <c r="C232" i="20"/>
  <c r="A233" i="20"/>
  <c r="B127" i="18"/>
  <c r="C127" i="18" s="1"/>
  <c r="A128" i="18"/>
  <c r="C164" i="17"/>
  <c r="C165" i="17" s="1"/>
  <c r="D233" i="20" l="1"/>
  <c r="C233" i="20"/>
  <c r="A234" i="20"/>
  <c r="B233" i="20"/>
  <c r="B128" i="18"/>
  <c r="C128" i="18" s="1"/>
  <c r="A129" i="18"/>
  <c r="D165" i="17"/>
  <c r="D166" i="17" s="1"/>
  <c r="E165" i="17"/>
  <c r="E166" i="17" s="1"/>
  <c r="B165" i="17"/>
  <c r="B166" i="17" s="1"/>
  <c r="D234" i="20" l="1"/>
  <c r="A235" i="20"/>
  <c r="B234" i="20"/>
  <c r="C234" i="20"/>
  <c r="C129" i="18"/>
  <c r="A130" i="18"/>
  <c r="B129" i="18"/>
  <c r="C166" i="17"/>
  <c r="C167" i="17" s="1"/>
  <c r="D235" i="20" l="1"/>
  <c r="A236" i="20"/>
  <c r="C235" i="20"/>
  <c r="B235" i="20"/>
  <c r="B130" i="18"/>
  <c r="C130" i="18" s="1"/>
  <c r="A131" i="18"/>
  <c r="D167" i="17"/>
  <c r="D168" i="17" s="1"/>
  <c r="E167" i="17"/>
  <c r="E168" i="17" s="1"/>
  <c r="B167" i="17"/>
  <c r="B168" i="17" s="1"/>
  <c r="D236" i="20" l="1"/>
  <c r="B236" i="20"/>
  <c r="A237" i="20"/>
  <c r="C236" i="20"/>
  <c r="B131" i="18"/>
  <c r="C131" i="18" s="1"/>
  <c r="A132" i="18"/>
  <c r="C168" i="17"/>
  <c r="C169" i="17" s="1"/>
  <c r="D237" i="20" l="1"/>
  <c r="C237" i="20"/>
  <c r="A238" i="20"/>
  <c r="B237" i="20"/>
  <c r="A133" i="18"/>
  <c r="B132" i="18"/>
  <c r="C132" i="18" s="1"/>
  <c r="D169" i="17"/>
  <c r="D170" i="17" s="1"/>
  <c r="E169" i="17"/>
  <c r="E170" i="17" s="1"/>
  <c r="B169" i="17"/>
  <c r="B170" i="17" s="1"/>
  <c r="D238" i="20" l="1"/>
  <c r="A239" i="20"/>
  <c r="C238" i="20"/>
  <c r="B238" i="20"/>
  <c r="A134" i="18"/>
  <c r="B133" i="18"/>
  <c r="C133" i="18" s="1"/>
  <c r="C170" i="17"/>
  <c r="C171" i="17" s="1"/>
  <c r="D239" i="20" l="1"/>
  <c r="C239" i="20"/>
  <c r="B239" i="20"/>
  <c r="A240" i="20"/>
  <c r="B134" i="18"/>
  <c r="C134" i="18" s="1"/>
  <c r="A135" i="18"/>
  <c r="D171" i="17"/>
  <c r="D172" i="17" s="1"/>
  <c r="E171" i="17"/>
  <c r="E172" i="17" s="1"/>
  <c r="B171" i="17"/>
  <c r="B172" i="17" s="1"/>
  <c r="D240" i="20" l="1"/>
  <c r="B240" i="20"/>
  <c r="A241" i="20"/>
  <c r="C240" i="20"/>
  <c r="B135" i="18"/>
  <c r="C135" i="18" s="1"/>
  <c r="A136" i="18"/>
  <c r="C172" i="17"/>
  <c r="C173" i="17" s="1"/>
  <c r="D241" i="20" l="1"/>
  <c r="C241" i="20"/>
  <c r="B241" i="20"/>
  <c r="A242" i="20"/>
  <c r="C136" i="18"/>
  <c r="A137" i="18"/>
  <c r="B136" i="18"/>
  <c r="E173" i="17"/>
  <c r="E174" i="17" s="1"/>
  <c r="D173" i="17"/>
  <c r="D174" i="17" s="1"/>
  <c r="B173" i="17"/>
  <c r="B174" i="17" s="1"/>
  <c r="D242" i="20" l="1"/>
  <c r="A243" i="20"/>
  <c r="C242" i="20"/>
  <c r="B242" i="20"/>
  <c r="A138" i="18"/>
  <c r="B137" i="18"/>
  <c r="C137" i="18" s="1"/>
  <c r="C174" i="17"/>
  <c r="C175" i="17" s="1"/>
  <c r="D243" i="20" l="1"/>
  <c r="B243" i="20"/>
  <c r="A244" i="20"/>
  <c r="C243" i="20"/>
  <c r="C138" i="18"/>
  <c r="A139" i="18"/>
  <c r="B138" i="18"/>
  <c r="E175" i="17"/>
  <c r="E176" i="17" s="1"/>
  <c r="D175" i="17"/>
  <c r="D176" i="17" s="1"/>
  <c r="B175" i="17"/>
  <c r="B176" i="17" s="1"/>
  <c r="D244" i="20" l="1"/>
  <c r="B244" i="20"/>
  <c r="A245" i="20"/>
  <c r="C244" i="20"/>
  <c r="B139" i="18"/>
  <c r="C139" i="18" s="1"/>
  <c r="A140" i="18"/>
  <c r="C176" i="17"/>
  <c r="C177" i="17" s="1"/>
  <c r="D245" i="20" l="1"/>
  <c r="C245" i="20"/>
  <c r="A246" i="20"/>
  <c r="B245" i="20"/>
  <c r="C140" i="18"/>
  <c r="A141" i="18"/>
  <c r="B140" i="18"/>
  <c r="E177" i="17"/>
  <c r="E178" i="17" s="1"/>
  <c r="D177" i="17"/>
  <c r="D178" i="17" s="1"/>
  <c r="B177" i="17"/>
  <c r="B178" i="17" s="1"/>
  <c r="D246" i="20" l="1"/>
  <c r="A247" i="20"/>
  <c r="C246" i="20"/>
  <c r="B246" i="20"/>
  <c r="A142" i="18"/>
  <c r="B141" i="18"/>
  <c r="C141" i="18" s="1"/>
  <c r="C178" i="17"/>
  <c r="C179" i="17" s="1"/>
  <c r="D247" i="20" l="1"/>
  <c r="A248" i="20"/>
  <c r="C247" i="20"/>
  <c r="B247" i="20"/>
  <c r="B142" i="18"/>
  <c r="C142" i="18" s="1"/>
  <c r="A143" i="18"/>
  <c r="E179" i="17"/>
  <c r="E180" i="17" s="1"/>
  <c r="D179" i="17"/>
  <c r="D180" i="17" s="1"/>
  <c r="B179" i="17"/>
  <c r="B180" i="17" s="1"/>
  <c r="D248" i="20" l="1"/>
  <c r="B248" i="20"/>
  <c r="C248" i="20"/>
  <c r="A249" i="20"/>
  <c r="B143" i="18"/>
  <c r="C143" i="18" s="1"/>
  <c r="A144" i="18"/>
  <c r="C180" i="17"/>
  <c r="C181" i="17" s="1"/>
  <c r="D249" i="20" l="1"/>
  <c r="C249" i="20"/>
  <c r="A250" i="20"/>
  <c r="B249" i="20"/>
  <c r="B144" i="18"/>
  <c r="C144" i="18" s="1"/>
  <c r="A145" i="18"/>
  <c r="E181" i="17"/>
  <c r="E182" i="17" s="1"/>
  <c r="D181" i="17"/>
  <c r="D182" i="17" s="1"/>
  <c r="B181" i="17"/>
  <c r="B182" i="17" s="1"/>
  <c r="D250" i="20" l="1"/>
  <c r="A251" i="20"/>
  <c r="B250" i="20"/>
  <c r="C250" i="20"/>
  <c r="C145" i="18"/>
  <c r="A146" i="18"/>
  <c r="B145" i="18"/>
  <c r="C182" i="17"/>
  <c r="C183" i="17" s="1"/>
  <c r="D251" i="20" l="1"/>
  <c r="A252" i="20"/>
  <c r="C251" i="20"/>
  <c r="B251" i="20"/>
  <c r="B146" i="18"/>
  <c r="C146" i="18" s="1"/>
  <c r="A147" i="18"/>
  <c r="E183" i="17"/>
  <c r="E184" i="17" s="1"/>
  <c r="D183" i="17"/>
  <c r="D184" i="17" s="1"/>
  <c r="B183" i="17"/>
  <c r="B184" i="17" s="1"/>
  <c r="D252" i="20" l="1"/>
  <c r="B252" i="20"/>
  <c r="A253" i="20"/>
  <c r="C252" i="20"/>
  <c r="B147" i="18"/>
  <c r="C147" i="18" s="1"/>
  <c r="A148" i="18"/>
  <c r="C184" i="17"/>
  <c r="C185" i="17" s="1"/>
  <c r="D253" i="20" l="1"/>
  <c r="C253" i="20"/>
  <c r="A254" i="20"/>
  <c r="B253" i="20"/>
  <c r="A149" i="18"/>
  <c r="B148" i="18"/>
  <c r="C148" i="18" s="1"/>
  <c r="E185" i="17"/>
  <c r="E186" i="17" s="1"/>
  <c r="D185" i="17"/>
  <c r="D186" i="17" s="1"/>
  <c r="B185" i="17"/>
  <c r="B186" i="17" s="1"/>
  <c r="D254" i="20" l="1"/>
  <c r="A255" i="20"/>
  <c r="C254" i="20"/>
  <c r="B254" i="20"/>
  <c r="A150" i="18"/>
  <c r="B149" i="18"/>
  <c r="C149" i="18" s="1"/>
  <c r="C186" i="17"/>
  <c r="C187" i="17" s="1"/>
  <c r="D255" i="20" l="1"/>
  <c r="C255" i="20"/>
  <c r="B255" i="20"/>
  <c r="A256" i="20"/>
  <c r="A151" i="18"/>
  <c r="B150" i="18"/>
  <c r="C150" i="18" s="1"/>
  <c r="E187" i="17"/>
  <c r="E188" i="17" s="1"/>
  <c r="D187" i="17"/>
  <c r="D188" i="17" s="1"/>
  <c r="B187" i="17"/>
  <c r="B188" i="17" s="1"/>
  <c r="D256" i="20" l="1"/>
  <c r="B256" i="20"/>
  <c r="A257" i="20"/>
  <c r="C256" i="20"/>
  <c r="B151" i="18"/>
  <c r="C151" i="18" s="1"/>
  <c r="A152" i="18"/>
  <c r="C188" i="17"/>
  <c r="C189" i="17" s="1"/>
  <c r="D257" i="20" l="1"/>
  <c r="C257" i="20"/>
  <c r="B257" i="20"/>
  <c r="A258" i="20"/>
  <c r="A153" i="18"/>
  <c r="B152" i="18"/>
  <c r="C152" i="18" s="1"/>
  <c r="E189" i="17"/>
  <c r="E190" i="17" s="1"/>
  <c r="D189" i="17"/>
  <c r="D190" i="17" s="1"/>
  <c r="B189" i="17"/>
  <c r="B190" i="17" s="1"/>
  <c r="D258" i="20" l="1"/>
  <c r="A259" i="20"/>
  <c r="C258" i="20"/>
  <c r="B258" i="20"/>
  <c r="C153" i="18"/>
  <c r="A154" i="18"/>
  <c r="B153" i="18"/>
  <c r="C190" i="17"/>
  <c r="C191" i="17" s="1"/>
  <c r="D259" i="20" l="1"/>
  <c r="B259" i="20"/>
  <c r="A260" i="20"/>
  <c r="C259" i="20"/>
  <c r="A155" i="18"/>
  <c r="B154" i="18"/>
  <c r="C154" i="18" s="1"/>
  <c r="E191" i="17"/>
  <c r="E192" i="17" s="1"/>
  <c r="D191" i="17"/>
  <c r="D192" i="17" s="1"/>
  <c r="B191" i="17"/>
  <c r="B192" i="17" s="1"/>
  <c r="D260" i="20" l="1"/>
  <c r="B260" i="20"/>
  <c r="A261" i="20"/>
  <c r="C260" i="20"/>
  <c r="B155" i="18"/>
  <c r="C155" i="18" s="1"/>
  <c r="A156" i="18"/>
  <c r="C192" i="17"/>
  <c r="C193" i="17" s="1"/>
  <c r="D261" i="20" l="1"/>
  <c r="C261" i="20"/>
  <c r="A262" i="20"/>
  <c r="B261" i="20"/>
  <c r="A157" i="18"/>
  <c r="B156" i="18"/>
  <c r="C156" i="18" s="1"/>
  <c r="E193" i="17"/>
  <c r="E194" i="17" s="1"/>
  <c r="D193" i="17"/>
  <c r="D194" i="17" s="1"/>
  <c r="B193" i="17"/>
  <c r="B194" i="17" s="1"/>
  <c r="D262" i="20" l="1"/>
  <c r="A263" i="20"/>
  <c r="C262" i="20"/>
  <c r="B262" i="20"/>
  <c r="A158" i="18"/>
  <c r="B157" i="18"/>
  <c r="C157" i="18" s="1"/>
  <c r="C194" i="17"/>
  <c r="C195" i="17" s="1"/>
  <c r="D263" i="20" l="1"/>
  <c r="A264" i="20"/>
  <c r="C263" i="20"/>
  <c r="B263" i="20"/>
  <c r="B158" i="18"/>
  <c r="C158" i="18" s="1"/>
  <c r="A159" i="18"/>
  <c r="D195" i="17"/>
  <c r="D196" i="17" s="1"/>
  <c r="E195" i="17"/>
  <c r="E196" i="17" s="1"/>
  <c r="B195" i="17"/>
  <c r="B196" i="17" s="1"/>
  <c r="D264" i="20" l="1"/>
  <c r="B264" i="20"/>
  <c r="C264" i="20"/>
  <c r="A265" i="20"/>
  <c r="B159" i="18"/>
  <c r="C159" i="18" s="1"/>
  <c r="A160" i="18"/>
  <c r="B197" i="17"/>
  <c r="B198" i="17" s="1"/>
  <c r="B199" i="17" s="1"/>
  <c r="B200" i="17" s="1"/>
  <c r="C196" i="17"/>
  <c r="C197" i="17" s="1"/>
  <c r="C198" i="17" s="1"/>
  <c r="C199" i="17" s="1"/>
  <c r="C200" i="17" s="1"/>
  <c r="C201" i="17" s="1"/>
  <c r="D265" i="20" l="1"/>
  <c r="C265" i="20"/>
  <c r="A266" i="20"/>
  <c r="B265" i="20"/>
  <c r="B160" i="18"/>
  <c r="C160" i="18" s="1"/>
  <c r="A161" i="18"/>
  <c r="D197" i="17"/>
  <c r="D198" i="17" s="1"/>
  <c r="D199" i="17" s="1"/>
  <c r="D200" i="17" s="1"/>
  <c r="D201" i="17" s="1"/>
  <c r="D202" i="17" s="1"/>
  <c r="E197" i="17"/>
  <c r="E198" i="17" s="1"/>
  <c r="E199" i="17" s="1"/>
  <c r="E200" i="17" s="1"/>
  <c r="E201" i="17" s="1"/>
  <c r="E202" i="17" s="1"/>
  <c r="B201" i="17"/>
  <c r="B202" i="17" s="1"/>
  <c r="D266" i="20" l="1"/>
  <c r="A267" i="20"/>
  <c r="B266" i="20"/>
  <c r="C266" i="20"/>
  <c r="A162" i="18"/>
  <c r="B161" i="18"/>
  <c r="C161" i="18" s="1"/>
  <c r="B203" i="17"/>
  <c r="B204" i="17" s="1"/>
  <c r="B205" i="17" s="1"/>
  <c r="B206" i="17" s="1"/>
  <c r="C202" i="17"/>
  <c r="C203" i="17" s="1"/>
  <c r="C204" i="17" s="1"/>
  <c r="C205" i="17" s="1"/>
  <c r="C206" i="17" s="1"/>
  <c r="C207" i="17" s="1"/>
  <c r="D267" i="20" l="1"/>
  <c r="A268" i="20"/>
  <c r="C267" i="20"/>
  <c r="B267" i="20"/>
  <c r="B162" i="18"/>
  <c r="C162" i="18" s="1"/>
  <c r="A163" i="18"/>
  <c r="D203" i="17"/>
  <c r="D204" i="17" s="1"/>
  <c r="D205" i="17" s="1"/>
  <c r="D206" i="17" s="1"/>
  <c r="D207" i="17" s="1"/>
  <c r="D208" i="17" s="1"/>
  <c r="E203" i="17"/>
  <c r="E204" i="17" s="1"/>
  <c r="E205" i="17" s="1"/>
  <c r="E206" i="17" s="1"/>
  <c r="E207" i="17" s="1"/>
  <c r="E208" i="17" s="1"/>
  <c r="B207" i="17"/>
  <c r="B208" i="17" s="1"/>
  <c r="D268" i="20" l="1"/>
  <c r="B268" i="20"/>
  <c r="A269" i="20"/>
  <c r="C268" i="20"/>
  <c r="B163" i="18"/>
  <c r="C163" i="18" s="1"/>
  <c r="A164" i="18"/>
  <c r="C208" i="17"/>
  <c r="C209" i="17" s="1"/>
  <c r="D269" i="20" l="1"/>
  <c r="C269" i="20"/>
  <c r="A270" i="20"/>
  <c r="B269" i="20"/>
  <c r="A165" i="18"/>
  <c r="B164" i="18"/>
  <c r="C164" i="18" s="1"/>
  <c r="D209" i="17"/>
  <c r="D210" i="17" s="1"/>
  <c r="E209" i="17"/>
  <c r="E210" i="17" s="1"/>
  <c r="B209" i="17"/>
  <c r="B210" i="17" s="1"/>
  <c r="D270" i="20" l="1"/>
  <c r="A271" i="20"/>
  <c r="C270" i="20"/>
  <c r="B270" i="20"/>
  <c r="A166" i="18"/>
  <c r="B165" i="18"/>
  <c r="C165" i="18" s="1"/>
  <c r="D211" i="17"/>
  <c r="D212" i="17" s="1"/>
  <c r="C210" i="17"/>
  <c r="C211" i="17" s="1"/>
  <c r="D271" i="20" l="1"/>
  <c r="C271" i="20"/>
  <c r="B271" i="20"/>
  <c r="A272" i="20"/>
  <c r="A167" i="18"/>
  <c r="B166" i="18"/>
  <c r="C166" i="18" s="1"/>
  <c r="E211" i="17"/>
  <c r="E212" i="17" s="1"/>
  <c r="B211" i="17"/>
  <c r="B212" i="17" s="1"/>
  <c r="D272" i="20" l="1"/>
  <c r="B272" i="20"/>
  <c r="A273" i="20"/>
  <c r="C272" i="20"/>
  <c r="B167" i="18"/>
  <c r="C167" i="18" s="1"/>
  <c r="A168" i="18"/>
  <c r="B213" i="17"/>
  <c r="C212" i="17"/>
  <c r="D273" i="20" l="1"/>
  <c r="C273" i="20"/>
  <c r="B273" i="20"/>
  <c r="A274" i="20"/>
  <c r="A169" i="18"/>
  <c r="B168" i="18"/>
  <c r="C168" i="18" s="1"/>
  <c r="C213" i="17"/>
  <c r="C214" i="17" s="1"/>
  <c r="C215" i="17" s="1"/>
  <c r="D213" i="17"/>
  <c r="D214" i="17" s="1"/>
  <c r="D215" i="17" s="1"/>
  <c r="D216" i="17" s="1"/>
  <c r="E213" i="17"/>
  <c r="B214" i="17"/>
  <c r="D274" i="20" l="1"/>
  <c r="A275" i="20"/>
  <c r="C274" i="20"/>
  <c r="B274" i="20"/>
  <c r="A170" i="18"/>
  <c r="B169" i="18"/>
  <c r="C169" i="18" s="1"/>
  <c r="B215" i="17"/>
  <c r="B216" i="17" s="1"/>
  <c r="E214" i="17"/>
  <c r="E215" i="17" s="1"/>
  <c r="E216" i="17" s="1"/>
  <c r="C216" i="17"/>
  <c r="C217" i="17" s="1"/>
  <c r="D275" i="20" l="1"/>
  <c r="B275" i="20"/>
  <c r="A276" i="20"/>
  <c r="C275" i="20"/>
  <c r="C170" i="18"/>
  <c r="A171" i="18"/>
  <c r="B170" i="18"/>
  <c r="E217" i="17"/>
  <c r="E218" i="17" s="1"/>
  <c r="B217" i="17"/>
  <c r="B218" i="17" s="1"/>
  <c r="D217" i="17"/>
  <c r="D218" i="17" s="1"/>
  <c r="D276" i="20" l="1"/>
  <c r="B276" i="20"/>
  <c r="A277" i="20"/>
  <c r="C276" i="20"/>
  <c r="B171" i="18"/>
  <c r="C171" i="18" s="1"/>
  <c r="A172" i="18"/>
  <c r="C218" i="17"/>
  <c r="C219" i="17" s="1"/>
  <c r="D277" i="20" l="1"/>
  <c r="C277" i="20"/>
  <c r="A278" i="20"/>
  <c r="B277" i="20"/>
  <c r="A173" i="18"/>
  <c r="B172" i="18"/>
  <c r="C172" i="18" s="1"/>
  <c r="B219" i="17"/>
  <c r="B220" i="17" s="1"/>
  <c r="E219" i="17"/>
  <c r="E220" i="17" s="1"/>
  <c r="D219" i="17"/>
  <c r="D220" i="17" s="1"/>
  <c r="D278" i="20" l="1"/>
  <c r="A279" i="20"/>
  <c r="C278" i="20"/>
  <c r="B278" i="20"/>
  <c r="C173" i="18"/>
  <c r="A174" i="18"/>
  <c r="B173" i="18"/>
  <c r="C220" i="17"/>
  <c r="C221" i="17" s="1"/>
  <c r="D279" i="20" l="1"/>
  <c r="A280" i="20"/>
  <c r="C279" i="20"/>
  <c r="B279" i="20"/>
  <c r="B174" i="18"/>
  <c r="C174" i="18" s="1"/>
  <c r="A175" i="18"/>
  <c r="B221" i="17"/>
  <c r="B222" i="17" s="1"/>
  <c r="E221" i="17"/>
  <c r="E222" i="17" s="1"/>
  <c r="D221" i="17"/>
  <c r="D222" i="17" s="1"/>
  <c r="D280" i="20" l="1"/>
  <c r="B280" i="20"/>
  <c r="C280" i="20"/>
  <c r="A281" i="20"/>
  <c r="B175" i="18"/>
  <c r="C175" i="18" s="1"/>
  <c r="A176" i="18"/>
  <c r="C222" i="17"/>
  <c r="C223" i="17" s="1"/>
  <c r="D281" i="20" l="1"/>
  <c r="C281" i="20"/>
  <c r="A282" i="20"/>
  <c r="B281" i="20"/>
  <c r="B176" i="18"/>
  <c r="C176" i="18" s="1"/>
  <c r="A177" i="18"/>
  <c r="B223" i="17"/>
  <c r="B224" i="17" s="1"/>
  <c r="E223" i="17"/>
  <c r="E224" i="17" s="1"/>
  <c r="D223" i="17"/>
  <c r="D224" i="17" s="1"/>
  <c r="D282" i="20" l="1"/>
  <c r="A283" i="20"/>
  <c r="B282" i="20"/>
  <c r="C282" i="20"/>
  <c r="C177" i="18"/>
  <c r="A178" i="18"/>
  <c r="B177" i="18"/>
  <c r="C224" i="17"/>
  <c r="C225" i="17" s="1"/>
  <c r="D283" i="20" l="1"/>
  <c r="A284" i="20"/>
  <c r="C283" i="20"/>
  <c r="B283" i="20"/>
  <c r="B178" i="18"/>
  <c r="C178" i="18" s="1"/>
  <c r="A179" i="18"/>
  <c r="B225" i="17"/>
  <c r="B226" i="17" s="1"/>
  <c r="E225" i="17"/>
  <c r="E226" i="17" s="1"/>
  <c r="D225" i="17"/>
  <c r="D226" i="17" s="1"/>
  <c r="D284" i="20" l="1"/>
  <c r="B284" i="20"/>
  <c r="A285" i="20"/>
  <c r="C284" i="20"/>
  <c r="B179" i="18"/>
  <c r="C179" i="18" s="1"/>
  <c r="A180" i="18"/>
  <c r="C226" i="17"/>
  <c r="C227" i="17" s="1"/>
  <c r="D285" i="20" l="1"/>
  <c r="C285" i="20"/>
  <c r="A286" i="20"/>
  <c r="B285" i="20"/>
  <c r="C180" i="18"/>
  <c r="A181" i="18"/>
  <c r="B180" i="18"/>
  <c r="B227" i="17"/>
  <c r="B228" i="17" s="1"/>
  <c r="E227" i="17"/>
  <c r="E228" i="17" s="1"/>
  <c r="D227" i="17"/>
  <c r="D228" i="17" s="1"/>
  <c r="D286" i="20" l="1"/>
  <c r="A287" i="20"/>
  <c r="C286" i="20"/>
  <c r="B286" i="20"/>
  <c r="A182" i="18"/>
  <c r="B181" i="18"/>
  <c r="C181" i="18" s="1"/>
  <c r="C228" i="17"/>
  <c r="C229" i="17" s="1"/>
  <c r="D287" i="20" l="1"/>
  <c r="C287" i="20"/>
  <c r="B287" i="20"/>
  <c r="A288" i="20"/>
  <c r="C182" i="18"/>
  <c r="A183" i="18"/>
  <c r="B182" i="18"/>
  <c r="B229" i="17"/>
  <c r="B230" i="17" s="1"/>
  <c r="E229" i="17"/>
  <c r="E230" i="17" s="1"/>
  <c r="D229" i="17"/>
  <c r="D230" i="17" s="1"/>
  <c r="D288" i="20" l="1"/>
  <c r="B288" i="20"/>
  <c r="A289" i="20"/>
  <c r="C288" i="20"/>
  <c r="B183" i="18"/>
  <c r="C183" i="18" s="1"/>
  <c r="A184" i="18"/>
  <c r="C230" i="17"/>
  <c r="C231" i="17" s="1"/>
  <c r="D289" i="20" l="1"/>
  <c r="C289" i="20"/>
  <c r="B289" i="20"/>
  <c r="A290" i="20"/>
  <c r="C184" i="18"/>
  <c r="A185" i="18"/>
  <c r="B184" i="18"/>
  <c r="B231" i="17"/>
  <c r="B232" i="17" s="1"/>
  <c r="E231" i="17"/>
  <c r="E232" i="17" s="1"/>
  <c r="D231" i="17"/>
  <c r="D232" i="17" s="1"/>
  <c r="D290" i="20" l="1"/>
  <c r="A291" i="20"/>
  <c r="C290" i="20"/>
  <c r="B290" i="20"/>
  <c r="A186" i="18"/>
  <c r="B185" i="18"/>
  <c r="C185" i="18" s="1"/>
  <c r="C232" i="17"/>
  <c r="C233" i="17" s="1"/>
  <c r="D291" i="20" l="1"/>
  <c r="B291" i="20"/>
  <c r="A292" i="20"/>
  <c r="C291" i="20"/>
  <c r="A187" i="18"/>
  <c r="B186" i="18"/>
  <c r="C186" i="18" s="1"/>
  <c r="B233" i="17"/>
  <c r="B234" i="17" s="1"/>
  <c r="E233" i="17"/>
  <c r="E234" i="17" s="1"/>
  <c r="D233" i="17"/>
  <c r="D234" i="17" s="1"/>
  <c r="D292" i="20" l="1"/>
  <c r="B292" i="20"/>
  <c r="A293" i="20"/>
  <c r="C292" i="20"/>
  <c r="B187" i="18"/>
  <c r="C187" i="18" s="1"/>
  <c r="A188" i="18"/>
  <c r="C234" i="17"/>
  <c r="C235" i="17" s="1"/>
  <c r="D293" i="20" l="1"/>
  <c r="C293" i="20"/>
  <c r="A294" i="20"/>
  <c r="B293" i="20"/>
  <c r="A189" i="18"/>
  <c r="B188" i="18"/>
  <c r="C188" i="18" s="1"/>
  <c r="B235" i="17"/>
  <c r="B236" i="17" s="1"/>
  <c r="E235" i="17"/>
  <c r="E236" i="17" s="1"/>
  <c r="D235" i="17"/>
  <c r="D236" i="17" s="1"/>
  <c r="D294" i="20" l="1"/>
  <c r="A295" i="20"/>
  <c r="C294" i="20"/>
  <c r="B294" i="20"/>
  <c r="A190" i="18"/>
  <c r="B189" i="18"/>
  <c r="C189" i="18" s="1"/>
  <c r="C236" i="17"/>
  <c r="C237" i="17" s="1"/>
  <c r="D295" i="20" l="1"/>
  <c r="A296" i="20"/>
  <c r="C295" i="20"/>
  <c r="B295" i="20"/>
  <c r="B190" i="18"/>
  <c r="C190" i="18" s="1"/>
  <c r="A191" i="18"/>
  <c r="B237" i="17"/>
  <c r="B238" i="17" s="1"/>
  <c r="E237" i="17"/>
  <c r="E238" i="17" s="1"/>
  <c r="D237" i="17"/>
  <c r="D238" i="17" s="1"/>
  <c r="D296" i="20" l="1"/>
  <c r="B296" i="20"/>
  <c r="C296" i="20"/>
  <c r="A297" i="20"/>
  <c r="B191" i="18"/>
  <c r="C191" i="18" s="1"/>
  <c r="A192" i="18"/>
  <c r="C238" i="17"/>
  <c r="C239" i="17" s="1"/>
  <c r="D297" i="20" l="1"/>
  <c r="C297" i="20"/>
  <c r="A298" i="20"/>
  <c r="B297" i="20"/>
  <c r="B192" i="18"/>
  <c r="C192" i="18" s="1"/>
  <c r="A193" i="18"/>
  <c r="B239" i="17"/>
  <c r="B240" i="17" s="1"/>
  <c r="E239" i="17"/>
  <c r="E240" i="17" s="1"/>
  <c r="D239" i="17"/>
  <c r="D240" i="17" s="1"/>
  <c r="D298" i="20" l="1"/>
  <c r="A299" i="20"/>
  <c r="B298" i="20"/>
  <c r="C298" i="20"/>
  <c r="C193" i="18"/>
  <c r="A194" i="18"/>
  <c r="B193" i="18"/>
  <c r="C240" i="17"/>
  <c r="C241" i="17" s="1"/>
  <c r="D299" i="20" l="1"/>
  <c r="A300" i="20"/>
  <c r="C299" i="20"/>
  <c r="B299" i="20"/>
  <c r="B194" i="18"/>
  <c r="C194" i="18" s="1"/>
  <c r="A195" i="18"/>
  <c r="C242" i="17"/>
  <c r="C243" i="17" s="1"/>
  <c r="B241" i="17"/>
  <c r="B242" i="17" s="1"/>
  <c r="E241" i="17"/>
  <c r="E242" i="17" s="1"/>
  <c r="E243" i="17" s="1"/>
  <c r="E244" i="17" s="1"/>
  <c r="D241" i="17"/>
  <c r="D242" i="17" s="1"/>
  <c r="D243" i="17" s="1"/>
  <c r="D244" i="17" s="1"/>
  <c r="D300" i="20" l="1"/>
  <c r="B300" i="20"/>
  <c r="A301" i="20"/>
  <c r="C300" i="20"/>
  <c r="B195" i="18"/>
  <c r="C195" i="18" s="1"/>
  <c r="A196" i="18"/>
  <c r="B243" i="17"/>
  <c r="B244" i="17" s="1"/>
  <c r="D301" i="20" l="1"/>
  <c r="C301" i="20"/>
  <c r="A302" i="20"/>
  <c r="B301" i="20"/>
  <c r="C196" i="18"/>
  <c r="A197" i="18"/>
  <c r="B196" i="18"/>
  <c r="B245" i="17"/>
  <c r="C244" i="17"/>
  <c r="D302" i="20" l="1"/>
  <c r="A303" i="20"/>
  <c r="C302" i="20"/>
  <c r="B302" i="20"/>
  <c r="A198" i="18"/>
  <c r="B197" i="18"/>
  <c r="C197" i="18" s="1"/>
  <c r="C245" i="17"/>
  <c r="C246" i="17" s="1"/>
  <c r="E245" i="17"/>
  <c r="E246" i="17" s="1"/>
  <c r="E247" i="17" s="1"/>
  <c r="D245" i="17"/>
  <c r="D303" i="20" l="1"/>
  <c r="C303" i="20"/>
  <c r="B303" i="20"/>
  <c r="A304" i="20"/>
  <c r="C198" i="18"/>
  <c r="A199" i="18"/>
  <c r="B198" i="18"/>
  <c r="B246" i="17"/>
  <c r="B247" i="17" s="1"/>
  <c r="D246" i="17"/>
  <c r="D247" i="17" s="1"/>
  <c r="D248" i="17" s="1"/>
  <c r="C247" i="17"/>
  <c r="C248" i="17" s="1"/>
  <c r="D304" i="20" l="1"/>
  <c r="B304" i="20"/>
  <c r="A305" i="20"/>
  <c r="C304" i="20"/>
  <c r="B199" i="18"/>
  <c r="C199" i="18" s="1"/>
  <c r="A200" i="18"/>
  <c r="D249" i="17"/>
  <c r="B248" i="17"/>
  <c r="B249" i="17" s="1"/>
  <c r="E248" i="17"/>
  <c r="E249" i="17" s="1"/>
  <c r="D305" i="20" l="1"/>
  <c r="C305" i="20"/>
  <c r="B305" i="20"/>
  <c r="C200" i="18"/>
  <c r="A201" i="18"/>
  <c r="B200" i="18"/>
  <c r="C249" i="17"/>
  <c r="C250" i="17" s="1"/>
  <c r="A202" i="18" l="1"/>
  <c r="B201" i="18"/>
  <c r="C201" i="18" s="1"/>
  <c r="D250" i="17"/>
  <c r="D251" i="17" s="1"/>
  <c r="B250" i="17"/>
  <c r="B251" i="17" s="1"/>
  <c r="E250" i="17"/>
  <c r="E251" i="17" s="1"/>
  <c r="C202" i="18" l="1"/>
  <c r="A203" i="18"/>
  <c r="B202" i="18"/>
  <c r="C251" i="17"/>
  <c r="C252" i="17" s="1"/>
  <c r="B203" i="18" l="1"/>
  <c r="C203" i="18" s="1"/>
  <c r="A204" i="18"/>
  <c r="D252" i="17"/>
  <c r="D253" i="17" s="1"/>
  <c r="B252" i="17"/>
  <c r="B253" i="17" s="1"/>
  <c r="E252" i="17"/>
  <c r="E253" i="17" s="1"/>
  <c r="C204" i="18" l="1"/>
  <c r="A205" i="18"/>
  <c r="B204" i="18"/>
  <c r="C253" i="17"/>
  <c r="C254" i="17" s="1"/>
  <c r="A206" i="18" l="1"/>
  <c r="B205" i="18"/>
  <c r="C205" i="18" s="1"/>
  <c r="D254" i="17"/>
  <c r="D255" i="17" s="1"/>
  <c r="B254" i="17"/>
  <c r="B255" i="17" s="1"/>
  <c r="E254" i="17"/>
  <c r="E255" i="17" s="1"/>
  <c r="B206" i="18" l="1"/>
  <c r="C206" i="18" s="1"/>
  <c r="A207" i="18"/>
  <c r="C255" i="17"/>
  <c r="C256" i="17" s="1"/>
  <c r="B207" i="18" l="1"/>
  <c r="C207" i="18" s="1"/>
  <c r="C208" i="18" s="1"/>
  <c r="A208" i="18"/>
  <c r="B208" i="18" s="1"/>
  <c r="B256" i="17"/>
  <c r="B257" i="17" s="1"/>
  <c r="D256" i="17"/>
  <c r="D257" i="17" s="1"/>
  <c r="E256" i="17"/>
  <c r="E257" i="17" s="1"/>
  <c r="C257" i="17" l="1"/>
  <c r="C258" i="17" s="1"/>
  <c r="B258" i="17" l="1"/>
  <c r="B259" i="17" s="1"/>
  <c r="D258" i="17"/>
  <c r="D259" i="17" s="1"/>
  <c r="E258" i="17"/>
  <c r="E259" i="17" s="1"/>
  <c r="C259" i="17" l="1"/>
  <c r="C260" i="17" s="1"/>
  <c r="B260" i="17" l="1"/>
  <c r="B261" i="17" s="1"/>
  <c r="D260" i="17"/>
  <c r="D261" i="17" s="1"/>
  <c r="E260" i="17"/>
  <c r="E261" i="17" s="1"/>
  <c r="C261" i="17" l="1"/>
  <c r="C262" i="17" s="1"/>
  <c r="B262" i="17" l="1"/>
  <c r="B263" i="17" s="1"/>
  <c r="D262" i="17"/>
  <c r="D263" i="17" s="1"/>
  <c r="E262" i="17"/>
  <c r="E263" i="17" s="1"/>
  <c r="C263" i="17" l="1"/>
  <c r="C264" i="17" s="1"/>
  <c r="B264" i="17" l="1"/>
  <c r="B265" i="17" s="1"/>
  <c r="E264" i="17"/>
  <c r="E265" i="17" s="1"/>
  <c r="D264" i="17"/>
  <c r="D265" i="17" s="1"/>
  <c r="C265" i="17" l="1"/>
  <c r="C266" i="17" s="1"/>
  <c r="B266" i="17" l="1"/>
  <c r="B267" i="17" s="1"/>
  <c r="E266" i="17"/>
  <c r="E267" i="17" s="1"/>
  <c r="D266" i="17"/>
  <c r="D267" i="17" s="1"/>
  <c r="C267" i="17" l="1"/>
  <c r="C268" i="17" s="1"/>
  <c r="C269" i="17" l="1"/>
  <c r="C270" i="17" s="1"/>
  <c r="B268" i="17"/>
  <c r="B269" i="17" s="1"/>
  <c r="E268" i="17"/>
  <c r="E269" i="17" s="1"/>
  <c r="E270" i="17" s="1"/>
  <c r="E271" i="17" s="1"/>
  <c r="D268" i="17"/>
  <c r="D269" i="17" s="1"/>
  <c r="D270" i="17" s="1"/>
  <c r="D271" i="17" s="1"/>
  <c r="B270" i="17" l="1"/>
  <c r="B271" i="17" s="1"/>
  <c r="B272" i="17" l="1"/>
  <c r="C271" i="17"/>
  <c r="C272" i="17" l="1"/>
  <c r="C273" i="17" s="1"/>
  <c r="E272" i="17"/>
  <c r="E273" i="17" s="1"/>
  <c r="E274" i="17" s="1"/>
  <c r="D272" i="17"/>
  <c r="B273" i="17" l="1"/>
  <c r="B274" i="17" s="1"/>
  <c r="D273" i="17"/>
  <c r="D274" i="17" s="1"/>
  <c r="D275" i="17" s="1"/>
  <c r="D276" i="17" s="1"/>
  <c r="C274" i="17"/>
  <c r="C275" i="17" s="1"/>
  <c r="B275" i="17" l="1"/>
  <c r="B276" i="17" s="1"/>
  <c r="E275" i="17"/>
  <c r="E276" i="17" s="1"/>
  <c r="E277" i="17" l="1"/>
  <c r="C276" i="17"/>
  <c r="B277" i="17"/>
  <c r="B278" i="17" l="1"/>
  <c r="B279" i="17" s="1"/>
  <c r="B280" i="17" s="1"/>
  <c r="B281" i="17" s="1"/>
  <c r="C277" i="17"/>
  <c r="C278" i="17" s="1"/>
  <c r="C279" i="17" s="1"/>
  <c r="C280" i="17" s="1"/>
  <c r="C281" i="17" s="1"/>
  <c r="C282" i="17" s="1"/>
  <c r="D277" i="17"/>
  <c r="D278" i="17" s="1"/>
  <c r="D279" i="17" s="1"/>
  <c r="D280" i="17" s="1"/>
  <c r="D281" i="17" s="1"/>
  <c r="D282" i="17" s="1"/>
  <c r="D283" i="17" s="1"/>
  <c r="E278" i="17"/>
  <c r="E279" i="17" s="1"/>
  <c r="E280" i="17" s="1"/>
  <c r="E281" i="17" s="1"/>
  <c r="E282" i="17" s="1"/>
  <c r="E283" i="17" s="1"/>
  <c r="B282" i="17" l="1"/>
  <c r="B283" i="17" s="1"/>
  <c r="B284" i="17" l="1"/>
  <c r="C283" i="17"/>
  <c r="C284" i="17" l="1"/>
  <c r="C285" i="17" s="1"/>
  <c r="C286" i="17" s="1"/>
  <c r="E284" i="17"/>
  <c r="E285" i="17" s="1"/>
  <c r="E286" i="17" s="1"/>
  <c r="E287" i="17" s="1"/>
  <c r="D284" i="17"/>
  <c r="B285" i="17"/>
  <c r="B286" i="17" l="1"/>
  <c r="B287" i="17" s="1"/>
  <c r="D285" i="17"/>
  <c r="D286" i="17" s="1"/>
  <c r="D287" i="17" s="1"/>
  <c r="C287" i="17"/>
  <c r="C288" i="17" s="1"/>
  <c r="D288" i="17" l="1"/>
  <c r="D289" i="17" s="1"/>
  <c r="B288" i="17"/>
  <c r="B289" i="17" s="1"/>
  <c r="E288" i="17"/>
  <c r="E289" i="17" s="1"/>
  <c r="C289" i="17" l="1"/>
  <c r="C290" i="17" s="1"/>
  <c r="D290" i="17" l="1"/>
  <c r="D291" i="17" s="1"/>
  <c r="B290" i="17"/>
  <c r="B291" i="17" s="1"/>
  <c r="E290" i="17"/>
  <c r="E291" i="17" s="1"/>
  <c r="C291" i="17" l="1"/>
  <c r="C292" i="17" s="1"/>
  <c r="D292" i="17" l="1"/>
  <c r="D293" i="17" s="1"/>
  <c r="B292" i="17"/>
  <c r="B293" i="17" s="1"/>
  <c r="E292" i="17"/>
  <c r="E293" i="17" s="1"/>
  <c r="C293" i="17" l="1"/>
  <c r="C294" i="17" s="1"/>
  <c r="D294" i="17" l="1"/>
  <c r="D295" i="17" s="1"/>
  <c r="B294" i="17"/>
  <c r="B295" i="17" s="1"/>
  <c r="E294" i="17"/>
  <c r="E295" i="17" s="1"/>
  <c r="C295" i="17" l="1"/>
  <c r="C296" i="17" s="1"/>
  <c r="D296" i="17" l="1"/>
  <c r="D297" i="17" s="1"/>
  <c r="B296" i="17"/>
  <c r="B297" i="17" s="1"/>
  <c r="E296" i="17"/>
  <c r="E297" i="17" s="1"/>
  <c r="C297" i="17" l="1"/>
  <c r="C298" i="17" s="1"/>
  <c r="D298" i="17" l="1"/>
  <c r="D299" i="17" s="1"/>
  <c r="B298" i="17"/>
  <c r="B299" i="17" s="1"/>
  <c r="E298" i="17"/>
  <c r="E299" i="17" s="1"/>
  <c r="C299" i="17" l="1"/>
  <c r="C300" i="17" s="1"/>
  <c r="D300" i="17" l="1"/>
  <c r="D301" i="17" s="1"/>
  <c r="B300" i="17"/>
  <c r="B301" i="17" s="1"/>
  <c r="E300" i="17"/>
  <c r="E301" i="17" s="1"/>
  <c r="E302" i="17" l="1"/>
  <c r="K4" i="17" s="1"/>
  <c r="C301" i="17"/>
  <c r="C302" i="17" s="1"/>
  <c r="K6" i="17" s="1"/>
  <c r="D302" i="17" l="1"/>
  <c r="K3" i="17" s="1"/>
  <c r="B302" i="17"/>
  <c r="K5" i="17" s="1"/>
</calcChain>
</file>

<file path=xl/sharedStrings.xml><?xml version="1.0" encoding="utf-8"?>
<sst xmlns="http://schemas.openxmlformats.org/spreadsheetml/2006/main" count="93" uniqueCount="86">
  <si>
    <t>SP</t>
  </si>
  <si>
    <t>Slope</t>
  </si>
  <si>
    <t>IP</t>
  </si>
  <si>
    <t>Prediction</t>
  </si>
  <si>
    <t>Undis.Acid</t>
  </si>
  <si>
    <t>pH</t>
  </si>
  <si>
    <r>
      <t>CH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COOH</t>
    </r>
  </si>
  <si>
    <t xml:space="preserve"> </t>
  </si>
  <si>
    <t>Population</t>
  </si>
  <si>
    <t>Year</t>
  </si>
  <si>
    <t>Generations</t>
  </si>
  <si>
    <t>Rate</t>
  </si>
  <si>
    <t>Initial</t>
  </si>
  <si>
    <t>ft-in</t>
  </si>
  <si>
    <t>ft-&gt;m</t>
  </si>
  <si>
    <t>in-&gt;m</t>
  </si>
  <si>
    <t>inches</t>
  </si>
  <si>
    <t>total in m.</t>
  </si>
  <si>
    <t>feet</t>
  </si>
  <si>
    <t>Slope (a1)</t>
  </si>
  <si>
    <t>log (M)</t>
  </si>
  <si>
    <t>Average</t>
  </si>
  <si>
    <t>%</t>
  </si>
  <si>
    <t>Halfway</t>
  </si>
  <si>
    <r>
      <t>pK</t>
    </r>
    <r>
      <rPr>
        <vertAlign val="subscript"/>
        <sz val="12"/>
        <color theme="1"/>
        <rFont val="Gentium"/>
      </rPr>
      <t>a</t>
    </r>
    <r>
      <rPr>
        <sz val="12"/>
        <color theme="1"/>
        <rFont val="Gentium"/>
      </rPr>
      <t xml:space="preserve"> </t>
    </r>
  </si>
  <si>
    <t>stimulus</t>
  </si>
  <si>
    <t>count 0-N</t>
  </si>
  <si>
    <t>count 1-Y</t>
  </si>
  <si>
    <t>response</t>
  </si>
  <si>
    <t>correct</t>
  </si>
  <si>
    <t>N</t>
  </si>
  <si>
    <t>Y</t>
  </si>
  <si>
    <t>learning speed</t>
  </si>
  <si>
    <t>incentive</t>
  </si>
  <si>
    <t>1'10"</t>
  </si>
  <si>
    <t>death rate:</t>
  </si>
  <si>
    <t>recovery rate:</t>
  </si>
  <si>
    <t>Max sick at one time</t>
  </si>
  <si>
    <t>transmission rate:</t>
  </si>
  <si>
    <t>Total never sick</t>
  </si>
  <si>
    <t>Total deaths</t>
  </si>
  <si>
    <t>Total # in population:</t>
  </si>
  <si>
    <t>Total recovered</t>
  </si>
  <si>
    <t>Initial # infected:</t>
  </si>
  <si>
    <t>Initial # susceptible:</t>
  </si>
  <si>
    <t>"step" size</t>
  </si>
  <si>
    <t>died</t>
  </si>
  <si>
    <t>recovered</t>
  </si>
  <si>
    <t>infected</t>
  </si>
  <si>
    <t>susceptible</t>
  </si>
  <si>
    <t>time</t>
  </si>
  <si>
    <t>m=pills per day</t>
  </si>
  <si>
    <t>b=dosage</t>
  </si>
  <si>
    <t>c=elimination</t>
  </si>
  <si>
    <t>d=unit of time</t>
  </si>
  <si>
    <t>h=time interval</t>
  </si>
  <si>
    <t>take pill</t>
  </si>
  <si>
    <t>concentration</t>
  </si>
  <si>
    <t>net birth rate</t>
  </si>
  <si>
    <t>kill rate</t>
  </si>
  <si>
    <t>efficiency</t>
  </si>
  <si>
    <t>prey</t>
  </si>
  <si>
    <t>predators</t>
  </si>
  <si>
    <t>t</t>
  </si>
  <si>
    <t>oscillate</t>
  </si>
  <si>
    <t>decrease</t>
  </si>
  <si>
    <t>increase</t>
  </si>
  <si>
    <t>amplitude</t>
  </si>
  <si>
    <t>time increment</t>
  </si>
  <si>
    <t>frequency</t>
  </si>
  <si>
    <t>age</t>
  </si>
  <si>
    <t>survival</t>
  </si>
  <si>
    <t>randomize</t>
  </si>
  <si>
    <t>90-100</t>
  </si>
  <si>
    <t>80-90</t>
  </si>
  <si>
    <t>70-80</t>
  </si>
  <si>
    <t>60-70</t>
  </si>
  <si>
    <t>50-60</t>
  </si>
  <si>
    <t>40-50</t>
  </si>
  <si>
    <t>30-40</t>
  </si>
  <si>
    <t>20-30</t>
  </si>
  <si>
    <t>10-20</t>
  </si>
  <si>
    <t>0-10</t>
  </si>
  <si>
    <t>birth rate randomized</t>
  </si>
  <si>
    <t>after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</si>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</sst>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&quot;$&quot;#,##0.00;[Red]\-&quot;$&quot;#,##0.00"/>
    <numFmt numFmtId="166" formatCode="###0.00_)"/>
    <numFmt numFmtId="167" formatCode="#,##0_)"/>
    <numFmt numFmtId="168" formatCode="0.000"/>
    <numFmt numFmtId="169" formatCode="0.00\ &quot; Infl.Pnt&quot;"/>
    <numFmt numFmtId="170" formatCode="0.00\ &quot; Slope&quot;"/>
    <numFmt numFmtId="171" formatCode="_(* #,##0_);_(* \(#,##0\);_(* &quot;-&quot;??_);_(@_)"/>
    <numFmt numFmtId="172" formatCode="0.0%"/>
    <numFmt numFmtId="173" formatCode="0.0000&quot; m&quot;"/>
    <numFmt numFmtId="174" formatCode="0&quot; in&quot;"/>
    <numFmt numFmtId="175" formatCode="0&quot; ft&quot;"/>
    <numFmt numFmtId="176" formatCode="0.000000"/>
    <numFmt numFmtId="177" formatCode="0.00000"/>
  </numFmts>
  <fonts count="5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color indexed="23"/>
      <name val="Arial"/>
      <family val="2"/>
    </font>
    <font>
      <b/>
      <sz val="10"/>
      <color indexed="60"/>
      <name val="Arial"/>
      <family val="2"/>
    </font>
    <font>
      <b/>
      <sz val="12"/>
      <color indexed="14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16"/>
      <color indexed="14"/>
      <name val="Arial"/>
      <family val="2"/>
    </font>
    <font>
      <b/>
      <sz val="16"/>
      <color indexed="6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indexed="9"/>
      <name val="Arial"/>
      <family val="2"/>
    </font>
    <font>
      <b/>
      <sz val="10"/>
      <color indexed="23"/>
      <name val="Arial"/>
      <family val="2"/>
    </font>
    <font>
      <b/>
      <sz val="14"/>
      <color indexed="16"/>
      <name val="Arial"/>
      <family val="2"/>
    </font>
    <font>
      <b/>
      <sz val="14"/>
      <color indexed="12"/>
      <name val="Arial"/>
      <family val="2"/>
    </font>
    <font>
      <b/>
      <sz val="12"/>
      <color rgb="FF3F3F76"/>
      <name val="Calibri"/>
      <family val="2"/>
      <scheme val="minor"/>
    </font>
    <font>
      <sz val="12"/>
      <color theme="1"/>
      <name val="Gentium"/>
    </font>
    <font>
      <vertAlign val="subscript"/>
      <sz val="12"/>
      <color theme="1"/>
      <name val="Gentium"/>
    </font>
    <font>
      <b/>
      <sz val="14"/>
      <color rgb="FFFF0000"/>
      <name val="Arial"/>
      <family val="2"/>
    </font>
    <font>
      <b/>
      <sz val="11"/>
      <color rgb="FF66FF33"/>
      <name val="Arial"/>
      <family val="2"/>
    </font>
    <font>
      <b/>
      <sz val="11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1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5A5A5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9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5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6" fillId="0" borderId="0">
      <alignment horizontal="center" vertical="center" wrapText="1"/>
    </xf>
    <xf numFmtId="43" fontId="1" fillId="0" borderId="0" applyFont="0" applyFill="0" applyBorder="0" applyAlignment="0" applyProtection="0"/>
    <xf numFmtId="0" fontId="7" fillId="0" borderId="0">
      <alignment horizontal="left" vertical="center"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8" fillId="0" borderId="1" applyNumberFormat="0" applyFill="0">
      <alignment horizontal="right"/>
    </xf>
    <xf numFmtId="167" fontId="9" fillId="0" borderId="1">
      <alignment horizontal="right" vertical="center"/>
    </xf>
    <xf numFmtId="49" fontId="10" fillId="0" borderId="1">
      <alignment horizontal="left" vertical="center"/>
    </xf>
    <xf numFmtId="166" fontId="8" fillId="0" borderId="1" applyNumberFormat="0" applyFill="0">
      <alignment horizontal="right"/>
    </xf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2" fillId="0" borderId="1">
      <alignment horizontal="left"/>
    </xf>
    <xf numFmtId="0" fontId="13" fillId="0" borderId="2">
      <alignment horizontal="right" vertical="center"/>
    </xf>
    <xf numFmtId="0" fontId="14" fillId="0" borderId="1">
      <alignment horizontal="left" vertical="center"/>
    </xf>
    <xf numFmtId="0" fontId="8" fillId="0" borderId="1">
      <alignment horizontal="left" vertical="center"/>
    </xf>
    <xf numFmtId="0" fontId="12" fillId="0" borderId="1">
      <alignment horizontal="left"/>
    </xf>
    <xf numFmtId="0" fontId="12" fillId="13" borderId="0">
      <alignment horizontal="centerContinuous" wrapText="1"/>
    </xf>
    <xf numFmtId="49" fontId="12" fillId="13" borderId="3">
      <alignment horizontal="left" vertical="center"/>
    </xf>
    <xf numFmtId="0" fontId="12" fillId="13" borderId="0">
      <alignment horizontal="centerContinuous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9" fillId="0" borderId="0">
      <alignment horizontal="left" vertical="center"/>
    </xf>
    <xf numFmtId="0" fontId="6" fillId="0" borderId="0">
      <alignment horizontal="left" vertical="center"/>
    </xf>
    <xf numFmtId="0" fontId="17" fillId="0" borderId="0" applyNumberFormat="0" applyFill="0" applyBorder="0" applyAlignment="0" applyProtection="0"/>
    <xf numFmtId="0" fontId="18" fillId="0" borderId="0">
      <alignment horizontal="right"/>
    </xf>
    <xf numFmtId="49" fontId="18" fillId="0" borderId="0">
      <alignment horizontal="center"/>
    </xf>
    <xf numFmtId="0" fontId="10" fillId="0" borderId="0">
      <alignment horizontal="right"/>
    </xf>
    <xf numFmtId="0" fontId="18" fillId="0" borderId="0">
      <alignment horizontal="left"/>
    </xf>
    <xf numFmtId="49" fontId="9" fillId="0" borderId="0">
      <alignment horizontal="left" vertical="center"/>
    </xf>
    <xf numFmtId="49" fontId="10" fillId="0" borderId="1">
      <alignment horizontal="left"/>
    </xf>
    <xf numFmtId="166" fontId="9" fillId="0" borderId="0" applyNumberFormat="0">
      <alignment horizontal="right"/>
    </xf>
    <xf numFmtId="0" fontId="13" fillId="14" borderId="0">
      <alignment horizontal="centerContinuous" vertical="center" wrapText="1"/>
    </xf>
    <xf numFmtId="0" fontId="13" fillId="0" borderId="4">
      <alignment horizontal="left" vertical="center"/>
    </xf>
    <xf numFmtId="0" fontId="19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9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1">
      <alignment horizontal="left"/>
    </xf>
    <xf numFmtId="0" fontId="13" fillId="0" borderId="2">
      <alignment horizontal="left"/>
    </xf>
    <xf numFmtId="0" fontId="12" fillId="0" borderId="0">
      <alignment horizontal="left" vertical="center"/>
    </xf>
    <xf numFmtId="49" fontId="9" fillId="0" borderId="1">
      <alignment horizontal="left"/>
    </xf>
    <xf numFmtId="0" fontId="34" fillId="17" borderId="15" applyNumberFormat="0" applyAlignment="0" applyProtection="0"/>
    <xf numFmtId="0" fontId="35" fillId="18" borderId="15" applyNumberFormat="0" applyAlignment="0" applyProtection="0"/>
    <xf numFmtId="0" fontId="1" fillId="0" borderId="0"/>
    <xf numFmtId="43" fontId="46" fillId="0" borderId="0" applyFont="0" applyFill="0" applyBorder="0" applyAlignment="0" applyProtection="0"/>
    <xf numFmtId="0" fontId="48" fillId="21" borderId="22" applyNumberFormat="0" applyAlignment="0" applyProtection="0"/>
  </cellStyleXfs>
  <cellXfs count="193">
    <xf numFmtId="0" fontId="0" fillId="0" borderId="0" xfId="0"/>
    <xf numFmtId="0" fontId="1" fillId="0" borderId="0" xfId="40" applyProtection="1">
      <protection locked="0"/>
    </xf>
    <xf numFmtId="0" fontId="20" fillId="0" borderId="0" xfId="40" applyFont="1" applyProtection="1">
      <protection locked="0"/>
    </xf>
    <xf numFmtId="2" fontId="21" fillId="0" borderId="0" xfId="40" applyNumberFormat="1" applyFont="1" applyProtection="1">
      <protection locked="0"/>
    </xf>
    <xf numFmtId="2" fontId="23" fillId="0" borderId="13" xfId="40" applyNumberFormat="1" applyFont="1" applyBorder="1" applyProtection="1">
      <protection locked="0"/>
    </xf>
    <xf numFmtId="2" fontId="24" fillId="0" borderId="0" xfId="40" applyNumberFormat="1" applyFont="1" applyProtection="1">
      <protection locked="0"/>
    </xf>
    <xf numFmtId="2" fontId="23" fillId="0" borderId="0" xfId="40" applyNumberFormat="1" applyFont="1" applyProtection="1">
      <protection locked="0"/>
    </xf>
    <xf numFmtId="168" fontId="23" fillId="0" borderId="0" xfId="40" applyNumberFormat="1" applyFont="1" applyProtection="1"/>
    <xf numFmtId="2" fontId="25" fillId="0" borderId="0" xfId="40" applyNumberFormat="1" applyFont="1" applyAlignment="1" applyProtection="1">
      <alignment horizontal="left" vertical="center"/>
      <protection locked="0"/>
    </xf>
    <xf numFmtId="2" fontId="26" fillId="0" borderId="0" xfId="40" applyNumberFormat="1" applyFont="1" applyAlignment="1" applyProtection="1">
      <alignment horizontal="right" vertical="center"/>
      <protection locked="0"/>
    </xf>
    <xf numFmtId="168" fontId="22" fillId="0" borderId="5" xfId="40" applyNumberFormat="1" applyFont="1" applyBorder="1" applyAlignment="1" applyProtection="1">
      <alignment horizontal="center" vertical="center"/>
    </xf>
    <xf numFmtId="2" fontId="23" fillId="0" borderId="6" xfId="40" applyNumberFormat="1" applyFont="1" applyFill="1" applyBorder="1" applyProtection="1">
      <protection locked="0"/>
    </xf>
    <xf numFmtId="0" fontId="1" fillId="0" borderId="8" xfId="40" applyBorder="1" applyProtection="1">
      <protection locked="0"/>
    </xf>
    <xf numFmtId="2" fontId="23" fillId="0" borderId="0" xfId="40" applyNumberFormat="1" applyFont="1" applyFill="1" applyProtection="1">
      <protection locked="0"/>
    </xf>
    <xf numFmtId="168" fontId="22" fillId="0" borderId="9" xfId="40" applyNumberFormat="1" applyFont="1" applyBorder="1" applyAlignment="1" applyProtection="1">
      <alignment horizontal="center" vertical="center"/>
    </xf>
    <xf numFmtId="2" fontId="23" fillId="0" borderId="10" xfId="40" applyNumberFormat="1" applyFont="1" applyBorder="1" applyProtection="1">
      <protection locked="0"/>
    </xf>
    <xf numFmtId="169" fontId="2" fillId="0" borderId="0" xfId="40" quotePrefix="1" applyNumberFormat="1" applyFont="1" applyProtection="1">
      <protection locked="0"/>
    </xf>
    <xf numFmtId="170" fontId="2" fillId="0" borderId="0" xfId="40" quotePrefix="1" applyNumberFormat="1" applyFont="1" applyProtection="1">
      <protection locked="0"/>
    </xf>
    <xf numFmtId="0" fontId="2" fillId="0" borderId="0" xfId="40" applyFont="1" applyProtection="1">
      <protection locked="0"/>
    </xf>
    <xf numFmtId="0" fontId="2" fillId="0" borderId="0" xfId="40" applyFont="1" applyAlignment="1" applyProtection="1">
      <alignment horizontal="center"/>
      <protection locked="0"/>
    </xf>
    <xf numFmtId="0" fontId="1" fillId="0" borderId="0" xfId="46" applyProtection="1">
      <protection locked="0"/>
    </xf>
    <xf numFmtId="0" fontId="32" fillId="0" borderId="0" xfId="40" applyFont="1" applyFill="1" applyProtection="1">
      <protection locked="0"/>
    </xf>
    <xf numFmtId="0" fontId="32" fillId="0" borderId="0" xfId="40" applyFont="1" applyProtection="1">
      <protection locked="0"/>
    </xf>
    <xf numFmtId="0" fontId="31" fillId="0" borderId="0" xfId="40" applyFont="1" applyProtection="1">
      <protection locked="0"/>
    </xf>
    <xf numFmtId="0" fontId="31" fillId="16" borderId="0" xfId="40" applyFont="1" applyFill="1" applyProtection="1">
      <protection locked="0"/>
    </xf>
    <xf numFmtId="0" fontId="33" fillId="0" borderId="0" xfId="40" applyFont="1" applyProtection="1">
      <protection locked="0"/>
    </xf>
    <xf numFmtId="171" fontId="32" fillId="15" borderId="14" xfId="20" applyNumberFormat="1" applyFont="1" applyFill="1" applyBorder="1" applyProtection="1"/>
    <xf numFmtId="0" fontId="29" fillId="0" borderId="0" xfId="46" applyFont="1" applyProtection="1">
      <protection locked="0"/>
    </xf>
    <xf numFmtId="0" fontId="29" fillId="0" borderId="10" xfId="46" applyFont="1" applyBorder="1" applyProtection="1">
      <protection locked="0"/>
    </xf>
    <xf numFmtId="3" fontId="29" fillId="0" borderId="9" xfId="46" applyNumberFormat="1" applyFont="1" applyBorder="1" applyProtection="1">
      <protection locked="0"/>
    </xf>
    <xf numFmtId="0" fontId="29" fillId="0" borderId="8" xfId="46" applyFont="1" applyBorder="1" applyProtection="1">
      <protection locked="0"/>
    </xf>
    <xf numFmtId="3" fontId="29" fillId="0" borderId="7" xfId="46" applyNumberFormat="1" applyFont="1" applyBorder="1" applyProtection="1">
      <protection locked="0"/>
    </xf>
    <xf numFmtId="0" fontId="30" fillId="0" borderId="8" xfId="46" applyFont="1" applyBorder="1" applyProtection="1">
      <protection locked="0"/>
    </xf>
    <xf numFmtId="3" fontId="30" fillId="0" borderId="7" xfId="46" applyNumberFormat="1" applyFont="1" applyBorder="1" applyProtection="1">
      <protection locked="0"/>
    </xf>
    <xf numFmtId="0" fontId="30" fillId="0" borderId="6" xfId="46" applyFont="1" applyBorder="1" applyProtection="1">
      <protection locked="0"/>
    </xf>
    <xf numFmtId="3" fontId="30" fillId="0" borderId="5" xfId="46" applyNumberFormat="1" applyFont="1" applyBorder="1" applyProtection="1">
      <protection locked="0"/>
    </xf>
    <xf numFmtId="0" fontId="28" fillId="0" borderId="0" xfId="46" applyFont="1" applyProtection="1">
      <protection locked="0"/>
    </xf>
    <xf numFmtId="0" fontId="29" fillId="15" borderId="14" xfId="46" applyFont="1" applyFill="1" applyBorder="1" applyProtection="1">
      <protection locked="0"/>
    </xf>
    <xf numFmtId="3" fontId="29" fillId="15" borderId="14" xfId="46" applyNumberFormat="1" applyFont="1" applyFill="1" applyBorder="1" applyProtection="1">
      <protection locked="0"/>
    </xf>
    <xf numFmtId="0" fontId="40" fillId="17" borderId="15" xfId="74" applyFont="1" applyProtection="1">
      <protection locked="0"/>
    </xf>
    <xf numFmtId="3" fontId="29" fillId="15" borderId="0" xfId="46" applyNumberFormat="1" applyFont="1" applyFill="1" applyBorder="1" applyProtection="1"/>
    <xf numFmtId="0" fontId="29" fillId="0" borderId="0" xfId="46" applyFont="1" applyProtection="1"/>
    <xf numFmtId="3" fontId="29" fillId="15" borderId="14" xfId="46" applyNumberFormat="1" applyFont="1" applyFill="1" applyBorder="1" applyProtection="1"/>
    <xf numFmtId="0" fontId="29" fillId="15" borderId="14" xfId="46" applyFont="1" applyFill="1" applyBorder="1" applyProtection="1"/>
    <xf numFmtId="0" fontId="41" fillId="0" borderId="0" xfId="0" applyFont="1" applyProtection="1">
      <protection locked="0"/>
    </xf>
    <xf numFmtId="2" fontId="2" fillId="0" borderId="14" xfId="46" applyNumberFormat="1" applyFont="1" applyBorder="1" applyProtection="1">
      <protection locked="0"/>
    </xf>
    <xf numFmtId="168" fontId="27" fillId="0" borderId="7" xfId="40" applyNumberFormat="1" applyFont="1" applyBorder="1" applyAlignment="1" applyProtection="1">
      <alignment horizontal="center"/>
      <protection locked="0"/>
    </xf>
    <xf numFmtId="164" fontId="22" fillId="0" borderId="12" xfId="40" applyNumberFormat="1" applyFont="1" applyBorder="1" applyAlignment="1" applyProtection="1">
      <alignment horizontal="center" vertical="center"/>
      <protection locked="0"/>
    </xf>
    <xf numFmtId="2" fontId="2" fillId="0" borderId="14" xfId="46" applyNumberFormat="1" applyFont="1" applyBorder="1" applyProtection="1"/>
    <xf numFmtId="0" fontId="31" fillId="0" borderId="10" xfId="76" applyFont="1" applyFill="1" applyBorder="1" applyAlignment="1" applyProtection="1">
      <protection locked="0"/>
    </xf>
    <xf numFmtId="164" fontId="36" fillId="19" borderId="9" xfId="76" applyNumberFormat="1" applyFont="1" applyFill="1" applyBorder="1" applyAlignment="1" applyProtection="1">
      <alignment horizontal="center"/>
      <protection locked="0"/>
    </xf>
    <xf numFmtId="0" fontId="36" fillId="0" borderId="0" xfId="76" applyFont="1" applyProtection="1">
      <protection locked="0"/>
    </xf>
    <xf numFmtId="0" fontId="27" fillId="0" borderId="0" xfId="76" applyFont="1" applyProtection="1">
      <protection locked="0"/>
    </xf>
    <xf numFmtId="0" fontId="31" fillId="0" borderId="0" xfId="76" applyFont="1" applyProtection="1">
      <protection locked="0"/>
    </xf>
    <xf numFmtId="0" fontId="31" fillId="0" borderId="8" xfId="76" applyFont="1" applyFill="1" applyBorder="1" applyAlignment="1" applyProtection="1">
      <protection locked="0"/>
    </xf>
    <xf numFmtId="164" fontId="36" fillId="19" borderId="7" xfId="76" applyNumberFormat="1" applyFont="1" applyFill="1" applyBorder="1" applyAlignment="1" applyProtection="1">
      <alignment horizontal="center"/>
      <protection locked="0"/>
    </xf>
    <xf numFmtId="0" fontId="31" fillId="0" borderId="6" xfId="76" applyFont="1" applyFill="1" applyBorder="1" applyAlignment="1" applyProtection="1">
      <protection locked="0"/>
    </xf>
    <xf numFmtId="1" fontId="36" fillId="19" borderId="5" xfId="76" applyNumberFormat="1" applyFont="1" applyFill="1" applyBorder="1" applyAlignment="1" applyProtection="1">
      <alignment horizontal="center"/>
      <protection locked="0"/>
    </xf>
    <xf numFmtId="0" fontId="32" fillId="0" borderId="0" xfId="76" applyFont="1" applyFill="1" applyBorder="1" applyAlignment="1" applyProtection="1">
      <alignment horizontal="center"/>
      <protection locked="0"/>
    </xf>
    <xf numFmtId="0" fontId="32" fillId="0" borderId="0" xfId="76" applyFont="1" applyProtection="1">
      <protection locked="0"/>
    </xf>
    <xf numFmtId="0" fontId="37" fillId="0" borderId="0" xfId="76" applyFont="1" applyProtection="1">
      <protection locked="0"/>
    </xf>
    <xf numFmtId="0" fontId="2" fillId="0" borderId="0" xfId="76" applyFont="1" applyProtection="1">
      <protection locked="0"/>
    </xf>
    <xf numFmtId="0" fontId="32" fillId="0" borderId="10" xfId="76" applyFont="1" applyBorder="1" applyAlignment="1" applyProtection="1">
      <alignment horizontal="center"/>
      <protection locked="0"/>
    </xf>
    <xf numFmtId="0" fontId="32" fillId="0" borderId="9" xfId="76" applyFont="1" applyBorder="1" applyAlignment="1" applyProtection="1">
      <alignment horizontal="center"/>
      <protection locked="0"/>
    </xf>
    <xf numFmtId="0" fontId="32" fillId="0" borderId="0" xfId="76" applyFont="1" applyBorder="1" applyProtection="1">
      <protection locked="0"/>
    </xf>
    <xf numFmtId="0" fontId="37" fillId="0" borderId="18" xfId="76" applyFont="1" applyBorder="1" applyAlignment="1" applyProtection="1">
      <alignment horizontal="center"/>
      <protection locked="0"/>
    </xf>
    <xf numFmtId="2" fontId="38" fillId="0" borderId="8" xfId="76" applyNumberFormat="1" applyFont="1" applyBorder="1" applyAlignment="1" applyProtection="1">
      <alignment horizontal="center"/>
      <protection locked="0"/>
    </xf>
    <xf numFmtId="2" fontId="39" fillId="0" borderId="7" xfId="76" applyNumberFormat="1" applyFont="1" applyBorder="1" applyProtection="1">
      <protection locked="0"/>
    </xf>
    <xf numFmtId="2" fontId="38" fillId="0" borderId="10" xfId="76" applyNumberFormat="1" applyFont="1" applyBorder="1" applyAlignment="1" applyProtection="1">
      <alignment horizontal="center"/>
      <protection locked="0"/>
    </xf>
    <xf numFmtId="2" fontId="39" fillId="0" borderId="9" xfId="76" applyNumberFormat="1" applyFont="1" applyBorder="1" applyProtection="1">
      <protection locked="0"/>
    </xf>
    <xf numFmtId="2" fontId="38" fillId="0" borderId="6" xfId="76" applyNumberFormat="1" applyFont="1" applyFill="1" applyBorder="1" applyAlignment="1" applyProtection="1">
      <alignment horizontal="center"/>
      <protection locked="0"/>
    </xf>
    <xf numFmtId="2" fontId="39" fillId="0" borderId="5" xfId="76" applyNumberFormat="1" applyFont="1" applyFill="1" applyBorder="1" applyProtection="1">
      <protection locked="0"/>
    </xf>
    <xf numFmtId="2" fontId="38" fillId="0" borderId="6" xfId="76" applyNumberFormat="1" applyFont="1" applyBorder="1" applyAlignment="1" applyProtection="1">
      <alignment horizontal="center"/>
      <protection locked="0"/>
    </xf>
    <xf numFmtId="2" fontId="39" fillId="0" borderId="5" xfId="76" applyNumberFormat="1" applyFont="1" applyBorder="1" applyProtection="1">
      <protection locked="0"/>
    </xf>
    <xf numFmtId="0" fontId="2" fillId="0" borderId="0" xfId="76" applyFont="1" applyFill="1" applyBorder="1" applyProtection="1">
      <protection locked="0"/>
    </xf>
    <xf numFmtId="0" fontId="2" fillId="0" borderId="0" xfId="76" quotePrefix="1" applyFont="1" applyProtection="1">
      <protection locked="0"/>
    </xf>
    <xf numFmtId="0" fontId="32" fillId="0" borderId="0" xfId="76" applyFont="1" applyAlignment="1" applyProtection="1">
      <alignment horizontal="center"/>
      <protection locked="0"/>
    </xf>
    <xf numFmtId="0" fontId="15" fillId="0" borderId="0" xfId="44" applyProtection="1">
      <protection locked="0"/>
    </xf>
    <xf numFmtId="2" fontId="32" fillId="0" borderId="0" xfId="76" applyNumberFormat="1" applyFont="1" applyBorder="1" applyProtection="1">
      <protection locked="0"/>
    </xf>
    <xf numFmtId="2" fontId="43" fillId="15" borderId="0" xfId="76" applyNumberFormat="1" applyFont="1" applyFill="1" applyBorder="1" applyProtection="1"/>
    <xf numFmtId="172" fontId="44" fillId="0" borderId="19" xfId="49" applyNumberFormat="1" applyFont="1" applyBorder="1" applyProtection="1"/>
    <xf numFmtId="2" fontId="43" fillId="15" borderId="16" xfId="76" applyNumberFormat="1" applyFont="1" applyFill="1" applyBorder="1" applyProtection="1"/>
    <xf numFmtId="172" fontId="44" fillId="0" borderId="18" xfId="49" applyNumberFormat="1" applyFont="1" applyBorder="1" applyProtection="1"/>
    <xf numFmtId="2" fontId="43" fillId="15" borderId="17" xfId="76" applyNumberFormat="1" applyFont="1" applyFill="1" applyBorder="1" applyProtection="1"/>
    <xf numFmtId="172" fontId="44" fillId="0" borderId="20" xfId="49" applyNumberFormat="1" applyFont="1" applyBorder="1" applyProtection="1"/>
    <xf numFmtId="0" fontId="31" fillId="20" borderId="11" xfId="76" applyFont="1" applyFill="1" applyBorder="1" applyProtection="1"/>
    <xf numFmtId="2" fontId="38" fillId="0" borderId="10" xfId="76" applyNumberFormat="1" applyFont="1" applyBorder="1" applyAlignment="1" applyProtection="1">
      <alignment horizontal="center"/>
    </xf>
    <xf numFmtId="2" fontId="33" fillId="0" borderId="9" xfId="76" applyNumberFormat="1" applyFont="1" applyFill="1" applyBorder="1" applyProtection="1"/>
    <xf numFmtId="2" fontId="32" fillId="20" borderId="11" xfId="76" applyNumberFormat="1" applyFont="1" applyFill="1" applyBorder="1" applyAlignment="1" applyProtection="1">
      <alignment horizontal="center"/>
    </xf>
    <xf numFmtId="2" fontId="33" fillId="0" borderId="7" xfId="76" applyNumberFormat="1" applyFont="1" applyFill="1" applyBorder="1" applyProtection="1"/>
    <xf numFmtId="2" fontId="32" fillId="0" borderId="6" xfId="76" applyNumberFormat="1" applyFont="1" applyBorder="1" applyAlignment="1" applyProtection="1">
      <alignment horizontal="center"/>
    </xf>
    <xf numFmtId="2" fontId="38" fillId="0" borderId="5" xfId="76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0" fontId="34" fillId="17" borderId="15" xfId="74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74" fontId="0" fillId="0" borderId="16" xfId="0" applyNumberFormat="1" applyBorder="1" applyAlignment="1" applyProtection="1">
      <alignment horizontal="center"/>
      <protection locked="0"/>
    </xf>
    <xf numFmtId="174" fontId="0" fillId="0" borderId="9" xfId="0" applyNumberFormat="1" applyBorder="1" applyAlignment="1" applyProtection="1">
      <alignment horizontal="center"/>
      <protection locked="0"/>
    </xf>
    <xf numFmtId="175" fontId="0" fillId="0" borderId="8" xfId="0" applyNumberFormat="1" applyBorder="1" applyAlignment="1" applyProtection="1">
      <alignment horizontal="center"/>
      <protection locked="0"/>
    </xf>
    <xf numFmtId="175" fontId="0" fillId="0" borderId="6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35" fillId="18" borderId="15" xfId="75" applyAlignment="1" applyProtection="1">
      <alignment horizontal="center"/>
    </xf>
    <xf numFmtId="173" fontId="0" fillId="0" borderId="0" xfId="0" applyNumberFormat="1" applyBorder="1" applyProtection="1"/>
    <xf numFmtId="173" fontId="0" fillId="0" borderId="7" xfId="0" applyNumberFormat="1" applyBorder="1" applyProtection="1"/>
    <xf numFmtId="173" fontId="0" fillId="0" borderId="17" xfId="0" applyNumberFormat="1" applyBorder="1" applyProtection="1"/>
    <xf numFmtId="173" fontId="0" fillId="0" borderId="5" xfId="0" applyNumberFormat="1" applyBorder="1" applyProtection="1"/>
    <xf numFmtId="0" fontId="0" fillId="0" borderId="0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34" fillId="17" borderId="15" xfId="74" applyProtection="1">
      <protection locked="0"/>
    </xf>
    <xf numFmtId="0" fontId="0" fillId="0" borderId="0" xfId="0" applyProtection="1"/>
    <xf numFmtId="2" fontId="0" fillId="0" borderId="0" xfId="0" applyNumberFormat="1" applyProtection="1"/>
    <xf numFmtId="2" fontId="35" fillId="18" borderId="15" xfId="75" applyNumberFormat="1" applyProtection="1"/>
    <xf numFmtId="0" fontId="35" fillId="18" borderId="15" xfId="75" applyProtection="1"/>
    <xf numFmtId="0" fontId="45" fillId="17" borderId="15" xfId="74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164" fontId="0" fillId="0" borderId="7" xfId="0" applyNumberFormat="1" applyBorder="1" applyProtection="1">
      <protection locked="0"/>
    </xf>
    <xf numFmtId="176" fontId="0" fillId="0" borderId="0" xfId="0" applyNumberFormat="1" applyProtection="1">
      <protection locked="0"/>
    </xf>
    <xf numFmtId="164" fontId="0" fillId="0" borderId="10" xfId="0" applyNumberFormat="1" applyBorder="1" applyProtection="1"/>
    <xf numFmtId="0" fontId="0" fillId="0" borderId="16" xfId="0" applyBorder="1" applyProtection="1"/>
    <xf numFmtId="164" fontId="0" fillId="0" borderId="9" xfId="0" applyNumberFormat="1" applyBorder="1" applyProtection="1"/>
    <xf numFmtId="164" fontId="0" fillId="0" borderId="8" xfId="0" applyNumberFormat="1" applyBorder="1" applyProtection="1"/>
    <xf numFmtId="0" fontId="0" fillId="0" borderId="0" xfId="0" applyBorder="1" applyProtection="1"/>
    <xf numFmtId="164" fontId="0" fillId="0" borderId="7" xfId="0" applyNumberFormat="1" applyBorder="1" applyProtection="1"/>
    <xf numFmtId="164" fontId="0" fillId="0" borderId="0" xfId="0" applyNumberFormat="1" applyProtection="1"/>
    <xf numFmtId="2" fontId="45" fillId="17" borderId="15" xfId="74" applyNumberFormat="1" applyFont="1" applyProtection="1">
      <protection locked="0"/>
    </xf>
    <xf numFmtId="168" fontId="45" fillId="17" borderId="15" xfId="74" applyNumberFormat="1" applyFont="1" applyProtection="1">
      <protection locked="0"/>
    </xf>
    <xf numFmtId="2" fontId="0" fillId="0" borderId="10" xfId="0" applyNumberFormat="1" applyBorder="1" applyProtection="1"/>
    <xf numFmtId="168" fontId="0" fillId="0" borderId="9" xfId="0" applyNumberFormat="1" applyBorder="1" applyProtection="1"/>
    <xf numFmtId="2" fontId="0" fillId="0" borderId="8" xfId="0" applyNumberFormat="1" applyBorder="1" applyProtection="1"/>
    <xf numFmtId="168" fontId="0" fillId="0" borderId="7" xfId="0" applyNumberFormat="1" applyBorder="1" applyProtection="1"/>
    <xf numFmtId="2" fontId="0" fillId="0" borderId="6" xfId="0" applyNumberFormat="1" applyBorder="1" applyProtection="1"/>
    <xf numFmtId="168" fontId="0" fillId="0" borderId="5" xfId="0" applyNumberFormat="1" applyBorder="1" applyProtection="1"/>
    <xf numFmtId="168" fontId="0" fillId="0" borderId="0" xfId="0" applyNumberFormat="1" applyAlignment="1" applyProtection="1">
      <alignment horizontal="center"/>
      <protection locked="0"/>
    </xf>
    <xf numFmtId="177" fontId="0" fillId="0" borderId="0" xfId="0" applyNumberFormat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45" fillId="17" borderId="15" xfId="74" applyFont="1" applyAlignment="1" applyProtection="1">
      <alignment horizontal="center"/>
      <protection locked="0"/>
    </xf>
    <xf numFmtId="168" fontId="0" fillId="0" borderId="0" xfId="0" applyNumberFormat="1" applyProtection="1"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177" fontId="0" fillId="0" borderId="0" xfId="0" applyNumberFormat="1" applyProtection="1">
      <protection locked="0"/>
    </xf>
    <xf numFmtId="168" fontId="0" fillId="0" borderId="0" xfId="0" applyNumberFormat="1" applyProtection="1"/>
    <xf numFmtId="164" fontId="0" fillId="0" borderId="10" xfId="0" applyNumberFormat="1" applyFill="1" applyBorder="1" applyProtection="1"/>
    <xf numFmtId="164" fontId="0" fillId="0" borderId="16" xfId="0" applyNumberFormat="1" applyFill="1" applyBorder="1" applyProtection="1"/>
    <xf numFmtId="164" fontId="0" fillId="0" borderId="9" xfId="0" applyNumberFormat="1" applyFill="1" applyBorder="1" applyProtection="1"/>
    <xf numFmtId="164" fontId="0" fillId="0" borderId="8" xfId="0" applyNumberFormat="1" applyFill="1" applyBorder="1" applyProtection="1"/>
    <xf numFmtId="164" fontId="0" fillId="0" borderId="0" xfId="0" applyNumberFormat="1" applyFill="1" applyBorder="1" applyProtection="1"/>
    <xf numFmtId="164" fontId="0" fillId="0" borderId="7" xfId="0" applyNumberFormat="1" applyFill="1" applyBorder="1" applyProtection="1"/>
    <xf numFmtId="164" fontId="0" fillId="0" borderId="6" xfId="0" applyNumberFormat="1" applyFill="1" applyBorder="1" applyProtection="1"/>
    <xf numFmtId="164" fontId="0" fillId="0" borderId="17" xfId="0" applyNumberFormat="1" applyFill="1" applyBorder="1" applyProtection="1"/>
    <xf numFmtId="164" fontId="0" fillId="0" borderId="5" xfId="0" applyNumberFormat="1" applyFill="1" applyBorder="1" applyProtection="1"/>
    <xf numFmtId="0" fontId="47" fillId="0" borderId="0" xfId="0" applyFont="1"/>
    <xf numFmtId="0" fontId="0" fillId="0" borderId="0" xfId="0" applyAlignment="1">
      <alignment horizontal="center"/>
    </xf>
    <xf numFmtId="2" fontId="47" fillId="0" borderId="0" xfId="0" applyNumberFormat="1" applyFont="1" applyAlignment="1">
      <alignment horizontal="right"/>
    </xf>
    <xf numFmtId="2" fontId="0" fillId="0" borderId="0" xfId="0" applyNumberFormat="1"/>
    <xf numFmtId="171" fontId="0" fillId="0" borderId="18" xfId="77" applyNumberFormat="1" applyFont="1" applyBorder="1"/>
    <xf numFmtId="171" fontId="0" fillId="0" borderId="10" xfId="77" applyNumberFormat="1" applyFont="1" applyBorder="1"/>
    <xf numFmtId="171" fontId="0" fillId="0" borderId="16" xfId="77" applyNumberFormat="1" applyFont="1" applyBorder="1"/>
    <xf numFmtId="171" fontId="0" fillId="0" borderId="9" xfId="77" applyNumberFormat="1" applyFont="1" applyBorder="1"/>
    <xf numFmtId="171" fontId="0" fillId="0" borderId="19" xfId="77" applyNumberFormat="1" applyFont="1" applyBorder="1"/>
    <xf numFmtId="171" fontId="0" fillId="0" borderId="8" xfId="77" applyNumberFormat="1" applyFont="1" applyBorder="1"/>
    <xf numFmtId="171" fontId="0" fillId="0" borderId="0" xfId="77" applyNumberFormat="1" applyFont="1" applyBorder="1"/>
    <xf numFmtId="171" fontId="0" fillId="0" borderId="7" xfId="77" applyNumberFormat="1" applyFont="1" applyBorder="1"/>
    <xf numFmtId="49" fontId="0" fillId="0" borderId="0" xfId="0" applyNumberFormat="1"/>
    <xf numFmtId="171" fontId="0" fillId="0" borderId="20" xfId="77" applyNumberFormat="1" applyFont="1" applyBorder="1"/>
    <xf numFmtId="171" fontId="0" fillId="0" borderId="6" xfId="77" applyNumberFormat="1" applyFont="1" applyBorder="1"/>
    <xf numFmtId="171" fontId="0" fillId="0" borderId="17" xfId="77" applyNumberFormat="1" applyFont="1" applyBorder="1"/>
    <xf numFmtId="171" fontId="0" fillId="0" borderId="5" xfId="77" applyNumberFormat="1" applyFont="1" applyBorder="1"/>
    <xf numFmtId="171" fontId="0" fillId="0" borderId="13" xfId="77" applyNumberFormat="1" applyFont="1" applyBorder="1"/>
    <xf numFmtId="171" fontId="0" fillId="0" borderId="21" xfId="77" applyNumberFormat="1" applyFont="1" applyBorder="1"/>
    <xf numFmtId="171" fontId="0" fillId="0" borderId="12" xfId="77" applyNumberFormat="1" applyFont="1" applyBorder="1"/>
    <xf numFmtId="2" fontId="0" fillId="0" borderId="0" xfId="0" applyNumberFormat="1" applyAlignment="1">
      <alignment horizontal="center"/>
    </xf>
    <xf numFmtId="0" fontId="0" fillId="0" borderId="17" xfId="0" applyBorder="1" applyAlignment="1">
      <alignment horizontal="center"/>
    </xf>
    <xf numFmtId="0" fontId="34" fillId="17" borderId="15" xfId="74" applyAlignment="1">
      <alignment horizontal="center"/>
    </xf>
    <xf numFmtId="171" fontId="47" fillId="0" borderId="9" xfId="77" applyNumberFormat="1" applyFont="1" applyBorder="1"/>
    <xf numFmtId="171" fontId="47" fillId="0" borderId="7" xfId="77" applyNumberFormat="1" applyFont="1" applyBorder="1"/>
    <xf numFmtId="171" fontId="47" fillId="0" borderId="5" xfId="77" applyNumberFormat="1" applyFont="1" applyBorder="1"/>
    <xf numFmtId="0" fontId="49" fillId="21" borderId="22" xfId="78" applyFont="1" applyProtection="1">
      <protection locked="0"/>
    </xf>
    <xf numFmtId="0" fontId="50" fillId="21" borderId="22" xfId="78" applyFont="1" applyProtection="1">
      <protection locked="0"/>
    </xf>
    <xf numFmtId="0" fontId="48" fillId="21" borderId="22" xfId="78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" fillId="15" borderId="14" xfId="46" applyFont="1" applyFill="1" applyBorder="1" applyAlignment="1" applyProtection="1">
      <alignment horizontal="center"/>
      <protection locked="0"/>
    </xf>
  </cellXfs>
  <cellStyles count="79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alculation" xfId="75" builtinId="22"/>
    <cellStyle name="Check Cell" xfId="78" builtinId="23"/>
    <cellStyle name="Column heading" xfId="19"/>
    <cellStyle name="Comma" xfId="77" builtinId="3"/>
    <cellStyle name="Comma 2" xfId="20"/>
    <cellStyle name="Corner heading" xfId="21"/>
    <cellStyle name="Currency 2" xfId="22"/>
    <cellStyle name="Currency 3" xfId="23"/>
    <cellStyle name="Currency 4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Input" xfId="74" builtinId="20"/>
    <cellStyle name="Normal" xfId="0" builtinId="0"/>
    <cellStyle name="Normal 2" xfId="40"/>
    <cellStyle name="Normal 2 2" xfId="41"/>
    <cellStyle name="Normal 2 3" xfId="42"/>
    <cellStyle name="Normal 2_E-UniqueLists" xfId="43"/>
    <cellStyle name="Normal 3" xfId="44"/>
    <cellStyle name="Normal 3 2" xfId="45"/>
    <cellStyle name="Normal 4" xfId="46"/>
    <cellStyle name="Normal_D-Sigmoid" xfId="76"/>
    <cellStyle name="Percent 2" xfId="47"/>
    <cellStyle name="Percent 2 2" xfId="48"/>
    <cellStyle name="Percent 3" xfId="49"/>
    <cellStyle name="Percent 3 2" xfId="50"/>
    <cellStyle name="Reference" xfId="51"/>
    <cellStyle name="Row heading" xfId="52"/>
    <cellStyle name="Sheet Title" xfId="53"/>
    <cellStyle name="Source Hed" xfId="54"/>
    <cellStyle name="Source Letter" xfId="55"/>
    <cellStyle name="Source Superscript" xfId="56"/>
    <cellStyle name="Source Text" xfId="57"/>
    <cellStyle name="State" xfId="58"/>
    <cellStyle name="Superscript" xfId="59"/>
    <cellStyle name="Table Data" xfId="60"/>
    <cellStyle name="Table Head Top" xfId="61"/>
    <cellStyle name="Table Hed Side" xfId="62"/>
    <cellStyle name="Table Title" xfId="63"/>
    <cellStyle name="Title Text" xfId="64"/>
    <cellStyle name="Title Text 1" xfId="65"/>
    <cellStyle name="Title Text 2" xfId="66"/>
    <cellStyle name="Title-1" xfId="67"/>
    <cellStyle name="Title-2" xfId="68"/>
    <cellStyle name="Title-3" xfId="69"/>
    <cellStyle name="Wrap" xfId="70"/>
    <cellStyle name="Wrap Bold" xfId="71"/>
    <cellStyle name="Wrap Title" xfId="72"/>
    <cellStyle name="Wrap_A-GraphsStarter" xfId="73"/>
  </cellStyles>
  <dxfs count="2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38100" cmpd="sng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circle"/>
            <c:size val="6"/>
            <c:spPr>
              <a:solidFill>
                <a:schemeClr val="accent1"/>
              </a:solidFill>
            </c:spPr>
          </c:marker>
          <c:trendline>
            <c:trendlineType val="exp"/>
            <c:dispRSqr val="0"/>
            <c:dispEq val="1"/>
            <c:trendlineLbl>
              <c:layout/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FeedRabbits!$B$4:$B$28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FeedRabbits!$C$4:$C$28</c:f>
              <c:numCache>
                <c:formatCode>_(* #,##0_);_(* \(#,##0\);_(* "-"??_);_(@_)</c:formatCode>
                <c:ptCount val="25"/>
                <c:pt idx="0">
                  <c:v>4.4000000000000004</c:v>
                </c:pt>
                <c:pt idx="1">
                  <c:v>9.6800000000000015</c:v>
                </c:pt>
                <c:pt idx="2">
                  <c:v>21.296000000000006</c:v>
                </c:pt>
                <c:pt idx="3">
                  <c:v>46.851200000000013</c:v>
                </c:pt>
                <c:pt idx="4">
                  <c:v>103.07264000000004</c:v>
                </c:pt>
                <c:pt idx="5">
                  <c:v>226.75980800000011</c:v>
                </c:pt>
                <c:pt idx="6">
                  <c:v>498.87157760000031</c:v>
                </c:pt>
                <c:pt idx="7">
                  <c:v>1097.5174707200006</c:v>
                </c:pt>
                <c:pt idx="8">
                  <c:v>2414.5384355840015</c:v>
                </c:pt>
                <c:pt idx="9">
                  <c:v>5311.9845582848038</c:v>
                </c:pt>
                <c:pt idx="10">
                  <c:v>11686.36602822657</c:v>
                </c:pt>
                <c:pt idx="11">
                  <c:v>25710.005262098453</c:v>
                </c:pt>
                <c:pt idx="12">
                  <c:v>56562.011576616598</c:v>
                </c:pt>
                <c:pt idx="13">
                  <c:v>124436.42546855654</c:v>
                </c:pt>
                <c:pt idx="14">
                  <c:v>273760.13603082439</c:v>
                </c:pt>
                <c:pt idx="15">
                  <c:v>602272.29926781368</c:v>
                </c:pt>
                <c:pt idx="16">
                  <c:v>1324999.0583891901</c:v>
                </c:pt>
                <c:pt idx="17">
                  <c:v>2914997.9284562184</c:v>
                </c:pt>
                <c:pt idx="18">
                  <c:v>6412995.4426036822</c:v>
                </c:pt>
                <c:pt idx="19">
                  <c:v>14108589.9737281</c:v>
                </c:pt>
                <c:pt idx="20">
                  <c:v>31038897.942201823</c:v>
                </c:pt>
                <c:pt idx="21">
                  <c:v>68285575.47284402</c:v>
                </c:pt>
                <c:pt idx="22">
                  <c:v>150228266.04025686</c:v>
                </c:pt>
                <c:pt idx="23">
                  <c:v>330502185.28856504</c:v>
                </c:pt>
                <c:pt idx="24">
                  <c:v>727104807.63484323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861952"/>
        <c:axId val="371862512"/>
      </c:scatterChart>
      <c:valAx>
        <c:axId val="371861952"/>
        <c:scaling>
          <c:orientation val="minMax"/>
          <c:max val="25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crossAx val="371862512"/>
        <c:crosses val="autoZero"/>
        <c:crossBetween val="midCat"/>
      </c:valAx>
      <c:valAx>
        <c:axId val="371862512"/>
        <c:scaling>
          <c:orientation val="minMax"/>
        </c:scaling>
        <c:delete val="0"/>
        <c:axPos val="l"/>
        <c:majorGridlines/>
        <c:minorGridlines/>
        <c:numFmt formatCode="#,##0" sourceLinked="0"/>
        <c:majorTickMark val="out"/>
        <c:minorTickMark val="none"/>
        <c:tickLblPos val="nextTo"/>
        <c:crossAx val="371861952"/>
        <c:crosses val="autoZero"/>
        <c:crossBetween val="midCat"/>
      </c:valAx>
      <c:spPr>
        <a:noFill/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38100" cmpd="sng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circle"/>
            <c:size val="6"/>
            <c:spPr>
              <a:solidFill>
                <a:schemeClr val="accent1"/>
              </a:solidFill>
            </c:spPr>
          </c:marker>
          <c:trendline>
            <c:trendlineType val="exp"/>
            <c:dispRSqr val="0"/>
            <c:dispEq val="1"/>
            <c:trendlineLbl>
              <c:layout>
                <c:manualLayout>
                  <c:x val="-0.18118946706205716"/>
                  <c:y val="2.9001312372454215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FeedRabbits!$B$4:$B$28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FeedRabbits!$C$4:$C$28</c:f>
              <c:numCache>
                <c:formatCode>_(* #,##0_);_(* \(#,##0\);_(* "-"??_);_(@_)</c:formatCode>
                <c:ptCount val="25"/>
                <c:pt idx="0">
                  <c:v>4.4000000000000004</c:v>
                </c:pt>
                <c:pt idx="1">
                  <c:v>9.6800000000000015</c:v>
                </c:pt>
                <c:pt idx="2">
                  <c:v>21.296000000000006</c:v>
                </c:pt>
                <c:pt idx="3">
                  <c:v>46.851200000000013</c:v>
                </c:pt>
                <c:pt idx="4">
                  <c:v>103.07264000000004</c:v>
                </c:pt>
                <c:pt idx="5">
                  <c:v>226.75980800000011</c:v>
                </c:pt>
                <c:pt idx="6">
                  <c:v>498.87157760000031</c:v>
                </c:pt>
                <c:pt idx="7">
                  <c:v>1097.5174707200006</c:v>
                </c:pt>
                <c:pt idx="8">
                  <c:v>2414.5384355840015</c:v>
                </c:pt>
                <c:pt idx="9">
                  <c:v>5311.9845582848038</c:v>
                </c:pt>
                <c:pt idx="10">
                  <c:v>11686.36602822657</c:v>
                </c:pt>
                <c:pt idx="11">
                  <c:v>25710.005262098453</c:v>
                </c:pt>
                <c:pt idx="12">
                  <c:v>56562.011576616598</c:v>
                </c:pt>
                <c:pt idx="13">
                  <c:v>124436.42546855654</c:v>
                </c:pt>
                <c:pt idx="14">
                  <c:v>273760.13603082439</c:v>
                </c:pt>
                <c:pt idx="15">
                  <c:v>602272.29926781368</c:v>
                </c:pt>
                <c:pt idx="16">
                  <c:v>1324999.0583891901</c:v>
                </c:pt>
                <c:pt idx="17">
                  <c:v>2914997.9284562184</c:v>
                </c:pt>
                <c:pt idx="18">
                  <c:v>6412995.4426036822</c:v>
                </c:pt>
                <c:pt idx="19">
                  <c:v>14108589.9737281</c:v>
                </c:pt>
                <c:pt idx="20">
                  <c:v>31038897.942201823</c:v>
                </c:pt>
                <c:pt idx="21">
                  <c:v>68285575.47284402</c:v>
                </c:pt>
                <c:pt idx="22">
                  <c:v>150228266.04025686</c:v>
                </c:pt>
                <c:pt idx="23">
                  <c:v>330502185.28856504</c:v>
                </c:pt>
                <c:pt idx="24">
                  <c:v>727104807.63484323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864752"/>
        <c:axId val="371865312"/>
      </c:scatterChart>
      <c:valAx>
        <c:axId val="371864752"/>
        <c:scaling>
          <c:orientation val="minMax"/>
          <c:max val="25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crossAx val="371865312"/>
        <c:crossesAt val="1"/>
        <c:crossBetween val="midCat"/>
      </c:valAx>
      <c:valAx>
        <c:axId val="371865312"/>
        <c:scaling>
          <c:logBase val="10"/>
          <c:orientation val="minMax"/>
          <c:min val="1"/>
        </c:scaling>
        <c:delete val="0"/>
        <c:axPos val="l"/>
        <c:majorGridlines/>
        <c:minorGridlines/>
        <c:numFmt formatCode="#,##0" sourceLinked="0"/>
        <c:majorTickMark val="out"/>
        <c:minorTickMark val="none"/>
        <c:tickLblPos val="nextTo"/>
        <c:crossAx val="371864752"/>
        <c:crosses val="autoZero"/>
        <c:crossBetween val="midCat"/>
        <c:majorUnit val="100"/>
      </c:valAx>
      <c:spPr>
        <a:noFill/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362008485132822E-2"/>
          <c:y val="5.992505715432922E-2"/>
          <c:w val="0.88278128190824345"/>
          <c:h val="0.82612251735692188"/>
        </c:manualLayout>
      </c:layout>
      <c:scatterChart>
        <c:scatterStyle val="lineMarker"/>
        <c:varyColors val="0"/>
        <c:ser>
          <c:idx val="1"/>
          <c:order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Extrapolation!$A$15:$A$17</c:f>
              <c:numCache>
                <c:formatCode>General</c:formatCode>
                <c:ptCount val="3"/>
                <c:pt idx="0">
                  <c:v>0</c:v>
                </c:pt>
                <c:pt idx="1">
                  <c:v>2025</c:v>
                </c:pt>
                <c:pt idx="2">
                  <c:v>2025</c:v>
                </c:pt>
              </c:numCache>
            </c:numRef>
          </c:xVal>
          <c:yVal>
            <c:numRef>
              <c:f>Extrapolation!$B$15:$B$17</c:f>
              <c:numCache>
                <c:formatCode>#,##0</c:formatCode>
                <c:ptCount val="3"/>
                <c:pt idx="0">
                  <c:v>8100000000</c:v>
                </c:pt>
                <c:pt idx="1">
                  <c:v>8100000000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868112"/>
        <c:axId val="371868672"/>
      </c:scatterChart>
      <c:scatterChart>
        <c:scatterStyle val="smoothMarker"/>
        <c:varyColors val="0"/>
        <c:ser>
          <c:idx val="0"/>
          <c:order val="0"/>
          <c:tx>
            <c:strRef>
              <c:f>Extrapolation!$B$1</c:f>
              <c:strCache>
                <c:ptCount val="1"/>
                <c:pt idx="0">
                  <c:v>Population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Extrapolation!$A$2:$A$10</c:f>
              <c:numCache>
                <c:formatCode>General</c:formatCode>
                <c:ptCount val="9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1800</c:v>
                </c:pt>
                <c:pt idx="4">
                  <c:v>1900</c:v>
                </c:pt>
                <c:pt idx="5">
                  <c:v>1950</c:v>
                </c:pt>
                <c:pt idx="6">
                  <c:v>1975</c:v>
                </c:pt>
                <c:pt idx="7">
                  <c:v>2000</c:v>
                </c:pt>
                <c:pt idx="8">
                  <c:v>2050</c:v>
                </c:pt>
              </c:numCache>
            </c:numRef>
          </c:xVal>
          <c:yVal>
            <c:numRef>
              <c:f>Extrapolation!$B$2:$B$10</c:f>
              <c:numCache>
                <c:formatCode>#,##0</c:formatCode>
                <c:ptCount val="9"/>
                <c:pt idx="0">
                  <c:v>300000000</c:v>
                </c:pt>
                <c:pt idx="1">
                  <c:v>310000000</c:v>
                </c:pt>
                <c:pt idx="2">
                  <c:v>500000000</c:v>
                </c:pt>
                <c:pt idx="3">
                  <c:v>980000000</c:v>
                </c:pt>
                <c:pt idx="4">
                  <c:v>1650000000</c:v>
                </c:pt>
                <c:pt idx="5">
                  <c:v>2520000000</c:v>
                </c:pt>
                <c:pt idx="6">
                  <c:v>4019999999.9999995</c:v>
                </c:pt>
                <c:pt idx="7">
                  <c:v>6060000000</c:v>
                </c:pt>
                <c:pt idx="8">
                  <c:v>10140000000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868112"/>
        <c:axId val="371868672"/>
      </c:scatterChart>
      <c:valAx>
        <c:axId val="371868112"/>
        <c:scaling>
          <c:orientation val="minMax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1868672"/>
        <c:crosses val="autoZero"/>
        <c:crossBetween val="midCat"/>
        <c:majorUnit val="500"/>
        <c:minorUnit val="100"/>
      </c:valAx>
      <c:valAx>
        <c:axId val="371868672"/>
        <c:scaling>
          <c:orientation val="minMax"/>
        </c:scaling>
        <c:delete val="0"/>
        <c:axPos val="l"/>
        <c:min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1868112"/>
        <c:crosses val="autoZero"/>
        <c:crossBetween val="midCat"/>
        <c:dispUnits>
          <c:builtInUnit val="billions"/>
          <c:dispUnitsLbl>
            <c:layout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</c:dispUnitsLbl>
        </c:dispUnits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PredatorPrey!$B$5</c:f>
              <c:strCache>
                <c:ptCount val="1"/>
                <c:pt idx="0">
                  <c:v>prey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PredatorPrey!$A$6:$A$55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PredatorPrey!$B$6:$B$55</c:f>
              <c:numCache>
                <c:formatCode>0.00</c:formatCode>
                <c:ptCount val="50"/>
                <c:pt idx="0">
                  <c:v>50</c:v>
                </c:pt>
                <c:pt idx="1">
                  <c:v>70</c:v>
                </c:pt>
                <c:pt idx="2">
                  <c:v>83.825000000000003</c:v>
                </c:pt>
                <c:pt idx="3">
                  <c:v>85.05408406250001</c:v>
                </c:pt>
                <c:pt idx="4">
                  <c:v>76.268180962113817</c:v>
                </c:pt>
                <c:pt idx="5">
                  <c:v>60.755910426398458</c:v>
                </c:pt>
                <c:pt idx="6">
                  <c:v>42.735276186194582</c:v>
                </c:pt>
                <c:pt idx="7">
                  <c:v>30.531816619440519</c:v>
                </c:pt>
                <c:pt idx="8">
                  <c:v>28.786313767513622</c:v>
                </c:pt>
                <c:pt idx="9">
                  <c:v>35.739680602743967</c:v>
                </c:pt>
                <c:pt idx="10">
                  <c:v>48.781140562956502</c:v>
                </c:pt>
                <c:pt idx="11">
                  <c:v>63.841178621585371</c:v>
                </c:pt>
                <c:pt idx="12">
                  <c:v>73.935972149650851</c:v>
                </c:pt>
                <c:pt idx="13">
                  <c:v>73.5187575277658</c:v>
                </c:pt>
                <c:pt idx="14">
                  <c:v>63.31511352998757</c:v>
                </c:pt>
                <c:pt idx="15">
                  <c:v>48.028705937508711</c:v>
                </c:pt>
                <c:pt idx="16">
                  <c:v>35.069912490351108</c:v>
                </c:pt>
                <c:pt idx="17">
                  <c:v>30.578938035461256</c:v>
                </c:pt>
                <c:pt idx="18">
                  <c:v>34.717542988655467</c:v>
                </c:pt>
                <c:pt idx="19">
                  <c:v>45.219161935730348</c:v>
                </c:pt>
                <c:pt idx="20">
                  <c:v>58.715726780452641</c:v>
                </c:pt>
                <c:pt idx="21">
                  <c:v>69.384836787080587</c:v>
                </c:pt>
                <c:pt idx="22">
                  <c:v>71.323517498308249</c:v>
                </c:pt>
                <c:pt idx="23">
                  <c:v>63.552179677244524</c:v>
                </c:pt>
                <c:pt idx="24">
                  <c:v>49.944242039624136</c:v>
                </c:pt>
                <c:pt idx="25">
                  <c:v>37.295637030247384</c:v>
                </c:pt>
                <c:pt idx="26">
                  <c:v>31.897013919321971</c:v>
                </c:pt>
                <c:pt idx="27">
                  <c:v>34.797896108944563</c:v>
                </c:pt>
                <c:pt idx="28">
                  <c:v>44.060098582952541</c:v>
                </c:pt>
                <c:pt idx="29">
                  <c:v>56.579796622720551</c:v>
                </c:pt>
                <c:pt idx="30">
                  <c:v>67.08036987231992</c:v>
                </c:pt>
                <c:pt idx="31">
                  <c:v>69.819480474179755</c:v>
                </c:pt>
                <c:pt idx="32">
                  <c:v>63.205024802235933</c:v>
                </c:pt>
                <c:pt idx="33">
                  <c:v>50.588027068768206</c:v>
                </c:pt>
                <c:pt idx="34">
                  <c:v>38.382030289654892</c:v>
                </c:pt>
                <c:pt idx="35">
                  <c:v>32.760124007025325</c:v>
                </c:pt>
                <c:pt idx="36">
                  <c:v>35.129336544580262</c:v>
                </c:pt>
                <c:pt idx="37">
                  <c:v>43.760762886386694</c:v>
                </c:pt>
                <c:pt idx="38">
                  <c:v>55.671113119306384</c:v>
                </c:pt>
                <c:pt idx="39">
                  <c:v>65.855102489269655</c:v>
                </c:pt>
                <c:pt idx="40">
                  <c:v>68.773396914396059</c:v>
                </c:pt>
                <c:pt idx="41">
                  <c:v>62.661150461729044</c:v>
                </c:pt>
                <c:pt idx="42">
                  <c:v>50.620041648615775</c:v>
                </c:pt>
                <c:pt idx="43">
                  <c:v>38.841736073013578</c:v>
                </c:pt>
                <c:pt idx="44">
                  <c:v>33.314797365297267</c:v>
                </c:pt>
                <c:pt idx="45">
                  <c:v>35.532686286914043</c:v>
                </c:pt>
                <c:pt idx="46">
                  <c:v>43.872599945184255</c:v>
                </c:pt>
                <c:pt idx="47">
                  <c:v>55.395711101683197</c:v>
                </c:pt>
                <c:pt idx="48">
                  <c:v>65.226422291283157</c:v>
                </c:pt>
                <c:pt idx="49">
                  <c:v>68.013786346102066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100816"/>
        <c:axId val="374101376"/>
      </c:scatterChart>
      <c:scatterChart>
        <c:scatterStyle val="smoothMarker"/>
        <c:varyColors val="0"/>
        <c:ser>
          <c:idx val="1"/>
          <c:order val="1"/>
          <c:tx>
            <c:strRef>
              <c:f>PredatorPrey!$C$5</c:f>
              <c:strCache>
                <c:ptCount val="1"/>
                <c:pt idx="0">
                  <c:v>predators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PredatorPrey!$A$6:$A$55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PredatorPrey!$C$6:$C$55</c:f>
              <c:numCache>
                <c:formatCode>0.000</c:formatCode>
                <c:ptCount val="50"/>
                <c:pt idx="0">
                  <c:v>0.2</c:v>
                </c:pt>
                <c:pt idx="1">
                  <c:v>0.20500000000000004</c:v>
                </c:pt>
                <c:pt idx="2">
                  <c:v>0.29417500000000008</c:v>
                </c:pt>
                <c:pt idx="3">
                  <c:v>0.50551399718750012</c:v>
                </c:pt>
                <c:pt idx="4">
                  <c:v>0.88141861523689857</c:v>
                </c:pt>
                <c:pt idx="5">
                  <c:v>1.378095986230403</c:v>
                </c:pt>
                <c:pt idx="6">
                  <c:v>1.7164132641170688</c:v>
                </c:pt>
                <c:pt idx="7">
                  <c:v>1.5037035952796591</c:v>
                </c:pt>
                <c:pt idx="8">
                  <c:v>0.94117144963197508</c:v>
                </c:pt>
                <c:pt idx="9">
                  <c:v>0.55540356149169945</c:v>
                </c:pt>
                <c:pt idx="10">
                  <c:v>0.40692389081346603</c:v>
                </c:pt>
                <c:pt idx="11">
                  <c:v>0.40692933608203541</c:v>
                </c:pt>
                <c:pt idx="12">
                  <c:v>0.53256639283911555</c:v>
                </c:pt>
                <c:pt idx="13">
                  <c:v>0.80720418677025374</c:v>
                </c:pt>
                <c:pt idx="14">
                  <c:v>1.2165653020924732</c:v>
                </c:pt>
                <c:pt idx="15">
                  <c:v>1.5790528894818856</c:v>
                </c:pt>
                <c:pt idx="16">
                  <c:v>1.5547172712183279</c:v>
                </c:pt>
                <c:pt idx="17">
                  <c:v>1.1177378723017168</c:v>
                </c:pt>
                <c:pt idx="18">
                  <c:v>0.70067436130855143</c:v>
                </c:pt>
                <c:pt idx="19">
                  <c:v>0.49867669132545617</c:v>
                </c:pt>
                <c:pt idx="20">
                  <c:v>0.46226971220171043</c:v>
                </c:pt>
                <c:pt idx="21">
                  <c:v>0.55642129347053915</c:v>
                </c:pt>
                <c:pt idx="22">
                  <c:v>0.79144761296234745</c:v>
                </c:pt>
                <c:pt idx="23">
                  <c:v>1.1572009672783428</c:v>
                </c:pt>
                <c:pt idx="24">
                  <c:v>1.5076241978006653</c:v>
                </c:pt>
                <c:pt idx="25">
                  <c:v>1.5435915307148873</c:v>
                </c:pt>
                <c:pt idx="26">
                  <c:v>1.1801692037763811</c:v>
                </c:pt>
                <c:pt idx="27">
                  <c:v>0.77169940716021235</c:v>
                </c:pt>
                <c:pt idx="28">
                  <c:v>0.55049707385275126</c:v>
                </c:pt>
                <c:pt idx="29">
                  <c:v>0.4972265845433721</c:v>
                </c:pt>
                <c:pt idx="30">
                  <c:v>0.57672607009191623</c:v>
                </c:pt>
                <c:pt idx="31">
                  <c:v>0.7930834609838926</c:v>
                </c:pt>
                <c:pt idx="32">
                  <c:v>1.1351398419804757</c:v>
                </c:pt>
                <c:pt idx="33">
                  <c:v>1.4708041082608341</c:v>
                </c:pt>
                <c:pt idx="34">
                  <c:v>1.5253040998518685</c:v>
                </c:pt>
                <c:pt idx="35">
                  <c:v>1.2001574973097089</c:v>
                </c:pt>
                <c:pt idx="36">
                  <c:v>0.80600482301645826</c:v>
                </c:pt>
                <c:pt idx="37">
                  <c:v>0.58044550102815029</c:v>
                </c:pt>
                <c:pt idx="38">
                  <c:v>0.52071512774873763</c:v>
                </c:pt>
                <c:pt idx="39">
                  <c:v>0.59427021098659805</c:v>
                </c:pt>
                <c:pt idx="40">
                  <c:v>0.80228237584226747</c:v>
                </c:pt>
                <c:pt idx="41">
                  <c:v>1.1311015275601113</c:v>
                </c:pt>
                <c:pt idx="42">
                  <c:v>1.4529605216216817</c:v>
                </c:pt>
                <c:pt idx="43">
                  <c:v>1.5077529034248227</c:v>
                </c:pt>
                <c:pt idx="44">
                  <c:v>1.2005566769320115</c:v>
                </c:pt>
                <c:pt idx="45">
                  <c:v>0.81992419955966478</c:v>
                </c:pt>
                <c:pt idx="46">
                  <c:v>0.59724924192105489</c:v>
                </c:pt>
                <c:pt idx="47">
                  <c:v>0.53715897969652371</c:v>
                </c:pt>
                <c:pt idx="48">
                  <c:v>0.61000422492634254</c:v>
                </c:pt>
                <c:pt idx="49">
                  <c:v>0.81566206007750619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102496"/>
        <c:axId val="374101936"/>
      </c:scatterChart>
      <c:valAx>
        <c:axId val="374100816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101376"/>
        <c:crosses val="autoZero"/>
        <c:crossBetween val="midCat"/>
      </c:valAx>
      <c:valAx>
        <c:axId val="37410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Prey Population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100816"/>
        <c:crosses val="autoZero"/>
        <c:crossBetween val="midCat"/>
      </c:valAx>
      <c:valAx>
        <c:axId val="374101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Predator Population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102496"/>
        <c:crosses val="max"/>
        <c:crossBetween val="midCat"/>
      </c:valAx>
      <c:valAx>
        <c:axId val="3741024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4101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Homeostasis!$A$2:$A$305</c:f>
              <c:numCache>
                <c:formatCode>0.000</c:formatCode>
                <c:ptCount val="304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  <c:pt idx="21">
                  <c:v>5.200000000000002</c:v>
                </c:pt>
                <c:pt idx="22">
                  <c:v>5.4000000000000021</c:v>
                </c:pt>
                <c:pt idx="23">
                  <c:v>5.6000000000000023</c:v>
                </c:pt>
                <c:pt idx="24">
                  <c:v>5.8000000000000025</c:v>
                </c:pt>
                <c:pt idx="25">
                  <c:v>6.0000000000000027</c:v>
                </c:pt>
                <c:pt idx="26">
                  <c:v>6.2000000000000028</c:v>
                </c:pt>
                <c:pt idx="27">
                  <c:v>6.400000000000003</c:v>
                </c:pt>
                <c:pt idx="28">
                  <c:v>6.6000000000000032</c:v>
                </c:pt>
                <c:pt idx="29">
                  <c:v>6.8000000000000034</c:v>
                </c:pt>
                <c:pt idx="30">
                  <c:v>7.0000000000000036</c:v>
                </c:pt>
                <c:pt idx="31">
                  <c:v>7.2000000000000037</c:v>
                </c:pt>
                <c:pt idx="32">
                  <c:v>7.4000000000000039</c:v>
                </c:pt>
                <c:pt idx="33">
                  <c:v>7.6000000000000041</c:v>
                </c:pt>
                <c:pt idx="34">
                  <c:v>7.8000000000000043</c:v>
                </c:pt>
                <c:pt idx="35">
                  <c:v>8.0000000000000036</c:v>
                </c:pt>
                <c:pt idx="36">
                  <c:v>8.2000000000000028</c:v>
                </c:pt>
                <c:pt idx="37">
                  <c:v>8.4000000000000021</c:v>
                </c:pt>
                <c:pt idx="38">
                  <c:v>8.6000000000000014</c:v>
                </c:pt>
                <c:pt idx="39">
                  <c:v>8.8000000000000007</c:v>
                </c:pt>
                <c:pt idx="40">
                  <c:v>9</c:v>
                </c:pt>
                <c:pt idx="41">
                  <c:v>9.1999999999999993</c:v>
                </c:pt>
                <c:pt idx="42">
                  <c:v>9.3999999999999986</c:v>
                </c:pt>
                <c:pt idx="43">
                  <c:v>9.5999999999999979</c:v>
                </c:pt>
                <c:pt idx="44">
                  <c:v>9.7999999999999972</c:v>
                </c:pt>
                <c:pt idx="45">
                  <c:v>9.9999999999999964</c:v>
                </c:pt>
                <c:pt idx="46">
                  <c:v>10.199999999999996</c:v>
                </c:pt>
                <c:pt idx="47">
                  <c:v>10.399999999999995</c:v>
                </c:pt>
                <c:pt idx="48">
                  <c:v>10.599999999999994</c:v>
                </c:pt>
                <c:pt idx="49">
                  <c:v>10.799999999999994</c:v>
                </c:pt>
                <c:pt idx="50">
                  <c:v>10.999999999999993</c:v>
                </c:pt>
                <c:pt idx="51">
                  <c:v>11.199999999999992</c:v>
                </c:pt>
                <c:pt idx="52">
                  <c:v>11.399999999999991</c:v>
                </c:pt>
                <c:pt idx="53">
                  <c:v>11.599999999999991</c:v>
                </c:pt>
                <c:pt idx="54">
                  <c:v>11.79999999999999</c:v>
                </c:pt>
                <c:pt idx="55">
                  <c:v>11.999999999999989</c:v>
                </c:pt>
                <c:pt idx="56">
                  <c:v>12.199999999999989</c:v>
                </c:pt>
                <c:pt idx="57">
                  <c:v>12.399999999999988</c:v>
                </c:pt>
                <c:pt idx="58">
                  <c:v>12.599999999999987</c:v>
                </c:pt>
                <c:pt idx="59">
                  <c:v>12.799999999999986</c:v>
                </c:pt>
                <c:pt idx="60">
                  <c:v>12.999999999999986</c:v>
                </c:pt>
                <c:pt idx="61">
                  <c:v>13.199999999999985</c:v>
                </c:pt>
                <c:pt idx="62">
                  <c:v>13.399999999999984</c:v>
                </c:pt>
                <c:pt idx="63">
                  <c:v>13.599999999999984</c:v>
                </c:pt>
                <c:pt idx="64">
                  <c:v>13.799999999999983</c:v>
                </c:pt>
                <c:pt idx="65">
                  <c:v>13.999999999999982</c:v>
                </c:pt>
                <c:pt idx="66">
                  <c:v>14.199999999999982</c:v>
                </c:pt>
                <c:pt idx="67">
                  <c:v>14.399999999999981</c:v>
                </c:pt>
                <c:pt idx="68">
                  <c:v>14.59999999999998</c:v>
                </c:pt>
                <c:pt idx="69">
                  <c:v>14.799999999999979</c:v>
                </c:pt>
                <c:pt idx="70">
                  <c:v>14.999999999999979</c:v>
                </c:pt>
                <c:pt idx="71">
                  <c:v>15.199999999999978</c:v>
                </c:pt>
                <c:pt idx="72">
                  <c:v>15.399999999999977</c:v>
                </c:pt>
                <c:pt idx="73">
                  <c:v>15.599999999999977</c:v>
                </c:pt>
                <c:pt idx="74">
                  <c:v>15.799999999999976</c:v>
                </c:pt>
                <c:pt idx="75">
                  <c:v>15.999999999999975</c:v>
                </c:pt>
                <c:pt idx="76">
                  <c:v>16.199999999999974</c:v>
                </c:pt>
                <c:pt idx="77">
                  <c:v>16.399999999999974</c:v>
                </c:pt>
                <c:pt idx="78">
                  <c:v>16.599999999999973</c:v>
                </c:pt>
                <c:pt idx="79">
                  <c:v>16.799999999999972</c:v>
                </c:pt>
                <c:pt idx="80">
                  <c:v>16.999999999999972</c:v>
                </c:pt>
                <c:pt idx="81">
                  <c:v>17.199999999999971</c:v>
                </c:pt>
                <c:pt idx="82">
                  <c:v>17.39999999999997</c:v>
                </c:pt>
                <c:pt idx="83">
                  <c:v>17.599999999999969</c:v>
                </c:pt>
                <c:pt idx="84">
                  <c:v>17.799999999999969</c:v>
                </c:pt>
                <c:pt idx="85">
                  <c:v>17.999999999999968</c:v>
                </c:pt>
                <c:pt idx="86">
                  <c:v>18.199999999999967</c:v>
                </c:pt>
                <c:pt idx="87">
                  <c:v>18.399999999999967</c:v>
                </c:pt>
                <c:pt idx="88">
                  <c:v>18.599999999999966</c:v>
                </c:pt>
                <c:pt idx="89">
                  <c:v>18.799999999999965</c:v>
                </c:pt>
                <c:pt idx="90">
                  <c:v>18.999999999999964</c:v>
                </c:pt>
                <c:pt idx="91">
                  <c:v>19.199999999999964</c:v>
                </c:pt>
                <c:pt idx="92">
                  <c:v>19.399999999999963</c:v>
                </c:pt>
                <c:pt idx="93">
                  <c:v>19.599999999999962</c:v>
                </c:pt>
                <c:pt idx="94">
                  <c:v>19.799999999999962</c:v>
                </c:pt>
                <c:pt idx="95">
                  <c:v>19.999999999999961</c:v>
                </c:pt>
                <c:pt idx="96">
                  <c:v>20.19999999999996</c:v>
                </c:pt>
                <c:pt idx="97">
                  <c:v>20.399999999999959</c:v>
                </c:pt>
                <c:pt idx="98">
                  <c:v>20.599999999999959</c:v>
                </c:pt>
                <c:pt idx="99">
                  <c:v>20.799999999999958</c:v>
                </c:pt>
                <c:pt idx="100">
                  <c:v>20.999999999999957</c:v>
                </c:pt>
                <c:pt idx="101">
                  <c:v>21.199999999999957</c:v>
                </c:pt>
                <c:pt idx="102">
                  <c:v>21.399999999999956</c:v>
                </c:pt>
                <c:pt idx="103">
                  <c:v>21.599999999999955</c:v>
                </c:pt>
                <c:pt idx="104">
                  <c:v>21.799999999999955</c:v>
                </c:pt>
                <c:pt idx="105">
                  <c:v>21.999999999999954</c:v>
                </c:pt>
                <c:pt idx="106">
                  <c:v>22.199999999999953</c:v>
                </c:pt>
                <c:pt idx="107">
                  <c:v>22.399999999999952</c:v>
                </c:pt>
                <c:pt idx="108">
                  <c:v>22.599999999999952</c:v>
                </c:pt>
                <c:pt idx="109">
                  <c:v>22.799999999999951</c:v>
                </c:pt>
                <c:pt idx="110">
                  <c:v>22.99999999999995</c:v>
                </c:pt>
                <c:pt idx="111">
                  <c:v>23.19999999999995</c:v>
                </c:pt>
                <c:pt idx="112">
                  <c:v>23.399999999999949</c:v>
                </c:pt>
                <c:pt idx="113">
                  <c:v>23.599999999999948</c:v>
                </c:pt>
                <c:pt idx="114">
                  <c:v>23.799999999999947</c:v>
                </c:pt>
                <c:pt idx="115">
                  <c:v>23.999999999999947</c:v>
                </c:pt>
                <c:pt idx="116">
                  <c:v>24.199999999999946</c:v>
                </c:pt>
                <c:pt idx="117">
                  <c:v>24.399999999999945</c:v>
                </c:pt>
                <c:pt idx="118">
                  <c:v>24.599999999999945</c:v>
                </c:pt>
                <c:pt idx="119">
                  <c:v>24.799999999999944</c:v>
                </c:pt>
                <c:pt idx="120">
                  <c:v>24.999999999999943</c:v>
                </c:pt>
                <c:pt idx="121">
                  <c:v>25.199999999999942</c:v>
                </c:pt>
                <c:pt idx="122">
                  <c:v>25.399999999999942</c:v>
                </c:pt>
                <c:pt idx="123">
                  <c:v>25.599999999999941</c:v>
                </c:pt>
                <c:pt idx="124">
                  <c:v>25.79999999999994</c:v>
                </c:pt>
                <c:pt idx="125">
                  <c:v>25.99999999999994</c:v>
                </c:pt>
                <c:pt idx="126">
                  <c:v>26.199999999999939</c:v>
                </c:pt>
                <c:pt idx="127">
                  <c:v>26.399999999999938</c:v>
                </c:pt>
                <c:pt idx="128">
                  <c:v>26.599999999999937</c:v>
                </c:pt>
                <c:pt idx="129">
                  <c:v>26.799999999999937</c:v>
                </c:pt>
                <c:pt idx="130">
                  <c:v>26.999999999999936</c:v>
                </c:pt>
                <c:pt idx="131">
                  <c:v>27.199999999999935</c:v>
                </c:pt>
                <c:pt idx="132">
                  <c:v>27.399999999999935</c:v>
                </c:pt>
                <c:pt idx="133">
                  <c:v>27.599999999999934</c:v>
                </c:pt>
                <c:pt idx="134">
                  <c:v>27.799999999999933</c:v>
                </c:pt>
                <c:pt idx="135">
                  <c:v>27.999999999999932</c:v>
                </c:pt>
                <c:pt idx="136">
                  <c:v>28.199999999999932</c:v>
                </c:pt>
                <c:pt idx="137">
                  <c:v>28.399999999999931</c:v>
                </c:pt>
                <c:pt idx="138">
                  <c:v>28.59999999999993</c:v>
                </c:pt>
                <c:pt idx="139">
                  <c:v>28.79999999999993</c:v>
                </c:pt>
                <c:pt idx="140">
                  <c:v>28.999999999999929</c:v>
                </c:pt>
                <c:pt idx="141">
                  <c:v>29.199999999999928</c:v>
                </c:pt>
                <c:pt idx="142">
                  <c:v>29.399999999999928</c:v>
                </c:pt>
                <c:pt idx="143">
                  <c:v>29.599999999999927</c:v>
                </c:pt>
                <c:pt idx="144">
                  <c:v>29.799999999999926</c:v>
                </c:pt>
                <c:pt idx="145">
                  <c:v>29.999999999999925</c:v>
                </c:pt>
                <c:pt idx="146">
                  <c:v>30.199999999999925</c:v>
                </c:pt>
                <c:pt idx="147">
                  <c:v>30.399999999999924</c:v>
                </c:pt>
                <c:pt idx="148">
                  <c:v>30.599999999999923</c:v>
                </c:pt>
                <c:pt idx="149">
                  <c:v>30.799999999999923</c:v>
                </c:pt>
                <c:pt idx="150">
                  <c:v>30.999999999999922</c:v>
                </c:pt>
                <c:pt idx="151">
                  <c:v>31.199999999999921</c:v>
                </c:pt>
                <c:pt idx="152">
                  <c:v>31.39999999999992</c:v>
                </c:pt>
                <c:pt idx="153">
                  <c:v>31.59999999999992</c:v>
                </c:pt>
                <c:pt idx="154">
                  <c:v>31.799999999999919</c:v>
                </c:pt>
                <c:pt idx="155">
                  <c:v>31.999999999999918</c:v>
                </c:pt>
                <c:pt idx="156">
                  <c:v>32.199999999999918</c:v>
                </c:pt>
                <c:pt idx="157">
                  <c:v>32.39999999999992</c:v>
                </c:pt>
                <c:pt idx="158">
                  <c:v>32.599999999999923</c:v>
                </c:pt>
                <c:pt idx="159">
                  <c:v>32.799999999999926</c:v>
                </c:pt>
                <c:pt idx="160">
                  <c:v>32.999999999999929</c:v>
                </c:pt>
                <c:pt idx="161">
                  <c:v>33.199999999999932</c:v>
                </c:pt>
                <c:pt idx="162">
                  <c:v>33.399999999999935</c:v>
                </c:pt>
                <c:pt idx="163">
                  <c:v>33.599999999999937</c:v>
                </c:pt>
                <c:pt idx="164">
                  <c:v>33.79999999999994</c:v>
                </c:pt>
                <c:pt idx="165">
                  <c:v>33.999999999999943</c:v>
                </c:pt>
                <c:pt idx="166">
                  <c:v>34.199999999999946</c:v>
                </c:pt>
                <c:pt idx="167">
                  <c:v>34.399999999999949</c:v>
                </c:pt>
                <c:pt idx="168">
                  <c:v>34.599999999999952</c:v>
                </c:pt>
                <c:pt idx="169">
                  <c:v>34.799999999999955</c:v>
                </c:pt>
                <c:pt idx="170">
                  <c:v>34.999999999999957</c:v>
                </c:pt>
                <c:pt idx="171">
                  <c:v>35.19999999999996</c:v>
                </c:pt>
                <c:pt idx="172">
                  <c:v>35.399999999999963</c:v>
                </c:pt>
                <c:pt idx="173">
                  <c:v>35.599999999999966</c:v>
                </c:pt>
                <c:pt idx="174">
                  <c:v>35.799999999999969</c:v>
                </c:pt>
                <c:pt idx="175">
                  <c:v>35.999999999999972</c:v>
                </c:pt>
                <c:pt idx="176">
                  <c:v>36.199999999999974</c:v>
                </c:pt>
                <c:pt idx="177">
                  <c:v>36.399999999999977</c:v>
                </c:pt>
                <c:pt idx="178">
                  <c:v>36.59999999999998</c:v>
                </c:pt>
                <c:pt idx="179">
                  <c:v>36.799999999999983</c:v>
                </c:pt>
                <c:pt idx="180">
                  <c:v>36.999999999999986</c:v>
                </c:pt>
                <c:pt idx="181">
                  <c:v>37.199999999999989</c:v>
                </c:pt>
                <c:pt idx="182">
                  <c:v>37.399999999999991</c:v>
                </c:pt>
                <c:pt idx="183">
                  <c:v>37.599999999999994</c:v>
                </c:pt>
                <c:pt idx="184">
                  <c:v>37.799999999999997</c:v>
                </c:pt>
                <c:pt idx="185">
                  <c:v>38</c:v>
                </c:pt>
                <c:pt idx="186">
                  <c:v>38.200000000000003</c:v>
                </c:pt>
                <c:pt idx="187">
                  <c:v>38.400000000000006</c:v>
                </c:pt>
                <c:pt idx="188">
                  <c:v>38.600000000000009</c:v>
                </c:pt>
                <c:pt idx="189">
                  <c:v>38.800000000000011</c:v>
                </c:pt>
                <c:pt idx="190">
                  <c:v>39.000000000000014</c:v>
                </c:pt>
                <c:pt idx="191">
                  <c:v>39.200000000000017</c:v>
                </c:pt>
                <c:pt idx="192">
                  <c:v>39.40000000000002</c:v>
                </c:pt>
                <c:pt idx="193">
                  <c:v>39.600000000000023</c:v>
                </c:pt>
                <c:pt idx="194">
                  <c:v>39.800000000000026</c:v>
                </c:pt>
                <c:pt idx="195">
                  <c:v>40.000000000000028</c:v>
                </c:pt>
                <c:pt idx="196">
                  <c:v>40.200000000000031</c:v>
                </c:pt>
                <c:pt idx="197">
                  <c:v>40.400000000000034</c:v>
                </c:pt>
                <c:pt idx="198">
                  <c:v>40.600000000000037</c:v>
                </c:pt>
                <c:pt idx="199">
                  <c:v>40.80000000000004</c:v>
                </c:pt>
                <c:pt idx="200">
                  <c:v>41.000000000000043</c:v>
                </c:pt>
                <c:pt idx="201">
                  <c:v>41.200000000000045</c:v>
                </c:pt>
                <c:pt idx="202">
                  <c:v>41.400000000000048</c:v>
                </c:pt>
                <c:pt idx="203">
                  <c:v>41.600000000000051</c:v>
                </c:pt>
                <c:pt idx="204">
                  <c:v>41.800000000000054</c:v>
                </c:pt>
                <c:pt idx="205">
                  <c:v>42.000000000000057</c:v>
                </c:pt>
                <c:pt idx="206">
                  <c:v>42.20000000000006</c:v>
                </c:pt>
                <c:pt idx="207">
                  <c:v>42.400000000000063</c:v>
                </c:pt>
                <c:pt idx="208">
                  <c:v>42.600000000000065</c:v>
                </c:pt>
                <c:pt idx="209">
                  <c:v>42.800000000000068</c:v>
                </c:pt>
                <c:pt idx="210">
                  <c:v>43.000000000000071</c:v>
                </c:pt>
                <c:pt idx="211">
                  <c:v>43.200000000000074</c:v>
                </c:pt>
                <c:pt idx="212">
                  <c:v>43.400000000000077</c:v>
                </c:pt>
                <c:pt idx="213">
                  <c:v>43.60000000000008</c:v>
                </c:pt>
                <c:pt idx="214">
                  <c:v>43.800000000000082</c:v>
                </c:pt>
                <c:pt idx="215">
                  <c:v>44.000000000000085</c:v>
                </c:pt>
                <c:pt idx="216">
                  <c:v>44.200000000000088</c:v>
                </c:pt>
                <c:pt idx="217">
                  <c:v>44.400000000000091</c:v>
                </c:pt>
                <c:pt idx="218">
                  <c:v>44.600000000000094</c:v>
                </c:pt>
                <c:pt idx="219">
                  <c:v>44.800000000000097</c:v>
                </c:pt>
                <c:pt idx="220">
                  <c:v>45.000000000000099</c:v>
                </c:pt>
                <c:pt idx="221">
                  <c:v>45.200000000000102</c:v>
                </c:pt>
                <c:pt idx="222">
                  <c:v>45.400000000000105</c:v>
                </c:pt>
                <c:pt idx="223">
                  <c:v>45.600000000000108</c:v>
                </c:pt>
                <c:pt idx="224">
                  <c:v>45.800000000000111</c:v>
                </c:pt>
                <c:pt idx="225">
                  <c:v>46.000000000000114</c:v>
                </c:pt>
                <c:pt idx="226">
                  <c:v>46.200000000000117</c:v>
                </c:pt>
                <c:pt idx="227">
                  <c:v>46.400000000000119</c:v>
                </c:pt>
                <c:pt idx="228">
                  <c:v>46.600000000000122</c:v>
                </c:pt>
                <c:pt idx="229">
                  <c:v>46.800000000000125</c:v>
                </c:pt>
                <c:pt idx="230">
                  <c:v>47.000000000000128</c:v>
                </c:pt>
                <c:pt idx="231">
                  <c:v>47.200000000000131</c:v>
                </c:pt>
                <c:pt idx="232">
                  <c:v>47.400000000000134</c:v>
                </c:pt>
                <c:pt idx="233">
                  <c:v>47.600000000000136</c:v>
                </c:pt>
                <c:pt idx="234">
                  <c:v>47.800000000000139</c:v>
                </c:pt>
                <c:pt idx="235">
                  <c:v>48.000000000000142</c:v>
                </c:pt>
                <c:pt idx="236">
                  <c:v>48.200000000000145</c:v>
                </c:pt>
                <c:pt idx="237">
                  <c:v>48.400000000000148</c:v>
                </c:pt>
                <c:pt idx="238">
                  <c:v>48.600000000000151</c:v>
                </c:pt>
                <c:pt idx="239">
                  <c:v>48.800000000000153</c:v>
                </c:pt>
                <c:pt idx="240">
                  <c:v>49.000000000000156</c:v>
                </c:pt>
                <c:pt idx="241">
                  <c:v>49.200000000000159</c:v>
                </c:pt>
                <c:pt idx="242">
                  <c:v>49.400000000000162</c:v>
                </c:pt>
                <c:pt idx="243">
                  <c:v>49.600000000000165</c:v>
                </c:pt>
                <c:pt idx="244">
                  <c:v>49.800000000000168</c:v>
                </c:pt>
                <c:pt idx="245">
                  <c:v>50.000000000000171</c:v>
                </c:pt>
                <c:pt idx="246">
                  <c:v>50.200000000000173</c:v>
                </c:pt>
                <c:pt idx="247">
                  <c:v>50.400000000000176</c:v>
                </c:pt>
                <c:pt idx="248">
                  <c:v>50.600000000000179</c:v>
                </c:pt>
                <c:pt idx="249">
                  <c:v>50.800000000000182</c:v>
                </c:pt>
                <c:pt idx="250">
                  <c:v>51.000000000000185</c:v>
                </c:pt>
                <c:pt idx="251">
                  <c:v>51.200000000000188</c:v>
                </c:pt>
                <c:pt idx="252">
                  <c:v>51.40000000000019</c:v>
                </c:pt>
                <c:pt idx="253">
                  <c:v>51.600000000000193</c:v>
                </c:pt>
                <c:pt idx="254">
                  <c:v>51.800000000000196</c:v>
                </c:pt>
                <c:pt idx="255">
                  <c:v>52.000000000000199</c:v>
                </c:pt>
                <c:pt idx="256">
                  <c:v>52.200000000000202</c:v>
                </c:pt>
                <c:pt idx="257">
                  <c:v>52.400000000000205</c:v>
                </c:pt>
                <c:pt idx="258">
                  <c:v>52.600000000000207</c:v>
                </c:pt>
                <c:pt idx="259">
                  <c:v>52.80000000000021</c:v>
                </c:pt>
                <c:pt idx="260">
                  <c:v>53.000000000000213</c:v>
                </c:pt>
                <c:pt idx="261">
                  <c:v>53.200000000000216</c:v>
                </c:pt>
                <c:pt idx="262">
                  <c:v>53.400000000000219</c:v>
                </c:pt>
                <c:pt idx="263">
                  <c:v>53.600000000000222</c:v>
                </c:pt>
                <c:pt idx="264">
                  <c:v>53.800000000000225</c:v>
                </c:pt>
                <c:pt idx="265">
                  <c:v>54.000000000000227</c:v>
                </c:pt>
                <c:pt idx="266">
                  <c:v>54.20000000000023</c:v>
                </c:pt>
                <c:pt idx="267">
                  <c:v>54.400000000000233</c:v>
                </c:pt>
                <c:pt idx="268">
                  <c:v>54.600000000000236</c:v>
                </c:pt>
                <c:pt idx="269">
                  <c:v>54.800000000000239</c:v>
                </c:pt>
                <c:pt idx="270">
                  <c:v>55.000000000000242</c:v>
                </c:pt>
                <c:pt idx="271">
                  <c:v>55.200000000000244</c:v>
                </c:pt>
                <c:pt idx="272">
                  <c:v>55.400000000000247</c:v>
                </c:pt>
                <c:pt idx="273">
                  <c:v>55.60000000000025</c:v>
                </c:pt>
                <c:pt idx="274">
                  <c:v>55.800000000000253</c:v>
                </c:pt>
                <c:pt idx="275">
                  <c:v>56.000000000000256</c:v>
                </c:pt>
                <c:pt idx="276">
                  <c:v>56.200000000000259</c:v>
                </c:pt>
                <c:pt idx="277">
                  <c:v>56.400000000000261</c:v>
                </c:pt>
                <c:pt idx="278">
                  <c:v>56.600000000000264</c:v>
                </c:pt>
                <c:pt idx="279">
                  <c:v>56.800000000000267</c:v>
                </c:pt>
                <c:pt idx="280">
                  <c:v>57.00000000000027</c:v>
                </c:pt>
                <c:pt idx="281">
                  <c:v>57.200000000000273</c:v>
                </c:pt>
                <c:pt idx="282">
                  <c:v>57.400000000000276</c:v>
                </c:pt>
                <c:pt idx="283">
                  <c:v>57.600000000000279</c:v>
                </c:pt>
                <c:pt idx="284">
                  <c:v>57.800000000000281</c:v>
                </c:pt>
                <c:pt idx="285">
                  <c:v>58.000000000000284</c:v>
                </c:pt>
                <c:pt idx="286">
                  <c:v>58.200000000000287</c:v>
                </c:pt>
                <c:pt idx="287">
                  <c:v>58.40000000000029</c:v>
                </c:pt>
                <c:pt idx="288">
                  <c:v>58.600000000000293</c:v>
                </c:pt>
                <c:pt idx="289">
                  <c:v>58.800000000000296</c:v>
                </c:pt>
                <c:pt idx="290">
                  <c:v>59.000000000000298</c:v>
                </c:pt>
                <c:pt idx="291">
                  <c:v>59.200000000000301</c:v>
                </c:pt>
                <c:pt idx="292">
                  <c:v>59.400000000000304</c:v>
                </c:pt>
                <c:pt idx="293">
                  <c:v>59.600000000000307</c:v>
                </c:pt>
                <c:pt idx="294">
                  <c:v>59.80000000000031</c:v>
                </c:pt>
                <c:pt idx="295">
                  <c:v>60.000000000000313</c:v>
                </c:pt>
                <c:pt idx="296">
                  <c:v>60.200000000000315</c:v>
                </c:pt>
                <c:pt idx="297">
                  <c:v>60.400000000000318</c:v>
                </c:pt>
                <c:pt idx="298">
                  <c:v>60.600000000000321</c:v>
                </c:pt>
                <c:pt idx="299">
                  <c:v>60.800000000000324</c:v>
                </c:pt>
                <c:pt idx="300">
                  <c:v>61.000000000000327</c:v>
                </c:pt>
                <c:pt idx="301">
                  <c:v>61.20000000000033</c:v>
                </c:pt>
                <c:pt idx="302">
                  <c:v>61.400000000000333</c:v>
                </c:pt>
                <c:pt idx="303">
                  <c:v>61.600000000000335</c:v>
                </c:pt>
              </c:numCache>
            </c:numRef>
          </c:xVal>
          <c:yVal>
            <c:numRef>
              <c:f>Homeostasis!$B$2:$B$305</c:f>
              <c:numCache>
                <c:formatCode>0.0000</c:formatCode>
                <c:ptCount val="304"/>
                <c:pt idx="0">
                  <c:v>4.817536741017153</c:v>
                </c:pt>
                <c:pt idx="1">
                  <c:v>5.6726894912675654</c:v>
                </c:pt>
                <c:pt idx="2">
                  <c:v>6.4705596156944427</c:v>
                </c:pt>
                <c:pt idx="3">
                  <c:v>7.2030902488790698</c:v>
                </c:pt>
                <c:pt idx="4">
                  <c:v>7.8628843213661881</c:v>
                </c:pt>
                <c:pt idx="5">
                  <c:v>8.4432792550201494</c:v>
                </c:pt>
                <c:pt idx="6">
                  <c:v>8.9384142415126373</c:v>
                </c:pt>
                <c:pt idx="7">
                  <c:v>9.3432894245661195</c:v>
                </c:pt>
                <c:pt idx="8">
                  <c:v>9.6538163883327393</c:v>
                </c:pt>
                <c:pt idx="9">
                  <c:v>9.866859442078681</c:v>
                </c:pt>
                <c:pt idx="10">
                  <c:v>9.980267284282716</c:v>
                </c:pt>
                <c:pt idx="11">
                  <c:v>9.9928947264058916</c:v>
                </c:pt>
                <c:pt idx="12">
                  <c:v>9.9046142569665125</c:v>
                </c:pt>
                <c:pt idx="13">
                  <c:v>9.7163173291467366</c:v>
                </c:pt>
                <c:pt idx="14">
                  <c:v>9.429905358928643</c:v>
                </c:pt>
                <c:pt idx="15">
                  <c:v>9.0482705246601931</c:v>
                </c:pt>
                <c:pt idx="16">
                  <c:v>8.5752665619365196</c:v>
                </c:pt>
                <c:pt idx="17">
                  <c:v>8.0156698487087628</c:v>
                </c:pt>
                <c:pt idx="18">
                  <c:v>7.3751311735817326</c:v>
                </c:pt>
                <c:pt idx="19">
                  <c:v>6.6601186743425096</c:v>
                </c:pt>
                <c:pt idx="20">
                  <c:v>5.8778525229247247</c:v>
                </c:pt>
                <c:pt idx="21">
                  <c:v>5.036232016357598</c:v>
                </c:pt>
                <c:pt idx="22">
                  <c:v>4.1437558099328307</c:v>
                </c:pt>
                <c:pt idx="23">
                  <c:v>3.2094360980720844</c:v>
                </c:pt>
                <c:pt idx="24">
                  <c:v>2.2427076094938014</c:v>
                </c:pt>
                <c:pt idx="25">
                  <c:v>1.2533323356430319</c:v>
                </c:pt>
                <c:pt idx="26">
                  <c:v>0.25130095443336037</c:v>
                </c:pt>
                <c:pt idx="27">
                  <c:v>-0.75326805527934571</c:v>
                </c:pt>
                <c:pt idx="28">
                  <c:v>-1.7502305897527783</c:v>
                </c:pt>
                <c:pt idx="29">
                  <c:v>-2.7295193551732693</c:v>
                </c:pt>
                <c:pt idx="30">
                  <c:v>-3.6812455268467961</c:v>
                </c:pt>
                <c:pt idx="31">
                  <c:v>-4.5957986062148937</c:v>
                </c:pt>
                <c:pt idx="32">
                  <c:v>-5.4639434673427045</c:v>
                </c:pt>
                <c:pt idx="33">
                  <c:v>-6.2769136129070215</c:v>
                </c:pt>
                <c:pt idx="34">
                  <c:v>-7.0264996979885064</c:v>
                </c:pt>
                <c:pt idx="35">
                  <c:v>-7.7051324277579045</c:v>
                </c:pt>
                <c:pt idx="36">
                  <c:v>-8.3059589919581374</c:v>
                </c:pt>
                <c:pt idx="37">
                  <c:v>-8.8229122643495366</c:v>
                </c:pt>
                <c:pt idx="38">
                  <c:v>-9.2507720683445811</c:v>
                </c:pt>
                <c:pt idx="39">
                  <c:v>-9.5852178901737624</c:v>
                </c:pt>
                <c:pt idx="40">
                  <c:v>-9.8228725072868865</c:v>
                </c:pt>
                <c:pt idx="41">
                  <c:v>-9.9613360914317237</c:v>
                </c:pt>
                <c:pt idx="42">
                  <c:v>-9.9992104420381605</c:v>
                </c:pt>
                <c:pt idx="43">
                  <c:v>-9.9361131052000857</c:v>
                </c:pt>
                <c:pt idx="44">
                  <c:v>-9.7726812356819384</c:v>
                </c:pt>
                <c:pt idx="45">
                  <c:v>-9.5105651629515418</c:v>
                </c:pt>
                <c:pt idx="46">
                  <c:v>-9.1524117262091842</c:v>
                </c:pt>
                <c:pt idx="47">
                  <c:v>-8.7018375466952662</c:v>
                </c:pt>
                <c:pt idx="48">
                  <c:v>-8.1633925071718565</c:v>
                </c:pt>
                <c:pt idx="49">
                  <c:v>-7.5425138073610647</c:v>
                </c:pt>
                <c:pt idx="50">
                  <c:v>-6.8454710592869148</c:v>
                </c:pt>
                <c:pt idx="51">
                  <c:v>-6.079302976946078</c:v>
                </c:pt>
                <c:pt idx="52">
                  <c:v>-5.2517462996129911</c:v>
                </c:pt>
                <c:pt idx="53">
                  <c:v>-4.3711576665093741</c:v>
                </c:pt>
                <c:pt idx="54">
                  <c:v>-3.446429231745217</c:v>
                </c:pt>
                <c:pt idx="55">
                  <c:v>-2.4868988716486049</c:v>
                </c:pt>
                <c:pt idx="56">
                  <c:v>-1.5022558912076294</c:v>
                </c:pt>
                <c:pt idx="57">
                  <c:v>-0.50244318179775549</c:v>
                </c:pt>
                <c:pt idx="58">
                  <c:v>0.50244318179763525</c:v>
                </c:pt>
                <c:pt idx="59">
                  <c:v>1.5022558912075019</c:v>
                </c:pt>
                <c:pt idx="60">
                  <c:v>2.4868988716484712</c:v>
                </c:pt>
                <c:pt idx="61">
                  <c:v>3.4464292317450962</c:v>
                </c:pt>
                <c:pt idx="62">
                  <c:v>4.3711576665092657</c:v>
                </c:pt>
                <c:pt idx="63">
                  <c:v>5.2517462996128899</c:v>
                </c:pt>
                <c:pt idx="64">
                  <c:v>6.079302976945983</c:v>
                </c:pt>
                <c:pt idx="65">
                  <c:v>6.8454710592868215</c:v>
                </c:pt>
                <c:pt idx="66">
                  <c:v>7.5425138073609732</c:v>
                </c:pt>
                <c:pt idx="67">
                  <c:v>8.1633925071717872</c:v>
                </c:pt>
                <c:pt idx="68">
                  <c:v>8.7018375466952076</c:v>
                </c:pt>
                <c:pt idx="69">
                  <c:v>9.1524117262091345</c:v>
                </c:pt>
                <c:pt idx="70">
                  <c:v>9.5105651629515027</c:v>
                </c:pt>
                <c:pt idx="71">
                  <c:v>9.7726812356819099</c:v>
                </c:pt>
                <c:pt idx="72">
                  <c:v>9.9361131052000715</c:v>
                </c:pt>
                <c:pt idx="73">
                  <c:v>9.9992104420381605</c:v>
                </c:pt>
                <c:pt idx="74">
                  <c:v>9.9613360914317344</c:v>
                </c:pt>
                <c:pt idx="75">
                  <c:v>9.8228725072869096</c:v>
                </c:pt>
                <c:pt idx="76">
                  <c:v>9.5852178901737961</c:v>
                </c:pt>
                <c:pt idx="77">
                  <c:v>9.2507720683446344</c:v>
                </c:pt>
                <c:pt idx="78">
                  <c:v>8.8229122643495934</c:v>
                </c:pt>
                <c:pt idx="79">
                  <c:v>8.3059589919582049</c:v>
                </c:pt>
                <c:pt idx="80">
                  <c:v>7.7051324277579871</c:v>
                </c:pt>
                <c:pt idx="81">
                  <c:v>7.0264996979885916</c:v>
                </c:pt>
                <c:pt idx="82">
                  <c:v>6.276913612907121</c:v>
                </c:pt>
                <c:pt idx="83">
                  <c:v>5.4639434673428244</c:v>
                </c:pt>
                <c:pt idx="84">
                  <c:v>4.5957986062150127</c:v>
                </c:pt>
                <c:pt idx="85">
                  <c:v>3.681245526846928</c:v>
                </c:pt>
                <c:pt idx="86">
                  <c:v>2.7295193551734149</c:v>
                </c:pt>
                <c:pt idx="87">
                  <c:v>1.750230589752936</c:v>
                </c:pt>
                <c:pt idx="88">
                  <c:v>0.7532680552794967</c:v>
                </c:pt>
                <c:pt idx="89">
                  <c:v>-0.25130095443319567</c:v>
                </c:pt>
                <c:pt idx="90">
                  <c:v>-1.2533323356428729</c:v>
                </c:pt>
                <c:pt idx="91">
                  <c:v>-2.2427076094936367</c:v>
                </c:pt>
                <c:pt idx="92">
                  <c:v>-3.2094360980719157</c:v>
                </c:pt>
                <c:pt idx="93">
                  <c:v>-4.1437558099326601</c:v>
                </c:pt>
                <c:pt idx="94">
                  <c:v>-5.0362320163574434</c:v>
                </c:pt>
                <c:pt idx="95">
                  <c:v>-5.8778525229245702</c:v>
                </c:pt>
                <c:pt idx="96">
                  <c:v>-6.6601186743423604</c:v>
                </c:pt>
                <c:pt idx="97">
                  <c:v>-7.3751311735816039</c:v>
                </c:pt>
                <c:pt idx="98">
                  <c:v>-8.0156698487086402</c:v>
                </c:pt>
                <c:pt idx="99">
                  <c:v>-8.5752665619364183</c:v>
                </c:pt>
                <c:pt idx="100">
                  <c:v>-9.0482705246600972</c:v>
                </c:pt>
                <c:pt idx="101">
                  <c:v>-9.429905358928572</c:v>
                </c:pt>
                <c:pt idx="102">
                  <c:v>-9.7163173291466904</c:v>
                </c:pt>
                <c:pt idx="103">
                  <c:v>-9.9046142569664788</c:v>
                </c:pt>
                <c:pt idx="104">
                  <c:v>-9.9928947264058845</c:v>
                </c:pt>
                <c:pt idx="105">
                  <c:v>-9.980267284282732</c:v>
                </c:pt>
                <c:pt idx="106">
                  <c:v>-9.8668594420787183</c:v>
                </c:pt>
                <c:pt idx="107">
                  <c:v>-9.653816388332805</c:v>
                </c:pt>
                <c:pt idx="108">
                  <c:v>-9.3432894245662084</c:v>
                </c:pt>
                <c:pt idx="109">
                  <c:v>-8.9384142415127457</c:v>
                </c:pt>
                <c:pt idx="110">
                  <c:v>-8.4432792550202844</c:v>
                </c:pt>
                <c:pt idx="111">
                  <c:v>-7.8628843213663488</c:v>
                </c:pt>
                <c:pt idx="112">
                  <c:v>-7.2030902488792545</c:v>
                </c:pt>
                <c:pt idx="113">
                  <c:v>-6.4705596156946408</c:v>
                </c:pt>
                <c:pt idx="114">
                  <c:v>-5.6726894912677714</c:v>
                </c:pt>
                <c:pt idx="115">
                  <c:v>-4.8175367410173964</c:v>
                </c:pt>
                <c:pt idx="116">
                  <c:v>-3.9137366683722723</c:v>
                </c:pt>
                <c:pt idx="117">
                  <c:v>-2.9704158157706155</c:v>
                </c:pt>
                <c:pt idx="118">
                  <c:v>-1.9970998051443529</c:v>
                </c:pt>
                <c:pt idx="119">
                  <c:v>-1.0036171485124274</c:v>
                </c:pt>
                <c:pt idx="120">
                  <c:v>-2.8911768812367455E-13</c:v>
                </c:pt>
                <c:pt idx="121">
                  <c:v>1.0036171485118697</c:v>
                </c:pt>
                <c:pt idx="122">
                  <c:v>1.9970998051437689</c:v>
                </c:pt>
                <c:pt idx="123">
                  <c:v>2.9704158157700631</c:v>
                </c:pt>
                <c:pt idx="124">
                  <c:v>3.9137366683717567</c:v>
                </c:pt>
                <c:pt idx="125">
                  <c:v>4.817536741016875</c:v>
                </c:pt>
                <c:pt idx="126">
                  <c:v>5.6726894912673096</c:v>
                </c:pt>
                <c:pt idx="127">
                  <c:v>6.4705596156942002</c:v>
                </c:pt>
                <c:pt idx="128">
                  <c:v>7.203090248878854</c:v>
                </c:pt>
                <c:pt idx="129">
                  <c:v>7.8628843213660025</c:v>
                </c:pt>
                <c:pt idx="130">
                  <c:v>8.4432792550199736</c:v>
                </c:pt>
                <c:pt idx="131">
                  <c:v>8.9384142415124952</c:v>
                </c:pt>
                <c:pt idx="132">
                  <c:v>9.3432894245660041</c:v>
                </c:pt>
                <c:pt idx="133">
                  <c:v>9.6538163883326504</c:v>
                </c:pt>
                <c:pt idx="134">
                  <c:v>9.8668594420786242</c:v>
                </c:pt>
                <c:pt idx="135">
                  <c:v>9.9802672842826947</c:v>
                </c:pt>
                <c:pt idx="136">
                  <c:v>9.9928947264059058</c:v>
                </c:pt>
                <c:pt idx="137">
                  <c:v>9.9046142569665623</c:v>
                </c:pt>
                <c:pt idx="138">
                  <c:v>9.7163173291468219</c:v>
                </c:pt>
                <c:pt idx="139">
                  <c:v>9.4299053589287638</c:v>
                </c:pt>
                <c:pt idx="140">
                  <c:v>9.048270524660353</c:v>
                </c:pt>
                <c:pt idx="141">
                  <c:v>8.5752665619367079</c:v>
                </c:pt>
                <c:pt idx="142">
                  <c:v>8.0156698487089866</c:v>
                </c:pt>
                <c:pt idx="143">
                  <c:v>7.3751311735819822</c:v>
                </c:pt>
                <c:pt idx="144">
                  <c:v>6.6601186743428054</c:v>
                </c:pt>
                <c:pt idx="145">
                  <c:v>5.8778525229250373</c:v>
                </c:pt>
                <c:pt idx="146">
                  <c:v>5.0362320163579284</c:v>
                </c:pt>
                <c:pt idx="147">
                  <c:v>4.1437558099332037</c:v>
                </c:pt>
                <c:pt idx="148">
                  <c:v>3.2094360980724632</c:v>
                </c:pt>
                <c:pt idx="149">
                  <c:v>2.2427076094942002</c:v>
                </c:pt>
                <c:pt idx="150">
                  <c:v>1.2533323356434292</c:v>
                </c:pt>
                <c:pt idx="151">
                  <c:v>0.25130095443375594</c:v>
                </c:pt>
                <c:pt idx="152">
                  <c:v>-0.75326805527892005</c:v>
                </c:pt>
                <c:pt idx="153">
                  <c:v>-1.7502305897523667</c:v>
                </c:pt>
                <c:pt idx="154">
                  <c:v>-2.7295193551728585</c:v>
                </c:pt>
                <c:pt idx="155">
                  <c:v>-3.6812455268463906</c:v>
                </c:pt>
                <c:pt idx="156">
                  <c:v>-4.5957986062145144</c:v>
                </c:pt>
                <c:pt idx="157">
                  <c:v>-5.4639434673423546</c:v>
                </c:pt>
                <c:pt idx="158">
                  <c:v>-6.2769136129066991</c:v>
                </c:pt>
                <c:pt idx="159">
                  <c:v>-7.0264996979882186</c:v>
                </c:pt>
                <c:pt idx="160">
                  <c:v>-7.7051324277576523</c:v>
                </c:pt>
                <c:pt idx="161">
                  <c:v>-8.3059589919579206</c:v>
                </c:pt>
                <c:pt idx="162">
                  <c:v>-8.8229122643493803</c:v>
                </c:pt>
                <c:pt idx="163">
                  <c:v>-9.2507720683444603</c:v>
                </c:pt>
                <c:pt idx="164">
                  <c:v>-9.5852178901736718</c:v>
                </c:pt>
                <c:pt idx="165">
                  <c:v>-9.8228725072868315</c:v>
                </c:pt>
                <c:pt idx="166">
                  <c:v>-9.9613360914316988</c:v>
                </c:pt>
                <c:pt idx="167">
                  <c:v>-9.999210442038164</c:v>
                </c:pt>
                <c:pt idx="168">
                  <c:v>-9.9361131052001106</c:v>
                </c:pt>
                <c:pt idx="169">
                  <c:v>-9.7726812356819828</c:v>
                </c:pt>
                <c:pt idx="170">
                  <c:v>-9.5105651629516039</c:v>
                </c:pt>
                <c:pt idx="171">
                  <c:v>-9.1524117262092606</c:v>
                </c:pt>
                <c:pt idx="172">
                  <c:v>-8.701837546695339</c:v>
                </c:pt>
                <c:pt idx="173">
                  <c:v>-8.1633925071719311</c:v>
                </c:pt>
                <c:pt idx="174">
                  <c:v>-7.5425138073611366</c:v>
                </c:pt>
                <c:pt idx="175">
                  <c:v>-6.8454710592869903</c:v>
                </c:pt>
                <c:pt idx="176">
                  <c:v>-6.0793029769461606</c:v>
                </c:pt>
                <c:pt idx="177">
                  <c:v>-5.2517462996130639</c:v>
                </c:pt>
                <c:pt idx="178">
                  <c:v>-4.3711576665094336</c:v>
                </c:pt>
                <c:pt idx="179">
                  <c:v>-3.446429231745272</c:v>
                </c:pt>
                <c:pt idx="180">
                  <c:v>-2.4868988716486098</c:v>
                </c:pt>
                <c:pt idx="181">
                  <c:v>-1.5022558912076256</c:v>
                </c:pt>
                <c:pt idx="182">
                  <c:v>-0.50244318179774261</c:v>
                </c:pt>
                <c:pt idx="183">
                  <c:v>0.50244318179765701</c:v>
                </c:pt>
                <c:pt idx="184">
                  <c:v>1.5022558912075406</c:v>
                </c:pt>
                <c:pt idx="185">
                  <c:v>2.4868988716485267</c:v>
                </c:pt>
                <c:pt idx="186">
                  <c:v>3.4464292317451917</c:v>
                </c:pt>
                <c:pt idx="187">
                  <c:v>4.3711576665093563</c:v>
                </c:pt>
                <c:pt idx="188">
                  <c:v>5.2517462996129902</c:v>
                </c:pt>
                <c:pt idx="189">
                  <c:v>6.0793029769460913</c:v>
                </c:pt>
                <c:pt idx="190">
                  <c:v>6.8454710592869272</c:v>
                </c:pt>
                <c:pt idx="191">
                  <c:v>7.5425138073611038</c:v>
                </c:pt>
                <c:pt idx="192">
                  <c:v>8.1633925071719027</c:v>
                </c:pt>
                <c:pt idx="193">
                  <c:v>8.7018375466953142</c:v>
                </c:pt>
                <c:pt idx="194">
                  <c:v>9.1524117262092268</c:v>
                </c:pt>
                <c:pt idx="195">
                  <c:v>9.5105651629515773</c:v>
                </c:pt>
                <c:pt idx="196">
                  <c:v>9.7726812356819721</c:v>
                </c:pt>
                <c:pt idx="197">
                  <c:v>9.9361131052001017</c:v>
                </c:pt>
                <c:pt idx="198">
                  <c:v>9.999210442038164</c:v>
                </c:pt>
                <c:pt idx="199">
                  <c:v>9.9613360914317077</c:v>
                </c:pt>
                <c:pt idx="200">
                  <c:v>9.8228725072868475</c:v>
                </c:pt>
                <c:pt idx="201">
                  <c:v>9.5852178901736966</c:v>
                </c:pt>
                <c:pt idx="202">
                  <c:v>9.2507720683444941</c:v>
                </c:pt>
                <c:pt idx="203">
                  <c:v>8.8229122643494033</c:v>
                </c:pt>
                <c:pt idx="204">
                  <c:v>8.3059589919579686</c:v>
                </c:pt>
                <c:pt idx="205">
                  <c:v>7.7051324277577073</c:v>
                </c:pt>
                <c:pt idx="206">
                  <c:v>7.0264996979882799</c:v>
                </c:pt>
                <c:pt idx="207">
                  <c:v>6.2769136129067657</c:v>
                </c:pt>
                <c:pt idx="208">
                  <c:v>5.4639434673423972</c:v>
                </c:pt>
                <c:pt idx="209">
                  <c:v>4.5957986062145588</c:v>
                </c:pt>
                <c:pt idx="210">
                  <c:v>3.6812455268464372</c:v>
                </c:pt>
                <c:pt idx="211">
                  <c:v>2.72951935517289</c:v>
                </c:pt>
                <c:pt idx="212">
                  <c:v>1.7502305897524162</c:v>
                </c:pt>
                <c:pt idx="213">
                  <c:v>0.75326805527889928</c:v>
                </c:pt>
                <c:pt idx="214">
                  <c:v>-0.25130095443381228</c:v>
                </c:pt>
                <c:pt idx="215">
                  <c:v>-1.2533323356434498</c:v>
                </c:pt>
                <c:pt idx="216">
                  <c:v>-2.2427076094942202</c:v>
                </c:pt>
                <c:pt idx="217">
                  <c:v>-3.2094360980725001</c:v>
                </c:pt>
                <c:pt idx="218">
                  <c:v>-4.1437558099332383</c:v>
                </c:pt>
                <c:pt idx="219">
                  <c:v>-5.0362320163580234</c:v>
                </c:pt>
                <c:pt idx="220">
                  <c:v>-5.8778525229251262</c:v>
                </c:pt>
                <c:pt idx="221">
                  <c:v>-6.660118674342888</c:v>
                </c:pt>
                <c:pt idx="222">
                  <c:v>-7.3751311735820799</c:v>
                </c:pt>
                <c:pt idx="223">
                  <c:v>-8.0156698487090736</c:v>
                </c:pt>
                <c:pt idx="224">
                  <c:v>-8.5752665619368091</c:v>
                </c:pt>
                <c:pt idx="225">
                  <c:v>-9.0482705246604365</c:v>
                </c:pt>
                <c:pt idx="226">
                  <c:v>-9.4299053589288366</c:v>
                </c:pt>
                <c:pt idx="227">
                  <c:v>-9.716317329146877</c:v>
                </c:pt>
                <c:pt idx="228">
                  <c:v>-9.9046142569665943</c:v>
                </c:pt>
                <c:pt idx="229">
                  <c:v>-9.9928947264059165</c:v>
                </c:pt>
                <c:pt idx="230">
                  <c:v>-9.9802672842826752</c:v>
                </c:pt>
                <c:pt idx="231">
                  <c:v>-9.8668594420785745</c:v>
                </c:pt>
                <c:pt idx="232">
                  <c:v>-9.6538163883325669</c:v>
                </c:pt>
                <c:pt idx="233">
                  <c:v>-9.3432894245658815</c:v>
                </c:pt>
                <c:pt idx="234">
                  <c:v>-8.9384142415123176</c:v>
                </c:pt>
                <c:pt idx="235">
                  <c:v>-8.443279255019764</c:v>
                </c:pt>
                <c:pt idx="236">
                  <c:v>-7.8628843213657369</c:v>
                </c:pt>
                <c:pt idx="237">
                  <c:v>-7.2030902488785564</c:v>
                </c:pt>
                <c:pt idx="238">
                  <c:v>-6.4705596156938725</c:v>
                </c:pt>
                <c:pt idx="239">
                  <c:v>-5.6726894912669419</c:v>
                </c:pt>
                <c:pt idx="240">
                  <c:v>-4.8175367410164514</c:v>
                </c:pt>
                <c:pt idx="241">
                  <c:v>-3.9137366683712798</c:v>
                </c:pt>
                <c:pt idx="242">
                  <c:v>-2.9704158157695688</c:v>
                </c:pt>
                <c:pt idx="243">
                  <c:v>-1.9970998051432609</c:v>
                </c:pt>
                <c:pt idx="244">
                  <c:v>-1.0036171485113188</c:v>
                </c:pt>
                <c:pt idx="245">
                  <c:v>8.7837723206085627E-13</c:v>
                </c:pt>
                <c:pt idx="246">
                  <c:v>1.0036171485130314</c:v>
                </c:pt>
                <c:pt idx="247">
                  <c:v>1.9970998051449476</c:v>
                </c:pt>
                <c:pt idx="248">
                  <c:v>2.9704158157712124</c:v>
                </c:pt>
                <c:pt idx="249">
                  <c:v>3.913736668372831</c:v>
                </c:pt>
                <c:pt idx="250">
                  <c:v>4.8175367410179906</c:v>
                </c:pt>
                <c:pt idx="251">
                  <c:v>5.6726894912683594</c:v>
                </c:pt>
                <c:pt idx="252">
                  <c:v>6.4705596156951852</c:v>
                </c:pt>
                <c:pt idx="253">
                  <c:v>7.2030902488797253</c:v>
                </c:pt>
                <c:pt idx="254">
                  <c:v>7.8628843213667787</c:v>
                </c:pt>
                <c:pt idx="255">
                  <c:v>8.4432792550206663</c:v>
                </c:pt>
                <c:pt idx="256">
                  <c:v>8.9384142415130903</c:v>
                </c:pt>
                <c:pt idx="257">
                  <c:v>9.3432894245664819</c:v>
                </c:pt>
                <c:pt idx="258">
                  <c:v>9.6538163883330057</c:v>
                </c:pt>
                <c:pt idx="259">
                  <c:v>9.8668594420788498</c:v>
                </c:pt>
                <c:pt idx="260">
                  <c:v>9.9802672842827818</c:v>
                </c:pt>
                <c:pt idx="261">
                  <c:v>9.9928947264058525</c:v>
                </c:pt>
                <c:pt idx="262">
                  <c:v>9.9046142569663616</c:v>
                </c:pt>
                <c:pt idx="263">
                  <c:v>9.7163173291464791</c:v>
                </c:pt>
                <c:pt idx="264">
                  <c:v>9.4299053589282753</c:v>
                </c:pt>
                <c:pt idx="265">
                  <c:v>9.0482705246597188</c:v>
                </c:pt>
                <c:pt idx="266">
                  <c:v>8.5752665619359227</c:v>
                </c:pt>
                <c:pt idx="267">
                  <c:v>8.0156698487080646</c:v>
                </c:pt>
                <c:pt idx="268">
                  <c:v>7.3751311735809422</c:v>
                </c:pt>
                <c:pt idx="269">
                  <c:v>6.6601186743416294</c:v>
                </c:pt>
                <c:pt idx="270">
                  <c:v>5.8778525229237637</c:v>
                </c:pt>
                <c:pt idx="271">
                  <c:v>5.0362320163565366</c:v>
                </c:pt>
                <c:pt idx="272">
                  <c:v>4.1437558099317044</c:v>
                </c:pt>
                <c:pt idx="273">
                  <c:v>3.2094360980709036</c:v>
                </c:pt>
                <c:pt idx="274">
                  <c:v>2.2427076094925775</c:v>
                </c:pt>
                <c:pt idx="275">
                  <c:v>1.2533323356417774</c:v>
                </c:pt>
                <c:pt idx="276">
                  <c:v>0.25130095443209161</c:v>
                </c:pt>
                <c:pt idx="277">
                  <c:v>-0.75326805528065099</c:v>
                </c:pt>
                <c:pt idx="278">
                  <c:v>-1.750230589754076</c:v>
                </c:pt>
                <c:pt idx="279">
                  <c:v>-2.7295193551745456</c:v>
                </c:pt>
                <c:pt idx="280">
                  <c:v>-3.6812455268480377</c:v>
                </c:pt>
                <c:pt idx="281">
                  <c:v>-4.5957986062160874</c:v>
                </c:pt>
                <c:pt idx="282">
                  <c:v>-5.463943467343868</c:v>
                </c:pt>
                <c:pt idx="283">
                  <c:v>-6.276913612908106</c:v>
                </c:pt>
                <c:pt idx="284">
                  <c:v>-7.0264996979895047</c:v>
                </c:pt>
                <c:pt idx="285">
                  <c:v>-7.7051324277588042</c:v>
                </c:pt>
                <c:pt idx="286">
                  <c:v>-8.3059589919589083</c:v>
                </c:pt>
                <c:pt idx="287">
                  <c:v>-8.8229122643502311</c:v>
                </c:pt>
                <c:pt idx="288">
                  <c:v>-9.250772068345146</c:v>
                </c:pt>
                <c:pt idx="289">
                  <c:v>-9.5852178901741869</c:v>
                </c:pt>
                <c:pt idx="290">
                  <c:v>-9.8228725072871619</c:v>
                </c:pt>
                <c:pt idx="291">
                  <c:v>-9.9613360914318552</c:v>
                </c:pt>
                <c:pt idx="292">
                  <c:v>-9.9992104420381427</c:v>
                </c:pt>
                <c:pt idx="293">
                  <c:v>-9.9361131051999116</c:v>
                </c:pt>
                <c:pt idx="294">
                  <c:v>-9.772681235681608</c:v>
                </c:pt>
                <c:pt idx="295">
                  <c:v>-9.5105651629510568</c:v>
                </c:pt>
                <c:pt idx="296">
                  <c:v>-9.1524117262085465</c:v>
                </c:pt>
                <c:pt idx="297">
                  <c:v>-8.7018375466944846</c:v>
                </c:pt>
                <c:pt idx="298">
                  <c:v>-8.1633925071709079</c:v>
                </c:pt>
                <c:pt idx="299">
                  <c:v>-7.542513807359974</c:v>
                </c:pt>
                <c:pt idx="300">
                  <c:v>-6.8454710592856998</c:v>
                </c:pt>
                <c:pt idx="301">
                  <c:v>-6.0793029769447537</c:v>
                </c:pt>
                <c:pt idx="302">
                  <c:v>-5.2517462996115558</c:v>
                </c:pt>
                <c:pt idx="303">
                  <c:v>-4.3711576665078091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105296"/>
        <c:axId val="371264688"/>
      </c:scatterChart>
      <c:valAx>
        <c:axId val="374105296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264688"/>
        <c:crosses val="autoZero"/>
        <c:crossBetween val="midCat"/>
      </c:valAx>
      <c:valAx>
        <c:axId val="37126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105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Homeostasis!$A$2:$A$305</c:f>
              <c:numCache>
                <c:formatCode>0.000</c:formatCode>
                <c:ptCount val="304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  <c:pt idx="21">
                  <c:v>5.200000000000002</c:v>
                </c:pt>
                <c:pt idx="22">
                  <c:v>5.4000000000000021</c:v>
                </c:pt>
                <c:pt idx="23">
                  <c:v>5.6000000000000023</c:v>
                </c:pt>
                <c:pt idx="24">
                  <c:v>5.8000000000000025</c:v>
                </c:pt>
                <c:pt idx="25">
                  <c:v>6.0000000000000027</c:v>
                </c:pt>
                <c:pt idx="26">
                  <c:v>6.2000000000000028</c:v>
                </c:pt>
                <c:pt idx="27">
                  <c:v>6.400000000000003</c:v>
                </c:pt>
                <c:pt idx="28">
                  <c:v>6.6000000000000032</c:v>
                </c:pt>
                <c:pt idx="29">
                  <c:v>6.8000000000000034</c:v>
                </c:pt>
                <c:pt idx="30">
                  <c:v>7.0000000000000036</c:v>
                </c:pt>
                <c:pt idx="31">
                  <c:v>7.2000000000000037</c:v>
                </c:pt>
                <c:pt idx="32">
                  <c:v>7.4000000000000039</c:v>
                </c:pt>
                <c:pt idx="33">
                  <c:v>7.6000000000000041</c:v>
                </c:pt>
                <c:pt idx="34">
                  <c:v>7.8000000000000043</c:v>
                </c:pt>
                <c:pt idx="35">
                  <c:v>8.0000000000000036</c:v>
                </c:pt>
                <c:pt idx="36">
                  <c:v>8.2000000000000028</c:v>
                </c:pt>
                <c:pt idx="37">
                  <c:v>8.4000000000000021</c:v>
                </c:pt>
                <c:pt idx="38">
                  <c:v>8.6000000000000014</c:v>
                </c:pt>
                <c:pt idx="39">
                  <c:v>8.8000000000000007</c:v>
                </c:pt>
                <c:pt idx="40">
                  <c:v>9</c:v>
                </c:pt>
                <c:pt idx="41">
                  <c:v>9.1999999999999993</c:v>
                </c:pt>
                <c:pt idx="42">
                  <c:v>9.3999999999999986</c:v>
                </c:pt>
                <c:pt idx="43">
                  <c:v>9.5999999999999979</c:v>
                </c:pt>
                <c:pt idx="44">
                  <c:v>9.7999999999999972</c:v>
                </c:pt>
                <c:pt idx="45">
                  <c:v>9.9999999999999964</c:v>
                </c:pt>
                <c:pt idx="46">
                  <c:v>10.199999999999996</c:v>
                </c:pt>
                <c:pt idx="47">
                  <c:v>10.399999999999995</c:v>
                </c:pt>
                <c:pt idx="48">
                  <c:v>10.599999999999994</c:v>
                </c:pt>
                <c:pt idx="49">
                  <c:v>10.799999999999994</c:v>
                </c:pt>
                <c:pt idx="50">
                  <c:v>10.999999999999993</c:v>
                </c:pt>
                <c:pt idx="51">
                  <c:v>11.199999999999992</c:v>
                </c:pt>
                <c:pt idx="52">
                  <c:v>11.399999999999991</c:v>
                </c:pt>
                <c:pt idx="53">
                  <c:v>11.599999999999991</c:v>
                </c:pt>
                <c:pt idx="54">
                  <c:v>11.79999999999999</c:v>
                </c:pt>
                <c:pt idx="55">
                  <c:v>11.999999999999989</c:v>
                </c:pt>
                <c:pt idx="56">
                  <c:v>12.199999999999989</c:v>
                </c:pt>
                <c:pt idx="57">
                  <c:v>12.399999999999988</c:v>
                </c:pt>
                <c:pt idx="58">
                  <c:v>12.599999999999987</c:v>
                </c:pt>
                <c:pt idx="59">
                  <c:v>12.799999999999986</c:v>
                </c:pt>
                <c:pt idx="60">
                  <c:v>12.999999999999986</c:v>
                </c:pt>
                <c:pt idx="61">
                  <c:v>13.199999999999985</c:v>
                </c:pt>
                <c:pt idx="62">
                  <c:v>13.399999999999984</c:v>
                </c:pt>
                <c:pt idx="63">
                  <c:v>13.599999999999984</c:v>
                </c:pt>
                <c:pt idx="64">
                  <c:v>13.799999999999983</c:v>
                </c:pt>
                <c:pt idx="65">
                  <c:v>13.999999999999982</c:v>
                </c:pt>
                <c:pt idx="66">
                  <c:v>14.199999999999982</c:v>
                </c:pt>
                <c:pt idx="67">
                  <c:v>14.399999999999981</c:v>
                </c:pt>
                <c:pt idx="68">
                  <c:v>14.59999999999998</c:v>
                </c:pt>
                <c:pt idx="69">
                  <c:v>14.799999999999979</c:v>
                </c:pt>
                <c:pt idx="70">
                  <c:v>14.999999999999979</c:v>
                </c:pt>
                <c:pt idx="71">
                  <c:v>15.199999999999978</c:v>
                </c:pt>
                <c:pt idx="72">
                  <c:v>15.399999999999977</c:v>
                </c:pt>
                <c:pt idx="73">
                  <c:v>15.599999999999977</c:v>
                </c:pt>
                <c:pt idx="74">
                  <c:v>15.799999999999976</c:v>
                </c:pt>
                <c:pt idx="75">
                  <c:v>15.999999999999975</c:v>
                </c:pt>
                <c:pt idx="76">
                  <c:v>16.199999999999974</c:v>
                </c:pt>
                <c:pt idx="77">
                  <c:v>16.399999999999974</c:v>
                </c:pt>
                <c:pt idx="78">
                  <c:v>16.599999999999973</c:v>
                </c:pt>
                <c:pt idx="79">
                  <c:v>16.799999999999972</c:v>
                </c:pt>
                <c:pt idx="80">
                  <c:v>16.999999999999972</c:v>
                </c:pt>
                <c:pt idx="81">
                  <c:v>17.199999999999971</c:v>
                </c:pt>
                <c:pt idx="82">
                  <c:v>17.39999999999997</c:v>
                </c:pt>
                <c:pt idx="83">
                  <c:v>17.599999999999969</c:v>
                </c:pt>
                <c:pt idx="84">
                  <c:v>17.799999999999969</c:v>
                </c:pt>
                <c:pt idx="85">
                  <c:v>17.999999999999968</c:v>
                </c:pt>
                <c:pt idx="86">
                  <c:v>18.199999999999967</c:v>
                </c:pt>
                <c:pt idx="87">
                  <c:v>18.399999999999967</c:v>
                </c:pt>
                <c:pt idx="88">
                  <c:v>18.599999999999966</c:v>
                </c:pt>
                <c:pt idx="89">
                  <c:v>18.799999999999965</c:v>
                </c:pt>
                <c:pt idx="90">
                  <c:v>18.999999999999964</c:v>
                </c:pt>
                <c:pt idx="91">
                  <c:v>19.199999999999964</c:v>
                </c:pt>
                <c:pt idx="92">
                  <c:v>19.399999999999963</c:v>
                </c:pt>
                <c:pt idx="93">
                  <c:v>19.599999999999962</c:v>
                </c:pt>
                <c:pt idx="94">
                  <c:v>19.799999999999962</c:v>
                </c:pt>
                <c:pt idx="95">
                  <c:v>19.999999999999961</c:v>
                </c:pt>
                <c:pt idx="96">
                  <c:v>20.19999999999996</c:v>
                </c:pt>
                <c:pt idx="97">
                  <c:v>20.399999999999959</c:v>
                </c:pt>
                <c:pt idx="98">
                  <c:v>20.599999999999959</c:v>
                </c:pt>
                <c:pt idx="99">
                  <c:v>20.799999999999958</c:v>
                </c:pt>
                <c:pt idx="100">
                  <c:v>20.999999999999957</c:v>
                </c:pt>
                <c:pt idx="101">
                  <c:v>21.199999999999957</c:v>
                </c:pt>
                <c:pt idx="102">
                  <c:v>21.399999999999956</c:v>
                </c:pt>
                <c:pt idx="103">
                  <c:v>21.599999999999955</c:v>
                </c:pt>
                <c:pt idx="104">
                  <c:v>21.799999999999955</c:v>
                </c:pt>
                <c:pt idx="105">
                  <c:v>21.999999999999954</c:v>
                </c:pt>
                <c:pt idx="106">
                  <c:v>22.199999999999953</c:v>
                </c:pt>
                <c:pt idx="107">
                  <c:v>22.399999999999952</c:v>
                </c:pt>
                <c:pt idx="108">
                  <c:v>22.599999999999952</c:v>
                </c:pt>
                <c:pt idx="109">
                  <c:v>22.799999999999951</c:v>
                </c:pt>
                <c:pt idx="110">
                  <c:v>22.99999999999995</c:v>
                </c:pt>
                <c:pt idx="111">
                  <c:v>23.19999999999995</c:v>
                </c:pt>
                <c:pt idx="112">
                  <c:v>23.399999999999949</c:v>
                </c:pt>
                <c:pt idx="113">
                  <c:v>23.599999999999948</c:v>
                </c:pt>
                <c:pt idx="114">
                  <c:v>23.799999999999947</c:v>
                </c:pt>
                <c:pt idx="115">
                  <c:v>23.999999999999947</c:v>
                </c:pt>
                <c:pt idx="116">
                  <c:v>24.199999999999946</c:v>
                </c:pt>
                <c:pt idx="117">
                  <c:v>24.399999999999945</c:v>
                </c:pt>
                <c:pt idx="118">
                  <c:v>24.599999999999945</c:v>
                </c:pt>
                <c:pt idx="119">
                  <c:v>24.799999999999944</c:v>
                </c:pt>
                <c:pt idx="120">
                  <c:v>24.999999999999943</c:v>
                </c:pt>
                <c:pt idx="121">
                  <c:v>25.199999999999942</c:v>
                </c:pt>
                <c:pt idx="122">
                  <c:v>25.399999999999942</c:v>
                </c:pt>
                <c:pt idx="123">
                  <c:v>25.599999999999941</c:v>
                </c:pt>
                <c:pt idx="124">
                  <c:v>25.79999999999994</c:v>
                </c:pt>
                <c:pt idx="125">
                  <c:v>25.99999999999994</c:v>
                </c:pt>
                <c:pt idx="126">
                  <c:v>26.199999999999939</c:v>
                </c:pt>
                <c:pt idx="127">
                  <c:v>26.399999999999938</c:v>
                </c:pt>
                <c:pt idx="128">
                  <c:v>26.599999999999937</c:v>
                </c:pt>
                <c:pt idx="129">
                  <c:v>26.799999999999937</c:v>
                </c:pt>
                <c:pt idx="130">
                  <c:v>26.999999999999936</c:v>
                </c:pt>
                <c:pt idx="131">
                  <c:v>27.199999999999935</c:v>
                </c:pt>
                <c:pt idx="132">
                  <c:v>27.399999999999935</c:v>
                </c:pt>
                <c:pt idx="133">
                  <c:v>27.599999999999934</c:v>
                </c:pt>
                <c:pt idx="134">
                  <c:v>27.799999999999933</c:v>
                </c:pt>
                <c:pt idx="135">
                  <c:v>27.999999999999932</c:v>
                </c:pt>
                <c:pt idx="136">
                  <c:v>28.199999999999932</c:v>
                </c:pt>
                <c:pt idx="137">
                  <c:v>28.399999999999931</c:v>
                </c:pt>
                <c:pt idx="138">
                  <c:v>28.59999999999993</c:v>
                </c:pt>
                <c:pt idx="139">
                  <c:v>28.79999999999993</c:v>
                </c:pt>
                <c:pt idx="140">
                  <c:v>28.999999999999929</c:v>
                </c:pt>
                <c:pt idx="141">
                  <c:v>29.199999999999928</c:v>
                </c:pt>
                <c:pt idx="142">
                  <c:v>29.399999999999928</c:v>
                </c:pt>
                <c:pt idx="143">
                  <c:v>29.599999999999927</c:v>
                </c:pt>
                <c:pt idx="144">
                  <c:v>29.799999999999926</c:v>
                </c:pt>
                <c:pt idx="145">
                  <c:v>29.999999999999925</c:v>
                </c:pt>
                <c:pt idx="146">
                  <c:v>30.199999999999925</c:v>
                </c:pt>
                <c:pt idx="147">
                  <c:v>30.399999999999924</c:v>
                </c:pt>
                <c:pt idx="148">
                  <c:v>30.599999999999923</c:v>
                </c:pt>
                <c:pt idx="149">
                  <c:v>30.799999999999923</c:v>
                </c:pt>
                <c:pt idx="150">
                  <c:v>30.999999999999922</c:v>
                </c:pt>
                <c:pt idx="151">
                  <c:v>31.199999999999921</c:v>
                </c:pt>
                <c:pt idx="152">
                  <c:v>31.39999999999992</c:v>
                </c:pt>
                <c:pt idx="153">
                  <c:v>31.59999999999992</c:v>
                </c:pt>
                <c:pt idx="154">
                  <c:v>31.799999999999919</c:v>
                </c:pt>
                <c:pt idx="155">
                  <c:v>31.999999999999918</c:v>
                </c:pt>
                <c:pt idx="156">
                  <c:v>32.199999999999918</c:v>
                </c:pt>
                <c:pt idx="157">
                  <c:v>32.39999999999992</c:v>
                </c:pt>
                <c:pt idx="158">
                  <c:v>32.599999999999923</c:v>
                </c:pt>
                <c:pt idx="159">
                  <c:v>32.799999999999926</c:v>
                </c:pt>
                <c:pt idx="160">
                  <c:v>32.999999999999929</c:v>
                </c:pt>
                <c:pt idx="161">
                  <c:v>33.199999999999932</c:v>
                </c:pt>
                <c:pt idx="162">
                  <c:v>33.399999999999935</c:v>
                </c:pt>
                <c:pt idx="163">
                  <c:v>33.599999999999937</c:v>
                </c:pt>
                <c:pt idx="164">
                  <c:v>33.79999999999994</c:v>
                </c:pt>
                <c:pt idx="165">
                  <c:v>33.999999999999943</c:v>
                </c:pt>
                <c:pt idx="166">
                  <c:v>34.199999999999946</c:v>
                </c:pt>
                <c:pt idx="167">
                  <c:v>34.399999999999949</c:v>
                </c:pt>
                <c:pt idx="168">
                  <c:v>34.599999999999952</c:v>
                </c:pt>
                <c:pt idx="169">
                  <c:v>34.799999999999955</c:v>
                </c:pt>
                <c:pt idx="170">
                  <c:v>34.999999999999957</c:v>
                </c:pt>
                <c:pt idx="171">
                  <c:v>35.19999999999996</c:v>
                </c:pt>
                <c:pt idx="172">
                  <c:v>35.399999999999963</c:v>
                </c:pt>
                <c:pt idx="173">
                  <c:v>35.599999999999966</c:v>
                </c:pt>
                <c:pt idx="174">
                  <c:v>35.799999999999969</c:v>
                </c:pt>
                <c:pt idx="175">
                  <c:v>35.999999999999972</c:v>
                </c:pt>
                <c:pt idx="176">
                  <c:v>36.199999999999974</c:v>
                </c:pt>
                <c:pt idx="177">
                  <c:v>36.399999999999977</c:v>
                </c:pt>
                <c:pt idx="178">
                  <c:v>36.59999999999998</c:v>
                </c:pt>
                <c:pt idx="179">
                  <c:v>36.799999999999983</c:v>
                </c:pt>
                <c:pt idx="180">
                  <c:v>36.999999999999986</c:v>
                </c:pt>
                <c:pt idx="181">
                  <c:v>37.199999999999989</c:v>
                </c:pt>
                <c:pt idx="182">
                  <c:v>37.399999999999991</c:v>
                </c:pt>
                <c:pt idx="183">
                  <c:v>37.599999999999994</c:v>
                </c:pt>
                <c:pt idx="184">
                  <c:v>37.799999999999997</c:v>
                </c:pt>
                <c:pt idx="185">
                  <c:v>38</c:v>
                </c:pt>
                <c:pt idx="186">
                  <c:v>38.200000000000003</c:v>
                </c:pt>
                <c:pt idx="187">
                  <c:v>38.400000000000006</c:v>
                </c:pt>
                <c:pt idx="188">
                  <c:v>38.600000000000009</c:v>
                </c:pt>
                <c:pt idx="189">
                  <c:v>38.800000000000011</c:v>
                </c:pt>
                <c:pt idx="190">
                  <c:v>39.000000000000014</c:v>
                </c:pt>
                <c:pt idx="191">
                  <c:v>39.200000000000017</c:v>
                </c:pt>
                <c:pt idx="192">
                  <c:v>39.40000000000002</c:v>
                </c:pt>
                <c:pt idx="193">
                  <c:v>39.600000000000023</c:v>
                </c:pt>
                <c:pt idx="194">
                  <c:v>39.800000000000026</c:v>
                </c:pt>
                <c:pt idx="195">
                  <c:v>40.000000000000028</c:v>
                </c:pt>
                <c:pt idx="196">
                  <c:v>40.200000000000031</c:v>
                </c:pt>
                <c:pt idx="197">
                  <c:v>40.400000000000034</c:v>
                </c:pt>
                <c:pt idx="198">
                  <c:v>40.600000000000037</c:v>
                </c:pt>
                <c:pt idx="199">
                  <c:v>40.80000000000004</c:v>
                </c:pt>
                <c:pt idx="200">
                  <c:v>41.000000000000043</c:v>
                </c:pt>
                <c:pt idx="201">
                  <c:v>41.200000000000045</c:v>
                </c:pt>
                <c:pt idx="202">
                  <c:v>41.400000000000048</c:v>
                </c:pt>
                <c:pt idx="203">
                  <c:v>41.600000000000051</c:v>
                </c:pt>
                <c:pt idx="204">
                  <c:v>41.800000000000054</c:v>
                </c:pt>
                <c:pt idx="205">
                  <c:v>42.000000000000057</c:v>
                </c:pt>
                <c:pt idx="206">
                  <c:v>42.20000000000006</c:v>
                </c:pt>
                <c:pt idx="207">
                  <c:v>42.400000000000063</c:v>
                </c:pt>
                <c:pt idx="208">
                  <c:v>42.600000000000065</c:v>
                </c:pt>
                <c:pt idx="209">
                  <c:v>42.800000000000068</c:v>
                </c:pt>
                <c:pt idx="210">
                  <c:v>43.000000000000071</c:v>
                </c:pt>
                <c:pt idx="211">
                  <c:v>43.200000000000074</c:v>
                </c:pt>
                <c:pt idx="212">
                  <c:v>43.400000000000077</c:v>
                </c:pt>
                <c:pt idx="213">
                  <c:v>43.60000000000008</c:v>
                </c:pt>
                <c:pt idx="214">
                  <c:v>43.800000000000082</c:v>
                </c:pt>
                <c:pt idx="215">
                  <c:v>44.000000000000085</c:v>
                </c:pt>
                <c:pt idx="216">
                  <c:v>44.200000000000088</c:v>
                </c:pt>
                <c:pt idx="217">
                  <c:v>44.400000000000091</c:v>
                </c:pt>
                <c:pt idx="218">
                  <c:v>44.600000000000094</c:v>
                </c:pt>
                <c:pt idx="219">
                  <c:v>44.800000000000097</c:v>
                </c:pt>
                <c:pt idx="220">
                  <c:v>45.000000000000099</c:v>
                </c:pt>
                <c:pt idx="221">
                  <c:v>45.200000000000102</c:v>
                </c:pt>
                <c:pt idx="222">
                  <c:v>45.400000000000105</c:v>
                </c:pt>
                <c:pt idx="223">
                  <c:v>45.600000000000108</c:v>
                </c:pt>
                <c:pt idx="224">
                  <c:v>45.800000000000111</c:v>
                </c:pt>
                <c:pt idx="225">
                  <c:v>46.000000000000114</c:v>
                </c:pt>
                <c:pt idx="226">
                  <c:v>46.200000000000117</c:v>
                </c:pt>
                <c:pt idx="227">
                  <c:v>46.400000000000119</c:v>
                </c:pt>
                <c:pt idx="228">
                  <c:v>46.600000000000122</c:v>
                </c:pt>
                <c:pt idx="229">
                  <c:v>46.800000000000125</c:v>
                </c:pt>
                <c:pt idx="230">
                  <c:v>47.000000000000128</c:v>
                </c:pt>
                <c:pt idx="231">
                  <c:v>47.200000000000131</c:v>
                </c:pt>
                <c:pt idx="232">
                  <c:v>47.400000000000134</c:v>
                </c:pt>
                <c:pt idx="233">
                  <c:v>47.600000000000136</c:v>
                </c:pt>
                <c:pt idx="234">
                  <c:v>47.800000000000139</c:v>
                </c:pt>
                <c:pt idx="235">
                  <c:v>48.000000000000142</c:v>
                </c:pt>
                <c:pt idx="236">
                  <c:v>48.200000000000145</c:v>
                </c:pt>
                <c:pt idx="237">
                  <c:v>48.400000000000148</c:v>
                </c:pt>
                <c:pt idx="238">
                  <c:v>48.600000000000151</c:v>
                </c:pt>
                <c:pt idx="239">
                  <c:v>48.800000000000153</c:v>
                </c:pt>
                <c:pt idx="240">
                  <c:v>49.000000000000156</c:v>
                </c:pt>
                <c:pt idx="241">
                  <c:v>49.200000000000159</c:v>
                </c:pt>
                <c:pt idx="242">
                  <c:v>49.400000000000162</c:v>
                </c:pt>
                <c:pt idx="243">
                  <c:v>49.600000000000165</c:v>
                </c:pt>
                <c:pt idx="244">
                  <c:v>49.800000000000168</c:v>
                </c:pt>
                <c:pt idx="245">
                  <c:v>50.000000000000171</c:v>
                </c:pt>
                <c:pt idx="246">
                  <c:v>50.200000000000173</c:v>
                </c:pt>
                <c:pt idx="247">
                  <c:v>50.400000000000176</c:v>
                </c:pt>
                <c:pt idx="248">
                  <c:v>50.600000000000179</c:v>
                </c:pt>
                <c:pt idx="249">
                  <c:v>50.800000000000182</c:v>
                </c:pt>
                <c:pt idx="250">
                  <c:v>51.000000000000185</c:v>
                </c:pt>
                <c:pt idx="251">
                  <c:v>51.200000000000188</c:v>
                </c:pt>
                <c:pt idx="252">
                  <c:v>51.40000000000019</c:v>
                </c:pt>
                <c:pt idx="253">
                  <c:v>51.600000000000193</c:v>
                </c:pt>
                <c:pt idx="254">
                  <c:v>51.800000000000196</c:v>
                </c:pt>
                <c:pt idx="255">
                  <c:v>52.000000000000199</c:v>
                </c:pt>
                <c:pt idx="256">
                  <c:v>52.200000000000202</c:v>
                </c:pt>
                <c:pt idx="257">
                  <c:v>52.400000000000205</c:v>
                </c:pt>
                <c:pt idx="258">
                  <c:v>52.600000000000207</c:v>
                </c:pt>
                <c:pt idx="259">
                  <c:v>52.80000000000021</c:v>
                </c:pt>
                <c:pt idx="260">
                  <c:v>53.000000000000213</c:v>
                </c:pt>
                <c:pt idx="261">
                  <c:v>53.200000000000216</c:v>
                </c:pt>
                <c:pt idx="262">
                  <c:v>53.400000000000219</c:v>
                </c:pt>
                <c:pt idx="263">
                  <c:v>53.600000000000222</c:v>
                </c:pt>
                <c:pt idx="264">
                  <c:v>53.800000000000225</c:v>
                </c:pt>
                <c:pt idx="265">
                  <c:v>54.000000000000227</c:v>
                </c:pt>
                <c:pt idx="266">
                  <c:v>54.20000000000023</c:v>
                </c:pt>
                <c:pt idx="267">
                  <c:v>54.400000000000233</c:v>
                </c:pt>
                <c:pt idx="268">
                  <c:v>54.600000000000236</c:v>
                </c:pt>
                <c:pt idx="269">
                  <c:v>54.800000000000239</c:v>
                </c:pt>
                <c:pt idx="270">
                  <c:v>55.000000000000242</c:v>
                </c:pt>
                <c:pt idx="271">
                  <c:v>55.200000000000244</c:v>
                </c:pt>
                <c:pt idx="272">
                  <c:v>55.400000000000247</c:v>
                </c:pt>
                <c:pt idx="273">
                  <c:v>55.60000000000025</c:v>
                </c:pt>
                <c:pt idx="274">
                  <c:v>55.800000000000253</c:v>
                </c:pt>
                <c:pt idx="275">
                  <c:v>56.000000000000256</c:v>
                </c:pt>
                <c:pt idx="276">
                  <c:v>56.200000000000259</c:v>
                </c:pt>
                <c:pt idx="277">
                  <c:v>56.400000000000261</c:v>
                </c:pt>
                <c:pt idx="278">
                  <c:v>56.600000000000264</c:v>
                </c:pt>
                <c:pt idx="279">
                  <c:v>56.800000000000267</c:v>
                </c:pt>
                <c:pt idx="280">
                  <c:v>57.00000000000027</c:v>
                </c:pt>
                <c:pt idx="281">
                  <c:v>57.200000000000273</c:v>
                </c:pt>
                <c:pt idx="282">
                  <c:v>57.400000000000276</c:v>
                </c:pt>
                <c:pt idx="283">
                  <c:v>57.600000000000279</c:v>
                </c:pt>
                <c:pt idx="284">
                  <c:v>57.800000000000281</c:v>
                </c:pt>
                <c:pt idx="285">
                  <c:v>58.000000000000284</c:v>
                </c:pt>
                <c:pt idx="286">
                  <c:v>58.200000000000287</c:v>
                </c:pt>
                <c:pt idx="287">
                  <c:v>58.40000000000029</c:v>
                </c:pt>
                <c:pt idx="288">
                  <c:v>58.600000000000293</c:v>
                </c:pt>
                <c:pt idx="289">
                  <c:v>58.800000000000296</c:v>
                </c:pt>
                <c:pt idx="290">
                  <c:v>59.000000000000298</c:v>
                </c:pt>
                <c:pt idx="291">
                  <c:v>59.200000000000301</c:v>
                </c:pt>
                <c:pt idx="292">
                  <c:v>59.400000000000304</c:v>
                </c:pt>
                <c:pt idx="293">
                  <c:v>59.600000000000307</c:v>
                </c:pt>
                <c:pt idx="294">
                  <c:v>59.80000000000031</c:v>
                </c:pt>
                <c:pt idx="295">
                  <c:v>60.000000000000313</c:v>
                </c:pt>
                <c:pt idx="296">
                  <c:v>60.200000000000315</c:v>
                </c:pt>
                <c:pt idx="297">
                  <c:v>60.400000000000318</c:v>
                </c:pt>
                <c:pt idx="298">
                  <c:v>60.600000000000321</c:v>
                </c:pt>
                <c:pt idx="299">
                  <c:v>60.800000000000324</c:v>
                </c:pt>
                <c:pt idx="300">
                  <c:v>61.000000000000327</c:v>
                </c:pt>
                <c:pt idx="301">
                  <c:v>61.20000000000033</c:v>
                </c:pt>
                <c:pt idx="302">
                  <c:v>61.400000000000333</c:v>
                </c:pt>
                <c:pt idx="303">
                  <c:v>61.600000000000335</c:v>
                </c:pt>
              </c:numCache>
            </c:numRef>
          </c:xVal>
          <c:yVal>
            <c:numRef>
              <c:f>Homeostasis!$D$2:$D$305</c:f>
              <c:numCache>
                <c:formatCode>0.0000</c:formatCode>
                <c:ptCount val="304"/>
                <c:pt idx="0">
                  <c:v>4.817536741017153</c:v>
                </c:pt>
                <c:pt idx="1">
                  <c:v>6.8072273895210778</c:v>
                </c:pt>
                <c:pt idx="2">
                  <c:v>9.0587834619722187</c:v>
                </c:pt>
                <c:pt idx="3">
                  <c:v>11.524944398206509</c:v>
                </c:pt>
                <c:pt idx="4">
                  <c:v>14.153191778459139</c:v>
                </c:pt>
                <c:pt idx="5">
                  <c:v>16.886558510040295</c:v>
                </c:pt>
                <c:pt idx="6">
                  <c:v>19.664511331327798</c:v>
                </c:pt>
                <c:pt idx="7">
                  <c:v>22.423894618958688</c:v>
                </c:pt>
                <c:pt idx="8">
                  <c:v>25.099922609665121</c:v>
                </c:pt>
                <c:pt idx="9">
                  <c:v>27.627206437820309</c:v>
                </c:pt>
                <c:pt idx="10">
                  <c:v>29.94080185284815</c:v>
                </c:pt>
                <c:pt idx="11">
                  <c:v>31.977263124498862</c:v>
                </c:pt>
                <c:pt idx="12">
                  <c:v>33.675688473686151</c:v>
                </c:pt>
                <c:pt idx="13">
                  <c:v>34.97874238492826</c:v>
                </c:pt>
                <c:pt idx="14">
                  <c:v>35.833640363928858</c:v>
                </c:pt>
                <c:pt idx="15">
                  <c:v>36.19308209864078</c:v>
                </c:pt>
                <c:pt idx="16">
                  <c:v>36.016119560133397</c:v>
                </c:pt>
                <c:pt idx="17">
                  <c:v>35.268947334318568</c:v>
                </c:pt>
                <c:pt idx="18">
                  <c:v>33.925603398475978</c:v>
                </c:pt>
                <c:pt idx="19">
                  <c:v>31.968569636844059</c:v>
                </c:pt>
                <c:pt idx="20">
                  <c:v>29.389262614623632</c:v>
                </c:pt>
                <c:pt idx="21">
                  <c:v>26.18840648505952</c:v>
                </c:pt>
                <c:pt idx="22">
                  <c:v>22.376281373637294</c:v>
                </c:pt>
                <c:pt idx="23">
                  <c:v>17.972842149203679</c:v>
                </c:pt>
                <c:pt idx="24">
                  <c:v>13.007704135064055</c:v>
                </c:pt>
                <c:pt idx="25">
                  <c:v>7.519994013858196</c:v>
                </c:pt>
                <c:pt idx="26">
                  <c:v>1.558065917486835</c:v>
                </c:pt>
                <c:pt idx="27">
                  <c:v>-4.8209155537878141</c:v>
                </c:pt>
                <c:pt idx="28">
                  <c:v>-11.551521892368342</c:v>
                </c:pt>
                <c:pt idx="29">
                  <c:v>-18.560731615178238</c:v>
                </c:pt>
                <c:pt idx="30">
                  <c:v>-25.768718687927581</c:v>
                </c:pt>
                <c:pt idx="31">
                  <c:v>-33.089749964747256</c:v>
                </c:pt>
                <c:pt idx="32">
                  <c:v>-40.433181658336039</c:v>
                </c:pt>
                <c:pt idx="33">
                  <c:v>-47.70454345809339</c:v>
                </c:pt>
                <c:pt idx="34">
                  <c:v>-54.806697644310383</c:v>
                </c:pt>
                <c:pt idx="35">
                  <c:v>-61.641059422063258</c:v>
                </c:pt>
                <c:pt idx="36">
                  <c:v>-68.10886373405674</c:v>
                </c:pt>
                <c:pt idx="37">
                  <c:v>-74.11246302053614</c:v>
                </c:pt>
                <c:pt idx="38">
                  <c:v>-79.556639787763402</c:v>
                </c:pt>
                <c:pt idx="39">
                  <c:v>-84.3499174335291</c:v>
                </c:pt>
                <c:pt idx="40">
                  <c:v>-88.405852565581981</c:v>
                </c:pt>
                <c:pt idx="41">
                  <c:v>-91.644292041171866</c:v>
                </c:pt>
                <c:pt idx="42">
                  <c:v>-93.992578155158697</c:v>
                </c:pt>
                <c:pt idx="43">
                  <c:v>-95.386685809920792</c:v>
                </c:pt>
                <c:pt idx="44">
                  <c:v>-95.772276109682963</c:v>
                </c:pt>
                <c:pt idx="45">
                  <c:v>-95.105651629515393</c:v>
                </c:pt>
                <c:pt idx="46">
                  <c:v>-93.35459960733364</c:v>
                </c:pt>
                <c:pt idx="47">
                  <c:v>-90.499110485630723</c:v>
                </c:pt>
                <c:pt idx="48">
                  <c:v>-86.531960576021646</c:v>
                </c:pt>
                <c:pt idx="49">
                  <c:v>-81.459149119499457</c:v>
                </c:pt>
                <c:pt idx="50">
                  <c:v>-75.300181652156013</c:v>
                </c:pt>
                <c:pt idx="51">
                  <c:v>-68.088193341796028</c:v>
                </c:pt>
                <c:pt idx="52">
                  <c:v>-59.869907815588057</c:v>
                </c:pt>
                <c:pt idx="53">
                  <c:v>-50.705428931508699</c:v>
                </c:pt>
                <c:pt idx="54">
                  <c:v>-40.667864934593531</c:v>
                </c:pt>
                <c:pt idx="55">
                  <c:v>-29.842786459783234</c:v>
                </c:pt>
                <c:pt idx="56">
                  <c:v>-18.327521872733062</c:v>
                </c:pt>
                <c:pt idx="57">
                  <c:v>-6.230295454292162</c:v>
                </c:pt>
                <c:pt idx="58">
                  <c:v>6.330784090650198</c:v>
                </c:pt>
                <c:pt idx="59">
                  <c:v>19.228875407456002</c:v>
                </c:pt>
                <c:pt idx="60">
                  <c:v>32.329685331430092</c:v>
                </c:pt>
                <c:pt idx="61">
                  <c:v>45.49286585903522</c:v>
                </c:pt>
                <c:pt idx="62">
                  <c:v>58.573512731224085</c:v>
                </c:pt>
                <c:pt idx="63">
                  <c:v>71.423749674735205</c:v>
                </c:pt>
                <c:pt idx="64">
                  <c:v>83.894381081854462</c:v>
                </c:pt>
                <c:pt idx="65">
                  <c:v>95.836594830015386</c:v>
                </c:pt>
                <c:pt idx="66">
                  <c:v>107.10369606452569</c:v>
                </c:pt>
                <c:pt idx="67">
                  <c:v>117.55285210327358</c:v>
                </c:pt>
                <c:pt idx="68">
                  <c:v>127.04682818174985</c:v>
                </c:pt>
                <c:pt idx="69">
                  <c:v>135.45569354789501</c:v>
                </c:pt>
                <c:pt idx="70">
                  <c:v>142.65847744427231</c:v>
                </c:pt>
                <c:pt idx="71">
                  <c:v>148.54475478236481</c:v>
                </c:pt>
                <c:pt idx="72">
                  <c:v>153.01614182008086</c:v>
                </c:pt>
                <c:pt idx="73">
                  <c:v>155.98768289579507</c:v>
                </c:pt>
                <c:pt idx="74">
                  <c:v>157.38911024462118</c:v>
                </c:pt>
                <c:pt idx="75">
                  <c:v>157.1659601165903</c:v>
                </c:pt>
                <c:pt idx="76">
                  <c:v>155.28052982081525</c:v>
                </c:pt>
                <c:pt idx="77">
                  <c:v>151.71266192085176</c:v>
                </c:pt>
                <c:pt idx="78">
                  <c:v>146.46034358820302</c:v>
                </c:pt>
                <c:pt idx="79">
                  <c:v>139.54011106489759</c:v>
                </c:pt>
                <c:pt idx="80">
                  <c:v>130.98725127188555</c:v>
                </c:pt>
                <c:pt idx="81">
                  <c:v>120.85579480540358</c:v>
                </c:pt>
                <c:pt idx="82">
                  <c:v>109.21829686458373</c:v>
                </c:pt>
                <c:pt idx="83">
                  <c:v>96.16540502523354</c:v>
                </c:pt>
                <c:pt idx="84">
                  <c:v>81.805215190627081</c:v>
                </c:pt>
                <c:pt idx="85">
                  <c:v>66.262419483244585</c:v>
                </c:pt>
                <c:pt idx="86">
                  <c:v>49.67725226415606</c:v>
                </c:pt>
                <c:pt idx="87">
                  <c:v>32.204242851453962</c:v>
                </c:pt>
                <c:pt idx="88">
                  <c:v>14.010785828198612</c:v>
                </c:pt>
                <c:pt idx="89">
                  <c:v>-4.7244579433440697</c:v>
                </c:pt>
                <c:pt idx="90">
                  <c:v>-23.813314377214546</c:v>
                </c:pt>
                <c:pt idx="91">
                  <c:v>-43.05998610227774</c:v>
                </c:pt>
                <c:pt idx="92">
                  <c:v>-62.263060302595044</c:v>
                </c:pt>
                <c:pt idx="93">
                  <c:v>-81.217613874679998</c:v>
                </c:pt>
                <c:pt idx="94">
                  <c:v>-99.717393923877182</c:v>
                </c:pt>
                <c:pt idx="95">
                  <c:v>-117.55705045849118</c:v>
                </c:pt>
                <c:pt idx="96">
                  <c:v>-134.53439722171541</c:v>
                </c:pt>
                <c:pt idx="97">
                  <c:v>-150.45267594106443</c:v>
                </c:pt>
                <c:pt idx="98">
                  <c:v>-165.12279888339768</c:v>
                </c:pt>
                <c:pt idx="99">
                  <c:v>-178.36554448827715</c:v>
                </c:pt>
                <c:pt idx="100">
                  <c:v>-190.01368101786167</c:v>
                </c:pt>
                <c:pt idx="101">
                  <c:v>-199.91399360928531</c:v>
                </c:pt>
                <c:pt idx="102">
                  <c:v>-207.92919084373872</c:v>
                </c:pt>
                <c:pt idx="103">
                  <c:v>-213.93966795047552</c:v>
                </c:pt>
                <c:pt idx="104">
                  <c:v>-217.84510503564783</c:v>
                </c:pt>
                <c:pt idx="105">
                  <c:v>-219.56588025421962</c:v>
                </c:pt>
                <c:pt idx="106">
                  <c:v>-219.04427961414709</c:v>
                </c:pt>
                <c:pt idx="107">
                  <c:v>-216.24548709865437</c:v>
                </c:pt>
                <c:pt idx="108">
                  <c:v>-211.15834099519589</c:v>
                </c:pt>
                <c:pt idx="109">
                  <c:v>-203.79584470649016</c:v>
                </c:pt>
                <c:pt idx="110">
                  <c:v>-194.19542286546613</c:v>
                </c:pt>
                <c:pt idx="111">
                  <c:v>-182.41891625569889</c:v>
                </c:pt>
                <c:pt idx="112">
                  <c:v>-168.5523118237742</c:v>
                </c:pt>
                <c:pt idx="113">
                  <c:v>-152.70520693039319</c:v>
                </c:pt>
                <c:pt idx="114">
                  <c:v>-135.01000989217266</c:v>
                </c:pt>
                <c:pt idx="115">
                  <c:v>-115.62088178441725</c:v>
                </c:pt>
                <c:pt idx="116">
                  <c:v>-94.712427374608779</c:v>
                </c:pt>
                <c:pt idx="117">
                  <c:v>-72.478145904802858</c:v>
                </c:pt>
                <c:pt idx="118">
                  <c:v>-49.128655206550967</c:v>
                </c:pt>
                <c:pt idx="119">
                  <c:v>-24.889705283108142</c:v>
                </c:pt>
                <c:pt idx="120">
                  <c:v>-7.2279422030918477E-12</c:v>
                </c:pt>
                <c:pt idx="121">
                  <c:v>25.291152142499062</c:v>
                </c:pt>
                <c:pt idx="122">
                  <c:v>50.726335050651613</c:v>
                </c:pt>
                <c:pt idx="123">
                  <c:v>76.04264488371345</c:v>
                </c:pt>
                <c:pt idx="124">
                  <c:v>100.9744060439911</c:v>
                </c:pt>
                <c:pt idx="125">
                  <c:v>125.25595526643843</c:v>
                </c:pt>
                <c:pt idx="126">
                  <c:v>148.62446467120316</c:v>
                </c:pt>
                <c:pt idx="127">
                  <c:v>170.82277385432647</c:v>
                </c:pt>
                <c:pt idx="128">
                  <c:v>191.60220062017706</c:v>
                </c:pt>
                <c:pt idx="129">
                  <c:v>210.72529981260837</c:v>
                </c:pt>
                <c:pt idx="130">
                  <c:v>227.96853988553877</c:v>
                </c:pt>
                <c:pt idx="131">
                  <c:v>243.12486736913928</c:v>
                </c:pt>
                <c:pt idx="132">
                  <c:v>256.00613023310785</c:v>
                </c:pt>
                <c:pt idx="133">
                  <c:v>266.4453323179805</c:v>
                </c:pt>
                <c:pt idx="134">
                  <c:v>274.29869248978508</c:v>
                </c:pt>
                <c:pt idx="135">
                  <c:v>279.44748395991479</c:v>
                </c:pt>
                <c:pt idx="136">
                  <c:v>281.79963128464584</c:v>
                </c:pt>
                <c:pt idx="137">
                  <c:v>281.2910448978497</c:v>
                </c:pt>
                <c:pt idx="138">
                  <c:v>277.88667561359847</c:v>
                </c:pt>
                <c:pt idx="139">
                  <c:v>271.58127433714776</c:v>
                </c:pt>
                <c:pt idx="140">
                  <c:v>262.39984521514958</c:v>
                </c:pt>
                <c:pt idx="141">
                  <c:v>250.39778360855124</c:v>
                </c:pt>
                <c:pt idx="142">
                  <c:v>235.6606935520436</c:v>
                </c:pt>
                <c:pt idx="143">
                  <c:v>218.30388273802615</c:v>
                </c:pt>
                <c:pt idx="144">
                  <c:v>198.47153649541511</c:v>
                </c:pt>
                <c:pt idx="145">
                  <c:v>176.33557568775069</c:v>
                </c:pt>
                <c:pt idx="146">
                  <c:v>152.09420689400909</c:v>
                </c:pt>
                <c:pt idx="147">
                  <c:v>125.97017662196907</c:v>
                </c:pt>
                <c:pt idx="148">
                  <c:v>98.208744601017131</c:v>
                </c:pt>
                <c:pt idx="149">
                  <c:v>69.075394372421187</c:v>
                </c:pt>
                <c:pt idx="150">
                  <c:v>38.853302404946206</c:v>
                </c:pt>
                <c:pt idx="151">
                  <c:v>7.8405897783331655</c:v>
                </c:pt>
                <c:pt idx="152">
                  <c:v>-23.652616935758029</c:v>
                </c:pt>
                <c:pt idx="153">
                  <c:v>-55.307286636174652</c:v>
                </c:pt>
                <c:pt idx="154">
                  <c:v>-86.79871549449669</c:v>
                </c:pt>
                <c:pt idx="155">
                  <c:v>-117.7998568590842</c:v>
                </c:pt>
                <c:pt idx="156">
                  <c:v>-147.98471512010701</c:v>
                </c:pt>
                <c:pt idx="157">
                  <c:v>-177.03176834189185</c:v>
                </c:pt>
                <c:pt idx="158">
                  <c:v>-204.6273837807579</c:v>
                </c:pt>
                <c:pt idx="159">
                  <c:v>-230.46919009401307</c:v>
                </c:pt>
                <c:pt idx="160">
                  <c:v>-254.26937011600202</c:v>
                </c:pt>
                <c:pt idx="161">
                  <c:v>-275.75783853300243</c:v>
                </c:pt>
                <c:pt idx="162">
                  <c:v>-294.6852696292687</c:v>
                </c:pt>
                <c:pt idx="163">
                  <c:v>-310.82594149637328</c:v>
                </c:pt>
                <c:pt idx="164">
                  <c:v>-323.98036468786955</c:v>
                </c:pt>
                <c:pt idx="165">
                  <c:v>-333.9776652477517</c:v>
                </c:pt>
                <c:pt idx="166">
                  <c:v>-340.67769432696355</c:v>
                </c:pt>
                <c:pt idx="167">
                  <c:v>-343.97283920611233</c:v>
                </c:pt>
                <c:pt idx="168">
                  <c:v>-343.78951343992338</c:v>
                </c:pt>
                <c:pt idx="169">
                  <c:v>-340.08930700173255</c:v>
                </c:pt>
                <c:pt idx="170">
                  <c:v>-332.86978070330571</c:v>
                </c:pt>
                <c:pt idx="171">
                  <c:v>-322.16489276256561</c:v>
                </c:pt>
                <c:pt idx="172">
                  <c:v>-308.0450491530147</c:v>
                </c:pt>
                <c:pt idx="173">
                  <c:v>-290.61677325532048</c:v>
                </c:pt>
                <c:pt idx="174">
                  <c:v>-270.0219943035284</c:v>
                </c:pt>
                <c:pt idx="175">
                  <c:v>-246.43695813433146</c:v>
                </c:pt>
                <c:pt idx="176">
                  <c:v>-220.07076776545088</c:v>
                </c:pt>
                <c:pt idx="177">
                  <c:v>-191.1635653059154</c:v>
                </c:pt>
                <c:pt idx="178">
                  <c:v>-159.98437059424518</c:v>
                </c:pt>
                <c:pt idx="179">
                  <c:v>-126.82859572822596</c:v>
                </c:pt>
                <c:pt idx="180">
                  <c:v>-92.015258250998542</c:v>
                </c:pt>
                <c:pt idx="181">
                  <c:v>-55.883919152923653</c:v>
                </c:pt>
                <c:pt idx="182">
                  <c:v>-18.791374999235568</c:v>
                </c:pt>
                <c:pt idx="183">
                  <c:v>18.8918636355919</c:v>
                </c:pt>
                <c:pt idx="184">
                  <c:v>56.78527268764504</c:v>
                </c:pt>
                <c:pt idx="185">
                  <c:v>94.502157122644022</c:v>
                </c:pt>
                <c:pt idx="186">
                  <c:v>131.65359665266632</c:v>
                </c:pt>
                <c:pt idx="187">
                  <c:v>167.85245439395931</c:v>
                </c:pt>
                <c:pt idx="188">
                  <c:v>202.7174071650615</c:v>
                </c:pt>
                <c:pt idx="189">
                  <c:v>235.87695550550842</c:v>
                </c:pt>
                <c:pt idx="190">
                  <c:v>266.97337131219024</c:v>
                </c:pt>
                <c:pt idx="191">
                  <c:v>295.6665412485554</c:v>
                </c:pt>
                <c:pt idx="192">
                  <c:v>321.63766478257315</c:v>
                </c:pt>
                <c:pt idx="193">
                  <c:v>344.59276684913465</c:v>
                </c:pt>
                <c:pt idx="194">
                  <c:v>364.2659867031274</c:v>
                </c:pt>
                <c:pt idx="195">
                  <c:v>380.42260651806339</c:v>
                </c:pt>
                <c:pt idx="196">
                  <c:v>392.86178567441561</c:v>
                </c:pt>
                <c:pt idx="197">
                  <c:v>401.41896945008443</c:v>
                </c:pt>
                <c:pt idx="198">
                  <c:v>405.96794394674976</c:v>
                </c:pt>
                <c:pt idx="199">
                  <c:v>406.42251253041405</c:v>
                </c:pt>
                <c:pt idx="200">
                  <c:v>402.73777279876117</c:v>
                </c:pt>
                <c:pt idx="201">
                  <c:v>394.91097707515672</c:v>
                </c:pt>
                <c:pt idx="202">
                  <c:v>382.98196362946248</c:v>
                </c:pt>
                <c:pt idx="203">
                  <c:v>367.03315019693565</c:v>
                </c:pt>
                <c:pt idx="204">
                  <c:v>347.18908586384356</c:v>
                </c:pt>
                <c:pt idx="205">
                  <c:v>323.61556196582416</c:v>
                </c:pt>
                <c:pt idx="206">
                  <c:v>296.5182872551058</c:v>
                </c:pt>
                <c:pt idx="207">
                  <c:v>266.1411371872473</c:v>
                </c:pt>
                <c:pt idx="208">
                  <c:v>232.76399170878648</c:v>
                </c:pt>
                <c:pt idx="209">
                  <c:v>196.70018034598343</c:v>
                </c:pt>
                <c:pt idx="210">
                  <c:v>158.29355765439706</c:v>
                </c:pt>
                <c:pt idx="211">
                  <c:v>117.91523614346906</c:v>
                </c:pt>
                <c:pt idx="212">
                  <c:v>75.960007595255007</c:v>
                </c:pt>
                <c:pt idx="213">
                  <c:v>32.842487210160066</c:v>
                </c:pt>
                <c:pt idx="214">
                  <c:v>-11.006981804200999</c:v>
                </c:pt>
                <c:pt idx="215">
                  <c:v>-55.146622768311893</c:v>
                </c:pt>
                <c:pt idx="216">
                  <c:v>-99.127676339644736</c:v>
                </c:pt>
                <c:pt idx="217">
                  <c:v>-142.4989627544193</c:v>
                </c:pt>
                <c:pt idx="218">
                  <c:v>-184.8115091230228</c:v>
                </c:pt>
                <c:pt idx="219">
                  <c:v>-225.62319433283992</c:v>
                </c:pt>
                <c:pt idx="220">
                  <c:v>-264.50336353163129</c:v>
                </c:pt>
                <c:pt idx="221">
                  <c:v>-301.0373640802992</c:v>
                </c:pt>
                <c:pt idx="222">
                  <c:v>-334.83095528062717</c:v>
                </c:pt>
                <c:pt idx="223">
                  <c:v>-365.51454510113456</c:v>
                </c:pt>
                <c:pt idx="224">
                  <c:v>-392.74720853670686</c:v>
                </c:pt>
                <c:pt idx="225">
                  <c:v>-416.22044413438113</c:v>
                </c:pt>
                <c:pt idx="226">
                  <c:v>-435.66162758251329</c:v>
                </c:pt>
                <c:pt idx="227">
                  <c:v>-450.83712407241626</c:v>
                </c:pt>
                <c:pt idx="228">
                  <c:v>-461.55502437464452</c:v>
                </c:pt>
                <c:pt idx="229">
                  <c:v>-467.66747319579815</c:v>
                </c:pt>
                <c:pt idx="230">
                  <c:v>-469.072562361287</c:v>
                </c:pt>
                <c:pt idx="231">
                  <c:v>-465.71576566611003</c:v>
                </c:pt>
                <c:pt idx="232">
                  <c:v>-457.59089680696496</c:v>
                </c:pt>
                <c:pt idx="233">
                  <c:v>-444.74057660933721</c:v>
                </c:pt>
                <c:pt idx="234">
                  <c:v>-427.25620074429003</c:v>
                </c:pt>
                <c:pt idx="235">
                  <c:v>-405.27740424094986</c:v>
                </c:pt>
                <c:pt idx="236">
                  <c:v>-378.99102428982968</c:v>
                </c:pt>
                <c:pt idx="237">
                  <c:v>-348.6295680457232</c:v>
                </c:pt>
                <c:pt idx="238">
                  <c:v>-314.46919732272318</c:v>
                </c:pt>
                <c:pt idx="239">
                  <c:v>-276.82724717382763</c:v>
                </c:pt>
                <c:pt idx="240">
                  <c:v>-236.0593003098069</c:v>
                </c:pt>
                <c:pt idx="241">
                  <c:v>-192.55584408386758</c:v>
                </c:pt>
                <c:pt idx="242">
                  <c:v>-146.73854129901716</c:v>
                </c:pt>
                <c:pt idx="243">
                  <c:v>-99.056150335106068</c:v>
                </c:pt>
                <c:pt idx="244">
                  <c:v>-49.980133995863845</c:v>
                </c:pt>
                <c:pt idx="245">
                  <c:v>4.3918861603042962E-11</c:v>
                </c:pt>
                <c:pt idx="246">
                  <c:v>50.381580855354343</c:v>
                </c:pt>
                <c:pt idx="247">
                  <c:v>100.65383017930571</c:v>
                </c:pt>
                <c:pt idx="248">
                  <c:v>150.3030402780239</c:v>
                </c:pt>
                <c:pt idx="249">
                  <c:v>198.81782275334052</c:v>
                </c:pt>
                <c:pt idx="250">
                  <c:v>245.69437379191842</c:v>
                </c:pt>
                <c:pt idx="251">
                  <c:v>290.441701952941</c:v>
                </c:pt>
                <c:pt idx="252">
                  <c:v>332.58676424673376</c:v>
                </c:pt>
                <c:pt idx="253">
                  <c:v>371.67945684219524</c:v>
                </c:pt>
                <c:pt idx="254">
                  <c:v>407.29740784680064</c:v>
                </c:pt>
                <c:pt idx="255">
                  <c:v>439.05052126107643</c:v>
                </c:pt>
                <c:pt idx="256">
                  <c:v>466.58522340698511</c:v>
                </c:pt>
                <c:pt idx="257">
                  <c:v>489.58836584728556</c:v>
                </c:pt>
                <c:pt idx="258">
                  <c:v>507.79074202631813</c:v>
                </c:pt>
                <c:pt idx="259">
                  <c:v>520.97017854176522</c:v>
                </c:pt>
                <c:pt idx="260">
                  <c:v>528.9541660669895</c:v>
                </c:pt>
                <c:pt idx="261">
                  <c:v>531.62199944479346</c:v>
                </c:pt>
                <c:pt idx="262">
                  <c:v>528.90640132200588</c:v>
                </c:pt>
                <c:pt idx="263">
                  <c:v>520.79460884225352</c:v>
                </c:pt>
                <c:pt idx="264">
                  <c:v>507.32890831034337</c:v>
                </c:pt>
                <c:pt idx="265">
                  <c:v>488.60660833162683</c:v>
                </c:pt>
                <c:pt idx="266">
                  <c:v>464.77944765692899</c:v>
                </c:pt>
                <c:pt idx="267">
                  <c:v>436.05243976972054</c:v>
                </c:pt>
                <c:pt idx="268">
                  <c:v>402.68216207752118</c:v>
                </c:pt>
                <c:pt idx="269">
                  <c:v>364.9745033539229</c:v>
                </c:pt>
                <c:pt idx="270">
                  <c:v>323.28188876080839</c:v>
                </c:pt>
                <c:pt idx="271">
                  <c:v>278.00000730288207</c:v>
                </c:pt>
                <c:pt idx="272">
                  <c:v>229.56407187021745</c:v>
                </c:pt>
                <c:pt idx="273">
                  <c:v>178.44464705274305</c:v>
                </c:pt>
                <c:pt idx="274">
                  <c:v>125.14308460968638</c:v>
                </c:pt>
                <c:pt idx="275">
                  <c:v>70.186610795939856</c:v>
                </c:pt>
                <c:pt idx="276">
                  <c:v>14.123113639083613</c:v>
                </c:pt>
                <c:pt idx="277">
                  <c:v>-42.484318317828915</c:v>
                </c:pt>
                <c:pt idx="278">
                  <c:v>-99.063051380081163</c:v>
                </c:pt>
                <c:pt idx="279">
                  <c:v>-155.03669937391493</c:v>
                </c:pt>
                <c:pt idx="280">
                  <c:v>-209.83099503033915</c:v>
                </c:pt>
                <c:pt idx="281">
                  <c:v>-262.8796802755615</c:v>
                </c:pt>
                <c:pt idx="282">
                  <c:v>-313.63035502553953</c:v>
                </c:pt>
                <c:pt idx="283">
                  <c:v>-361.55022410350864</c:v>
                </c:pt>
                <c:pt idx="284">
                  <c:v>-406.13168254379536</c:v>
                </c:pt>
                <c:pt idx="285">
                  <c:v>-446.89768081001284</c:v>
                </c:pt>
                <c:pt idx="286">
                  <c:v>-483.40681333201081</c:v>
                </c:pt>
                <c:pt idx="287">
                  <c:v>-515.25807623805611</c:v>
                </c:pt>
                <c:pt idx="288">
                  <c:v>-542.09524320502828</c:v>
                </c:pt>
                <c:pt idx="289">
                  <c:v>-563.61081194224505</c:v>
                </c:pt>
                <c:pt idx="290">
                  <c:v>-579.54947792994551</c:v>
                </c:pt>
                <c:pt idx="291">
                  <c:v>-589.71109661276876</c:v>
                </c:pt>
                <c:pt idx="292">
                  <c:v>-593.95310025706874</c:v>
                </c:pt>
                <c:pt idx="293">
                  <c:v>-592.19234106991769</c:v>
                </c:pt>
                <c:pt idx="294">
                  <c:v>-584.40633789376307</c:v>
                </c:pt>
                <c:pt idx="295">
                  <c:v>-570.63390977706649</c:v>
                </c:pt>
                <c:pt idx="296">
                  <c:v>-550.97518591775747</c:v>
                </c:pt>
                <c:pt idx="297">
                  <c:v>-525.5909878203496</c:v>
                </c:pt>
                <c:pt idx="298">
                  <c:v>-494.7015859345596</c:v>
                </c:pt>
                <c:pt idx="299">
                  <c:v>-458.58483948748881</c:v>
                </c:pt>
                <c:pt idx="300">
                  <c:v>-417.57373461642993</c:v>
                </c:pt>
                <c:pt idx="301">
                  <c:v>-372.05334218902095</c:v>
                </c:pt>
                <c:pt idx="302">
                  <c:v>-322.45722279615126</c:v>
                </c:pt>
                <c:pt idx="303">
                  <c:v>-269.2633122568825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266928"/>
        <c:axId val="371267488"/>
      </c:scatterChart>
      <c:valAx>
        <c:axId val="371266928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267488"/>
        <c:crosses val="autoZero"/>
        <c:crossBetween val="midCat"/>
      </c:valAx>
      <c:valAx>
        <c:axId val="37126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266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Homeostasis!$A$2:$A$305</c:f>
              <c:numCache>
                <c:formatCode>0.000</c:formatCode>
                <c:ptCount val="304"/>
                <c:pt idx="0">
                  <c:v>1</c:v>
                </c:pt>
                <c:pt idx="1">
                  <c:v>1.2</c:v>
                </c:pt>
                <c:pt idx="2">
                  <c:v>1.4</c:v>
                </c:pt>
                <c:pt idx="3">
                  <c:v>1.5999999999999999</c:v>
                </c:pt>
                <c:pt idx="4">
                  <c:v>1.7999999999999998</c:v>
                </c:pt>
                <c:pt idx="5">
                  <c:v>1.9999999999999998</c:v>
                </c:pt>
                <c:pt idx="6">
                  <c:v>2.1999999999999997</c:v>
                </c:pt>
                <c:pt idx="7">
                  <c:v>2.4</c:v>
                </c:pt>
                <c:pt idx="8">
                  <c:v>2.6</c:v>
                </c:pt>
                <c:pt idx="9">
                  <c:v>2.8000000000000003</c:v>
                </c:pt>
                <c:pt idx="10">
                  <c:v>3.0000000000000004</c:v>
                </c:pt>
                <c:pt idx="11">
                  <c:v>3.2000000000000006</c:v>
                </c:pt>
                <c:pt idx="12">
                  <c:v>3.4000000000000008</c:v>
                </c:pt>
                <c:pt idx="13">
                  <c:v>3.600000000000001</c:v>
                </c:pt>
                <c:pt idx="14">
                  <c:v>3.8000000000000012</c:v>
                </c:pt>
                <c:pt idx="15">
                  <c:v>4.0000000000000009</c:v>
                </c:pt>
                <c:pt idx="16">
                  <c:v>4.2000000000000011</c:v>
                </c:pt>
                <c:pt idx="17">
                  <c:v>4.4000000000000012</c:v>
                </c:pt>
                <c:pt idx="18">
                  <c:v>4.6000000000000014</c:v>
                </c:pt>
                <c:pt idx="19">
                  <c:v>4.8000000000000016</c:v>
                </c:pt>
                <c:pt idx="20">
                  <c:v>5.0000000000000018</c:v>
                </c:pt>
                <c:pt idx="21">
                  <c:v>5.200000000000002</c:v>
                </c:pt>
                <c:pt idx="22">
                  <c:v>5.4000000000000021</c:v>
                </c:pt>
                <c:pt idx="23">
                  <c:v>5.6000000000000023</c:v>
                </c:pt>
                <c:pt idx="24">
                  <c:v>5.8000000000000025</c:v>
                </c:pt>
                <c:pt idx="25">
                  <c:v>6.0000000000000027</c:v>
                </c:pt>
                <c:pt idx="26">
                  <c:v>6.2000000000000028</c:v>
                </c:pt>
                <c:pt idx="27">
                  <c:v>6.400000000000003</c:v>
                </c:pt>
                <c:pt idx="28">
                  <c:v>6.6000000000000032</c:v>
                </c:pt>
                <c:pt idx="29">
                  <c:v>6.8000000000000034</c:v>
                </c:pt>
                <c:pt idx="30">
                  <c:v>7.0000000000000036</c:v>
                </c:pt>
                <c:pt idx="31">
                  <c:v>7.2000000000000037</c:v>
                </c:pt>
                <c:pt idx="32">
                  <c:v>7.4000000000000039</c:v>
                </c:pt>
                <c:pt idx="33">
                  <c:v>7.6000000000000041</c:v>
                </c:pt>
                <c:pt idx="34">
                  <c:v>7.8000000000000043</c:v>
                </c:pt>
                <c:pt idx="35">
                  <c:v>8.0000000000000036</c:v>
                </c:pt>
                <c:pt idx="36">
                  <c:v>8.2000000000000028</c:v>
                </c:pt>
                <c:pt idx="37">
                  <c:v>8.4000000000000021</c:v>
                </c:pt>
                <c:pt idx="38">
                  <c:v>8.6000000000000014</c:v>
                </c:pt>
                <c:pt idx="39">
                  <c:v>8.8000000000000007</c:v>
                </c:pt>
                <c:pt idx="40">
                  <c:v>9</c:v>
                </c:pt>
                <c:pt idx="41">
                  <c:v>9.1999999999999993</c:v>
                </c:pt>
                <c:pt idx="42">
                  <c:v>9.3999999999999986</c:v>
                </c:pt>
                <c:pt idx="43">
                  <c:v>9.5999999999999979</c:v>
                </c:pt>
                <c:pt idx="44">
                  <c:v>9.7999999999999972</c:v>
                </c:pt>
                <c:pt idx="45">
                  <c:v>9.9999999999999964</c:v>
                </c:pt>
                <c:pt idx="46">
                  <c:v>10.199999999999996</c:v>
                </c:pt>
                <c:pt idx="47">
                  <c:v>10.399999999999995</c:v>
                </c:pt>
                <c:pt idx="48">
                  <c:v>10.599999999999994</c:v>
                </c:pt>
                <c:pt idx="49">
                  <c:v>10.799999999999994</c:v>
                </c:pt>
                <c:pt idx="50">
                  <c:v>10.999999999999993</c:v>
                </c:pt>
                <c:pt idx="51">
                  <c:v>11.199999999999992</c:v>
                </c:pt>
                <c:pt idx="52">
                  <c:v>11.399999999999991</c:v>
                </c:pt>
                <c:pt idx="53">
                  <c:v>11.599999999999991</c:v>
                </c:pt>
                <c:pt idx="54">
                  <c:v>11.79999999999999</c:v>
                </c:pt>
                <c:pt idx="55">
                  <c:v>11.999999999999989</c:v>
                </c:pt>
                <c:pt idx="56">
                  <c:v>12.199999999999989</c:v>
                </c:pt>
                <c:pt idx="57">
                  <c:v>12.399999999999988</c:v>
                </c:pt>
                <c:pt idx="58">
                  <c:v>12.599999999999987</c:v>
                </c:pt>
                <c:pt idx="59">
                  <c:v>12.799999999999986</c:v>
                </c:pt>
                <c:pt idx="60">
                  <c:v>12.999999999999986</c:v>
                </c:pt>
                <c:pt idx="61">
                  <c:v>13.199999999999985</c:v>
                </c:pt>
                <c:pt idx="62">
                  <c:v>13.399999999999984</c:v>
                </c:pt>
                <c:pt idx="63">
                  <c:v>13.599999999999984</c:v>
                </c:pt>
                <c:pt idx="64">
                  <c:v>13.799999999999983</c:v>
                </c:pt>
                <c:pt idx="65">
                  <c:v>13.999999999999982</c:v>
                </c:pt>
                <c:pt idx="66">
                  <c:v>14.199999999999982</c:v>
                </c:pt>
                <c:pt idx="67">
                  <c:v>14.399999999999981</c:v>
                </c:pt>
                <c:pt idx="68">
                  <c:v>14.59999999999998</c:v>
                </c:pt>
                <c:pt idx="69">
                  <c:v>14.799999999999979</c:v>
                </c:pt>
                <c:pt idx="70">
                  <c:v>14.999999999999979</c:v>
                </c:pt>
                <c:pt idx="71">
                  <c:v>15.199999999999978</c:v>
                </c:pt>
                <c:pt idx="72">
                  <c:v>15.399999999999977</c:v>
                </c:pt>
                <c:pt idx="73">
                  <c:v>15.599999999999977</c:v>
                </c:pt>
                <c:pt idx="74">
                  <c:v>15.799999999999976</c:v>
                </c:pt>
                <c:pt idx="75">
                  <c:v>15.999999999999975</c:v>
                </c:pt>
                <c:pt idx="76">
                  <c:v>16.199999999999974</c:v>
                </c:pt>
                <c:pt idx="77">
                  <c:v>16.399999999999974</c:v>
                </c:pt>
                <c:pt idx="78">
                  <c:v>16.599999999999973</c:v>
                </c:pt>
                <c:pt idx="79">
                  <c:v>16.799999999999972</c:v>
                </c:pt>
                <c:pt idx="80">
                  <c:v>16.999999999999972</c:v>
                </c:pt>
                <c:pt idx="81">
                  <c:v>17.199999999999971</c:v>
                </c:pt>
                <c:pt idx="82">
                  <c:v>17.39999999999997</c:v>
                </c:pt>
                <c:pt idx="83">
                  <c:v>17.599999999999969</c:v>
                </c:pt>
                <c:pt idx="84">
                  <c:v>17.799999999999969</c:v>
                </c:pt>
                <c:pt idx="85">
                  <c:v>17.999999999999968</c:v>
                </c:pt>
                <c:pt idx="86">
                  <c:v>18.199999999999967</c:v>
                </c:pt>
                <c:pt idx="87">
                  <c:v>18.399999999999967</c:v>
                </c:pt>
                <c:pt idx="88">
                  <c:v>18.599999999999966</c:v>
                </c:pt>
                <c:pt idx="89">
                  <c:v>18.799999999999965</c:v>
                </c:pt>
                <c:pt idx="90">
                  <c:v>18.999999999999964</c:v>
                </c:pt>
                <c:pt idx="91">
                  <c:v>19.199999999999964</c:v>
                </c:pt>
                <c:pt idx="92">
                  <c:v>19.399999999999963</c:v>
                </c:pt>
                <c:pt idx="93">
                  <c:v>19.599999999999962</c:v>
                </c:pt>
                <c:pt idx="94">
                  <c:v>19.799999999999962</c:v>
                </c:pt>
                <c:pt idx="95">
                  <c:v>19.999999999999961</c:v>
                </c:pt>
                <c:pt idx="96">
                  <c:v>20.19999999999996</c:v>
                </c:pt>
                <c:pt idx="97">
                  <c:v>20.399999999999959</c:v>
                </c:pt>
                <c:pt idx="98">
                  <c:v>20.599999999999959</c:v>
                </c:pt>
                <c:pt idx="99">
                  <c:v>20.799999999999958</c:v>
                </c:pt>
                <c:pt idx="100">
                  <c:v>20.999999999999957</c:v>
                </c:pt>
                <c:pt idx="101">
                  <c:v>21.199999999999957</c:v>
                </c:pt>
                <c:pt idx="102">
                  <c:v>21.399999999999956</c:v>
                </c:pt>
                <c:pt idx="103">
                  <c:v>21.599999999999955</c:v>
                </c:pt>
                <c:pt idx="104">
                  <c:v>21.799999999999955</c:v>
                </c:pt>
                <c:pt idx="105">
                  <c:v>21.999999999999954</c:v>
                </c:pt>
                <c:pt idx="106">
                  <c:v>22.199999999999953</c:v>
                </c:pt>
                <c:pt idx="107">
                  <c:v>22.399999999999952</c:v>
                </c:pt>
                <c:pt idx="108">
                  <c:v>22.599999999999952</c:v>
                </c:pt>
                <c:pt idx="109">
                  <c:v>22.799999999999951</c:v>
                </c:pt>
                <c:pt idx="110">
                  <c:v>22.99999999999995</c:v>
                </c:pt>
                <c:pt idx="111">
                  <c:v>23.19999999999995</c:v>
                </c:pt>
                <c:pt idx="112">
                  <c:v>23.399999999999949</c:v>
                </c:pt>
                <c:pt idx="113">
                  <c:v>23.599999999999948</c:v>
                </c:pt>
                <c:pt idx="114">
                  <c:v>23.799999999999947</c:v>
                </c:pt>
                <c:pt idx="115">
                  <c:v>23.999999999999947</c:v>
                </c:pt>
                <c:pt idx="116">
                  <c:v>24.199999999999946</c:v>
                </c:pt>
                <c:pt idx="117">
                  <c:v>24.399999999999945</c:v>
                </c:pt>
                <c:pt idx="118">
                  <c:v>24.599999999999945</c:v>
                </c:pt>
                <c:pt idx="119">
                  <c:v>24.799999999999944</c:v>
                </c:pt>
                <c:pt idx="120">
                  <c:v>24.999999999999943</c:v>
                </c:pt>
                <c:pt idx="121">
                  <c:v>25.199999999999942</c:v>
                </c:pt>
                <c:pt idx="122">
                  <c:v>25.399999999999942</c:v>
                </c:pt>
                <c:pt idx="123">
                  <c:v>25.599999999999941</c:v>
                </c:pt>
                <c:pt idx="124">
                  <c:v>25.79999999999994</c:v>
                </c:pt>
                <c:pt idx="125">
                  <c:v>25.99999999999994</c:v>
                </c:pt>
                <c:pt idx="126">
                  <c:v>26.199999999999939</c:v>
                </c:pt>
                <c:pt idx="127">
                  <c:v>26.399999999999938</c:v>
                </c:pt>
                <c:pt idx="128">
                  <c:v>26.599999999999937</c:v>
                </c:pt>
                <c:pt idx="129">
                  <c:v>26.799999999999937</c:v>
                </c:pt>
                <c:pt idx="130">
                  <c:v>26.999999999999936</c:v>
                </c:pt>
                <c:pt idx="131">
                  <c:v>27.199999999999935</c:v>
                </c:pt>
                <c:pt idx="132">
                  <c:v>27.399999999999935</c:v>
                </c:pt>
                <c:pt idx="133">
                  <c:v>27.599999999999934</c:v>
                </c:pt>
                <c:pt idx="134">
                  <c:v>27.799999999999933</c:v>
                </c:pt>
                <c:pt idx="135">
                  <c:v>27.999999999999932</c:v>
                </c:pt>
                <c:pt idx="136">
                  <c:v>28.199999999999932</c:v>
                </c:pt>
                <c:pt idx="137">
                  <c:v>28.399999999999931</c:v>
                </c:pt>
                <c:pt idx="138">
                  <c:v>28.59999999999993</c:v>
                </c:pt>
                <c:pt idx="139">
                  <c:v>28.79999999999993</c:v>
                </c:pt>
                <c:pt idx="140">
                  <c:v>28.999999999999929</c:v>
                </c:pt>
                <c:pt idx="141">
                  <c:v>29.199999999999928</c:v>
                </c:pt>
                <c:pt idx="142">
                  <c:v>29.399999999999928</c:v>
                </c:pt>
                <c:pt idx="143">
                  <c:v>29.599999999999927</c:v>
                </c:pt>
                <c:pt idx="144">
                  <c:v>29.799999999999926</c:v>
                </c:pt>
                <c:pt idx="145">
                  <c:v>29.999999999999925</c:v>
                </c:pt>
                <c:pt idx="146">
                  <c:v>30.199999999999925</c:v>
                </c:pt>
                <c:pt idx="147">
                  <c:v>30.399999999999924</c:v>
                </c:pt>
                <c:pt idx="148">
                  <c:v>30.599999999999923</c:v>
                </c:pt>
                <c:pt idx="149">
                  <c:v>30.799999999999923</c:v>
                </c:pt>
                <c:pt idx="150">
                  <c:v>30.999999999999922</c:v>
                </c:pt>
                <c:pt idx="151">
                  <c:v>31.199999999999921</c:v>
                </c:pt>
                <c:pt idx="152">
                  <c:v>31.39999999999992</c:v>
                </c:pt>
                <c:pt idx="153">
                  <c:v>31.59999999999992</c:v>
                </c:pt>
                <c:pt idx="154">
                  <c:v>31.799999999999919</c:v>
                </c:pt>
                <c:pt idx="155">
                  <c:v>31.999999999999918</c:v>
                </c:pt>
                <c:pt idx="156">
                  <c:v>32.199999999999918</c:v>
                </c:pt>
                <c:pt idx="157">
                  <c:v>32.39999999999992</c:v>
                </c:pt>
                <c:pt idx="158">
                  <c:v>32.599999999999923</c:v>
                </c:pt>
                <c:pt idx="159">
                  <c:v>32.799999999999926</c:v>
                </c:pt>
                <c:pt idx="160">
                  <c:v>32.999999999999929</c:v>
                </c:pt>
                <c:pt idx="161">
                  <c:v>33.199999999999932</c:v>
                </c:pt>
                <c:pt idx="162">
                  <c:v>33.399999999999935</c:v>
                </c:pt>
                <c:pt idx="163">
                  <c:v>33.599999999999937</c:v>
                </c:pt>
                <c:pt idx="164">
                  <c:v>33.79999999999994</c:v>
                </c:pt>
                <c:pt idx="165">
                  <c:v>33.999999999999943</c:v>
                </c:pt>
                <c:pt idx="166">
                  <c:v>34.199999999999946</c:v>
                </c:pt>
                <c:pt idx="167">
                  <c:v>34.399999999999949</c:v>
                </c:pt>
                <c:pt idx="168">
                  <c:v>34.599999999999952</c:v>
                </c:pt>
                <c:pt idx="169">
                  <c:v>34.799999999999955</c:v>
                </c:pt>
                <c:pt idx="170">
                  <c:v>34.999999999999957</c:v>
                </c:pt>
                <c:pt idx="171">
                  <c:v>35.19999999999996</c:v>
                </c:pt>
                <c:pt idx="172">
                  <c:v>35.399999999999963</c:v>
                </c:pt>
                <c:pt idx="173">
                  <c:v>35.599999999999966</c:v>
                </c:pt>
                <c:pt idx="174">
                  <c:v>35.799999999999969</c:v>
                </c:pt>
                <c:pt idx="175">
                  <c:v>35.999999999999972</c:v>
                </c:pt>
                <c:pt idx="176">
                  <c:v>36.199999999999974</c:v>
                </c:pt>
                <c:pt idx="177">
                  <c:v>36.399999999999977</c:v>
                </c:pt>
                <c:pt idx="178">
                  <c:v>36.59999999999998</c:v>
                </c:pt>
                <c:pt idx="179">
                  <c:v>36.799999999999983</c:v>
                </c:pt>
                <c:pt idx="180">
                  <c:v>36.999999999999986</c:v>
                </c:pt>
                <c:pt idx="181">
                  <c:v>37.199999999999989</c:v>
                </c:pt>
                <c:pt idx="182">
                  <c:v>37.399999999999991</c:v>
                </c:pt>
                <c:pt idx="183">
                  <c:v>37.599999999999994</c:v>
                </c:pt>
                <c:pt idx="184">
                  <c:v>37.799999999999997</c:v>
                </c:pt>
                <c:pt idx="185">
                  <c:v>38</c:v>
                </c:pt>
                <c:pt idx="186">
                  <c:v>38.200000000000003</c:v>
                </c:pt>
                <c:pt idx="187">
                  <c:v>38.400000000000006</c:v>
                </c:pt>
                <c:pt idx="188">
                  <c:v>38.600000000000009</c:v>
                </c:pt>
                <c:pt idx="189">
                  <c:v>38.800000000000011</c:v>
                </c:pt>
                <c:pt idx="190">
                  <c:v>39.000000000000014</c:v>
                </c:pt>
                <c:pt idx="191">
                  <c:v>39.200000000000017</c:v>
                </c:pt>
                <c:pt idx="192">
                  <c:v>39.40000000000002</c:v>
                </c:pt>
                <c:pt idx="193">
                  <c:v>39.600000000000023</c:v>
                </c:pt>
                <c:pt idx="194">
                  <c:v>39.800000000000026</c:v>
                </c:pt>
                <c:pt idx="195">
                  <c:v>40.000000000000028</c:v>
                </c:pt>
                <c:pt idx="196">
                  <c:v>40.200000000000031</c:v>
                </c:pt>
                <c:pt idx="197">
                  <c:v>40.400000000000034</c:v>
                </c:pt>
                <c:pt idx="198">
                  <c:v>40.600000000000037</c:v>
                </c:pt>
                <c:pt idx="199">
                  <c:v>40.80000000000004</c:v>
                </c:pt>
                <c:pt idx="200">
                  <c:v>41.000000000000043</c:v>
                </c:pt>
                <c:pt idx="201">
                  <c:v>41.200000000000045</c:v>
                </c:pt>
                <c:pt idx="202">
                  <c:v>41.400000000000048</c:v>
                </c:pt>
                <c:pt idx="203">
                  <c:v>41.600000000000051</c:v>
                </c:pt>
                <c:pt idx="204">
                  <c:v>41.800000000000054</c:v>
                </c:pt>
                <c:pt idx="205">
                  <c:v>42.000000000000057</c:v>
                </c:pt>
                <c:pt idx="206">
                  <c:v>42.20000000000006</c:v>
                </c:pt>
                <c:pt idx="207">
                  <c:v>42.400000000000063</c:v>
                </c:pt>
                <c:pt idx="208">
                  <c:v>42.600000000000065</c:v>
                </c:pt>
                <c:pt idx="209">
                  <c:v>42.800000000000068</c:v>
                </c:pt>
                <c:pt idx="210">
                  <c:v>43.000000000000071</c:v>
                </c:pt>
                <c:pt idx="211">
                  <c:v>43.200000000000074</c:v>
                </c:pt>
                <c:pt idx="212">
                  <c:v>43.400000000000077</c:v>
                </c:pt>
                <c:pt idx="213">
                  <c:v>43.60000000000008</c:v>
                </c:pt>
                <c:pt idx="214">
                  <c:v>43.800000000000082</c:v>
                </c:pt>
                <c:pt idx="215">
                  <c:v>44.000000000000085</c:v>
                </c:pt>
                <c:pt idx="216">
                  <c:v>44.200000000000088</c:v>
                </c:pt>
                <c:pt idx="217">
                  <c:v>44.400000000000091</c:v>
                </c:pt>
                <c:pt idx="218">
                  <c:v>44.600000000000094</c:v>
                </c:pt>
                <c:pt idx="219">
                  <c:v>44.800000000000097</c:v>
                </c:pt>
                <c:pt idx="220">
                  <c:v>45.000000000000099</c:v>
                </c:pt>
                <c:pt idx="221">
                  <c:v>45.200000000000102</c:v>
                </c:pt>
                <c:pt idx="222">
                  <c:v>45.400000000000105</c:v>
                </c:pt>
                <c:pt idx="223">
                  <c:v>45.600000000000108</c:v>
                </c:pt>
                <c:pt idx="224">
                  <c:v>45.800000000000111</c:v>
                </c:pt>
                <c:pt idx="225">
                  <c:v>46.000000000000114</c:v>
                </c:pt>
                <c:pt idx="226">
                  <c:v>46.200000000000117</c:v>
                </c:pt>
                <c:pt idx="227">
                  <c:v>46.400000000000119</c:v>
                </c:pt>
                <c:pt idx="228">
                  <c:v>46.600000000000122</c:v>
                </c:pt>
                <c:pt idx="229">
                  <c:v>46.800000000000125</c:v>
                </c:pt>
                <c:pt idx="230">
                  <c:v>47.000000000000128</c:v>
                </c:pt>
                <c:pt idx="231">
                  <c:v>47.200000000000131</c:v>
                </c:pt>
                <c:pt idx="232">
                  <c:v>47.400000000000134</c:v>
                </c:pt>
                <c:pt idx="233">
                  <c:v>47.600000000000136</c:v>
                </c:pt>
                <c:pt idx="234">
                  <c:v>47.800000000000139</c:v>
                </c:pt>
                <c:pt idx="235">
                  <c:v>48.000000000000142</c:v>
                </c:pt>
                <c:pt idx="236">
                  <c:v>48.200000000000145</c:v>
                </c:pt>
                <c:pt idx="237">
                  <c:v>48.400000000000148</c:v>
                </c:pt>
                <c:pt idx="238">
                  <c:v>48.600000000000151</c:v>
                </c:pt>
                <c:pt idx="239">
                  <c:v>48.800000000000153</c:v>
                </c:pt>
                <c:pt idx="240">
                  <c:v>49.000000000000156</c:v>
                </c:pt>
                <c:pt idx="241">
                  <c:v>49.200000000000159</c:v>
                </c:pt>
                <c:pt idx="242">
                  <c:v>49.400000000000162</c:v>
                </c:pt>
                <c:pt idx="243">
                  <c:v>49.600000000000165</c:v>
                </c:pt>
                <c:pt idx="244">
                  <c:v>49.800000000000168</c:v>
                </c:pt>
                <c:pt idx="245">
                  <c:v>50.000000000000171</c:v>
                </c:pt>
                <c:pt idx="246">
                  <c:v>50.200000000000173</c:v>
                </c:pt>
                <c:pt idx="247">
                  <c:v>50.400000000000176</c:v>
                </c:pt>
                <c:pt idx="248">
                  <c:v>50.600000000000179</c:v>
                </c:pt>
                <c:pt idx="249">
                  <c:v>50.800000000000182</c:v>
                </c:pt>
                <c:pt idx="250">
                  <c:v>51.000000000000185</c:v>
                </c:pt>
                <c:pt idx="251">
                  <c:v>51.200000000000188</c:v>
                </c:pt>
                <c:pt idx="252">
                  <c:v>51.40000000000019</c:v>
                </c:pt>
                <c:pt idx="253">
                  <c:v>51.600000000000193</c:v>
                </c:pt>
                <c:pt idx="254">
                  <c:v>51.800000000000196</c:v>
                </c:pt>
                <c:pt idx="255">
                  <c:v>52.000000000000199</c:v>
                </c:pt>
                <c:pt idx="256">
                  <c:v>52.200000000000202</c:v>
                </c:pt>
                <c:pt idx="257">
                  <c:v>52.400000000000205</c:v>
                </c:pt>
                <c:pt idx="258">
                  <c:v>52.600000000000207</c:v>
                </c:pt>
                <c:pt idx="259">
                  <c:v>52.80000000000021</c:v>
                </c:pt>
                <c:pt idx="260">
                  <c:v>53.000000000000213</c:v>
                </c:pt>
                <c:pt idx="261">
                  <c:v>53.200000000000216</c:v>
                </c:pt>
                <c:pt idx="262">
                  <c:v>53.400000000000219</c:v>
                </c:pt>
                <c:pt idx="263">
                  <c:v>53.600000000000222</c:v>
                </c:pt>
                <c:pt idx="264">
                  <c:v>53.800000000000225</c:v>
                </c:pt>
                <c:pt idx="265">
                  <c:v>54.000000000000227</c:v>
                </c:pt>
                <c:pt idx="266">
                  <c:v>54.20000000000023</c:v>
                </c:pt>
                <c:pt idx="267">
                  <c:v>54.400000000000233</c:v>
                </c:pt>
                <c:pt idx="268">
                  <c:v>54.600000000000236</c:v>
                </c:pt>
                <c:pt idx="269">
                  <c:v>54.800000000000239</c:v>
                </c:pt>
                <c:pt idx="270">
                  <c:v>55.000000000000242</c:v>
                </c:pt>
                <c:pt idx="271">
                  <c:v>55.200000000000244</c:v>
                </c:pt>
                <c:pt idx="272">
                  <c:v>55.400000000000247</c:v>
                </c:pt>
                <c:pt idx="273">
                  <c:v>55.60000000000025</c:v>
                </c:pt>
                <c:pt idx="274">
                  <c:v>55.800000000000253</c:v>
                </c:pt>
                <c:pt idx="275">
                  <c:v>56.000000000000256</c:v>
                </c:pt>
                <c:pt idx="276">
                  <c:v>56.200000000000259</c:v>
                </c:pt>
                <c:pt idx="277">
                  <c:v>56.400000000000261</c:v>
                </c:pt>
                <c:pt idx="278">
                  <c:v>56.600000000000264</c:v>
                </c:pt>
                <c:pt idx="279">
                  <c:v>56.800000000000267</c:v>
                </c:pt>
                <c:pt idx="280">
                  <c:v>57.00000000000027</c:v>
                </c:pt>
                <c:pt idx="281">
                  <c:v>57.200000000000273</c:v>
                </c:pt>
                <c:pt idx="282">
                  <c:v>57.400000000000276</c:v>
                </c:pt>
                <c:pt idx="283">
                  <c:v>57.600000000000279</c:v>
                </c:pt>
                <c:pt idx="284">
                  <c:v>57.800000000000281</c:v>
                </c:pt>
                <c:pt idx="285">
                  <c:v>58.000000000000284</c:v>
                </c:pt>
                <c:pt idx="286">
                  <c:v>58.200000000000287</c:v>
                </c:pt>
                <c:pt idx="287">
                  <c:v>58.40000000000029</c:v>
                </c:pt>
                <c:pt idx="288">
                  <c:v>58.600000000000293</c:v>
                </c:pt>
                <c:pt idx="289">
                  <c:v>58.800000000000296</c:v>
                </c:pt>
                <c:pt idx="290">
                  <c:v>59.000000000000298</c:v>
                </c:pt>
                <c:pt idx="291">
                  <c:v>59.200000000000301</c:v>
                </c:pt>
                <c:pt idx="292">
                  <c:v>59.400000000000304</c:v>
                </c:pt>
                <c:pt idx="293">
                  <c:v>59.600000000000307</c:v>
                </c:pt>
                <c:pt idx="294">
                  <c:v>59.80000000000031</c:v>
                </c:pt>
                <c:pt idx="295">
                  <c:v>60.000000000000313</c:v>
                </c:pt>
                <c:pt idx="296">
                  <c:v>60.200000000000315</c:v>
                </c:pt>
                <c:pt idx="297">
                  <c:v>60.400000000000318</c:v>
                </c:pt>
                <c:pt idx="298">
                  <c:v>60.600000000000321</c:v>
                </c:pt>
                <c:pt idx="299">
                  <c:v>60.800000000000324</c:v>
                </c:pt>
                <c:pt idx="300">
                  <c:v>61.000000000000327</c:v>
                </c:pt>
                <c:pt idx="301">
                  <c:v>61.20000000000033</c:v>
                </c:pt>
                <c:pt idx="302">
                  <c:v>61.400000000000333</c:v>
                </c:pt>
                <c:pt idx="303">
                  <c:v>61.600000000000335</c:v>
                </c:pt>
              </c:numCache>
            </c:numRef>
          </c:xVal>
          <c:yVal>
            <c:numRef>
              <c:f>Homeostasis!$C$2:$C$305</c:f>
              <c:numCache>
                <c:formatCode>0.0000</c:formatCode>
                <c:ptCount val="304"/>
                <c:pt idx="0">
                  <c:v>4.3795788554701391E-2</c:v>
                </c:pt>
                <c:pt idx="1">
                  <c:v>5.0649013314888976E-2</c:v>
                </c:pt>
                <c:pt idx="2">
                  <c:v>5.6759294874512652E-2</c:v>
                </c:pt>
                <c:pt idx="3">
                  <c:v>6.2095605593785082E-2</c:v>
                </c:pt>
                <c:pt idx="4">
                  <c:v>6.6634612892933792E-2</c:v>
                </c:pt>
                <c:pt idx="5">
                  <c:v>7.0360660458501242E-2</c:v>
                </c:pt>
                <c:pt idx="6">
                  <c:v>7.3265690504201952E-2</c:v>
                </c:pt>
                <c:pt idx="7">
                  <c:v>7.5349108262629999E-2</c:v>
                </c:pt>
                <c:pt idx="8">
                  <c:v>7.6617590383593157E-2</c:v>
                </c:pt>
                <c:pt idx="9">
                  <c:v>7.7084839391239696E-2</c:v>
                </c:pt>
                <c:pt idx="10">
                  <c:v>7.6771286802174737E-2</c:v>
                </c:pt>
                <c:pt idx="11">
                  <c:v>7.570374792731735E-2</c:v>
                </c:pt>
                <c:pt idx="12">
                  <c:v>7.3915031768406803E-2</c:v>
                </c:pt>
                <c:pt idx="13">
                  <c:v>7.1443509773137764E-2</c:v>
                </c:pt>
                <c:pt idx="14">
                  <c:v>6.8332647528468432E-2</c:v>
                </c:pt>
                <c:pt idx="15">
                  <c:v>6.4630503747572801E-2</c:v>
                </c:pt>
                <c:pt idx="16">
                  <c:v>6.0389201140398016E-2</c:v>
                </c:pt>
                <c:pt idx="17">
                  <c:v>5.5664373949366401E-2</c:v>
                </c:pt>
                <c:pt idx="18">
                  <c:v>5.0514597079326935E-2</c:v>
                </c:pt>
                <c:pt idx="19">
                  <c:v>4.5000801853665603E-2</c:v>
                </c:pt>
                <c:pt idx="20">
                  <c:v>3.9185683486164823E-2</c:v>
                </c:pt>
                <c:pt idx="21">
                  <c:v>3.3133105370773665E-2</c:v>
                </c:pt>
                <c:pt idx="22">
                  <c:v>2.6907505259304094E-2</c:v>
                </c:pt>
                <c:pt idx="23">
                  <c:v>2.0573308320974898E-2</c:v>
                </c:pt>
                <c:pt idx="24">
                  <c:v>1.4194351958821527E-2</c:v>
                </c:pt>
                <c:pt idx="25">
                  <c:v>7.8333270977689485E-3</c:v>
                </c:pt>
                <c:pt idx="26">
                  <c:v>1.5512404594651872E-3</c:v>
                </c:pt>
                <c:pt idx="27">
                  <c:v>-4.5930978980447904E-3</c:v>
                </c:pt>
                <c:pt idx="28">
                  <c:v>-1.0543557769595049E-2</c:v>
                </c:pt>
                <c:pt idx="29">
                  <c:v>-1.6247139018888503E-2</c:v>
                </c:pt>
                <c:pt idx="30">
                  <c:v>-2.165438545203997E-2</c:v>
                </c:pt>
                <c:pt idx="31">
                  <c:v>-2.671975933845868E-2</c:v>
                </c:pt>
                <c:pt idx="32">
                  <c:v>-3.1401973950245417E-2</c:v>
                </c:pt>
                <c:pt idx="33">
                  <c:v>-3.5664281891517158E-2</c:v>
                </c:pt>
                <c:pt idx="34">
                  <c:v>-3.9474717404429802E-2</c:v>
                </c:pt>
                <c:pt idx="35">
                  <c:v>-4.2806291265321685E-2</c:v>
                </c:pt>
                <c:pt idx="36">
                  <c:v>-4.5637137318451294E-2</c:v>
                </c:pt>
                <c:pt idx="37">
                  <c:v>-4.7950610132334433E-2</c:v>
                </c:pt>
                <c:pt idx="38">
                  <c:v>-4.9735333700777311E-2</c:v>
                </c:pt>
                <c:pt idx="39">
                  <c:v>-5.0985201543477458E-2</c:v>
                </c:pt>
                <c:pt idx="40">
                  <c:v>-5.1699328985720459E-2</c:v>
                </c:pt>
                <c:pt idx="41">
                  <c:v>-5.1881958809540232E-2</c:v>
                </c:pt>
                <c:pt idx="42">
                  <c:v>-5.1542321866176091E-2</c:v>
                </c:pt>
                <c:pt idx="43">
                  <c:v>-5.0694454618367787E-2</c:v>
                </c:pt>
                <c:pt idx="44">
                  <c:v>-4.9356975937787574E-2</c:v>
                </c:pt>
                <c:pt idx="45">
                  <c:v>-4.755282581475772E-2</c:v>
                </c:pt>
                <c:pt idx="46">
                  <c:v>-4.5308968941629633E-2</c:v>
                </c:pt>
                <c:pt idx="47">
                  <c:v>-4.2656066405368967E-2</c:v>
                </c:pt>
                <c:pt idx="48">
                  <c:v>-3.9628118966853684E-2</c:v>
                </c:pt>
                <c:pt idx="49">
                  <c:v>-3.6262085612312818E-2</c:v>
                </c:pt>
                <c:pt idx="50">
                  <c:v>-3.2597481234699605E-2</c:v>
                </c:pt>
                <c:pt idx="51">
                  <c:v>-2.8675957438424909E-2</c:v>
                </c:pt>
                <c:pt idx="52">
                  <c:v>-2.4540870558939224E-2</c:v>
                </c:pt>
                <c:pt idx="53">
                  <c:v>-2.0236841048654516E-2</c:v>
                </c:pt>
                <c:pt idx="54">
                  <c:v>-1.5809308402501006E-2</c:v>
                </c:pt>
                <c:pt idx="55">
                  <c:v>-1.1304085780220938E-2</c:v>
                </c:pt>
                <c:pt idx="56">
                  <c:v>-6.7669184288631995E-3</c:v>
                </c:pt>
                <c:pt idx="57">
                  <c:v>-2.2430499187399808E-3</c:v>
                </c:pt>
                <c:pt idx="58">
                  <c:v>2.2231999194585643E-3</c:v>
                </c:pt>
                <c:pt idx="59">
                  <c:v>6.5888416281030815E-3</c:v>
                </c:pt>
                <c:pt idx="60">
                  <c:v>1.0812603789775969E-2</c:v>
                </c:pt>
                <c:pt idx="61">
                  <c:v>1.485529841269439E-2</c:v>
                </c:pt>
                <c:pt idx="62">
                  <c:v>1.8680160967988326E-2</c:v>
                </c:pt>
                <c:pt idx="63">
                  <c:v>2.2253162286495307E-2</c:v>
                </c:pt>
                <c:pt idx="64">
                  <c:v>2.5543289819100787E-2</c:v>
                </c:pt>
                <c:pt idx="65">
                  <c:v>2.8522796080361779E-2</c:v>
                </c:pt>
                <c:pt idx="66">
                  <c:v>3.116741242711148E-2</c:v>
                </c:pt>
                <c:pt idx="67">
                  <c:v>3.3456526668736858E-2</c:v>
                </c:pt>
                <c:pt idx="68">
                  <c:v>3.5373323360549651E-2</c:v>
                </c:pt>
                <c:pt idx="69">
                  <c:v>3.6904885992778802E-2</c:v>
                </c:pt>
                <c:pt idx="70">
                  <c:v>3.8042260651806041E-2</c:v>
                </c:pt>
                <c:pt idx="71">
                  <c:v>3.878048109397586E-2</c:v>
                </c:pt>
                <c:pt idx="72">
                  <c:v>3.9118555532283779E-2</c:v>
                </c:pt>
                <c:pt idx="73">
                  <c:v>3.9059415789211599E-2</c:v>
                </c:pt>
                <c:pt idx="74">
                  <c:v>3.8609829811750943E-2</c:v>
                </c:pt>
                <c:pt idx="75">
                  <c:v>3.7780278874180458E-2</c:v>
                </c:pt>
                <c:pt idx="76">
                  <c:v>3.6584801107533607E-2</c:v>
                </c:pt>
                <c:pt idx="77">
                  <c:v>3.5040803289184248E-2</c:v>
                </c:pt>
                <c:pt idx="78">
                  <c:v>3.3168843099058661E-2</c:v>
                </c:pt>
                <c:pt idx="79">
                  <c:v>3.0992384298351539E-2</c:v>
                </c:pt>
                <c:pt idx="80">
                  <c:v>2.8537527510214798E-2</c:v>
                </c:pt>
                <c:pt idx="81">
                  <c:v>2.5832719477899259E-2</c:v>
                </c:pt>
                <c:pt idx="82">
                  <c:v>2.2908443842726743E-2</c:v>
                </c:pt>
                <c:pt idx="83">
                  <c:v>1.9796896620807358E-2</c:v>
                </c:pt>
                <c:pt idx="84">
                  <c:v>1.6531649662643949E-2</c:v>
                </c:pt>
                <c:pt idx="85">
                  <c:v>1.3147305453024758E-2</c:v>
                </c:pt>
                <c:pt idx="86">
                  <c:v>9.6791466495511277E-3</c:v>
                </c:pt>
                <c:pt idx="87">
                  <c:v>6.1627837667356982E-3</c:v>
                </c:pt>
                <c:pt idx="88">
                  <c:v>2.6338043890891524E-3</c:v>
                </c:pt>
                <c:pt idx="89">
                  <c:v>-8.7257275844859717E-4</c:v>
                </c:pt>
                <c:pt idx="90">
                  <c:v>-4.3218356401478432E-3</c:v>
                </c:pt>
                <c:pt idx="91">
                  <c:v>-7.6805055119645175E-3</c:v>
                </c:pt>
                <c:pt idx="92">
                  <c:v>-1.0916449313169796E-2</c:v>
                </c:pt>
                <c:pt idx="93">
                  <c:v>-1.3999175033556303E-2</c:v>
                </c:pt>
                <c:pt idx="94">
                  <c:v>-1.6900107437441109E-2</c:v>
                </c:pt>
                <c:pt idx="95">
                  <c:v>-1.9592841743081926E-2</c:v>
                </c:pt>
                <c:pt idx="96">
                  <c:v>-2.2053373093848905E-2</c:v>
                </c:pt>
                <c:pt idx="97">
                  <c:v>-2.4260299913097416E-2</c:v>
                </c:pt>
                <c:pt idx="98">
                  <c:v>-2.6194999505583828E-2</c:v>
                </c:pt>
                <c:pt idx="99">
                  <c:v>-2.7841774551741659E-2</c:v>
                </c:pt>
                <c:pt idx="100">
                  <c:v>-2.9187969434387458E-2</c:v>
                </c:pt>
                <c:pt idx="101">
                  <c:v>-3.0224055637591622E-2</c:v>
                </c:pt>
                <c:pt idx="102">
                  <c:v>-3.0943685761613701E-2</c:v>
                </c:pt>
                <c:pt idx="103">
                  <c:v>-3.1343716003058526E-2</c:v>
                </c:pt>
                <c:pt idx="104">
                  <c:v>-3.1424197252848736E-2</c:v>
                </c:pt>
                <c:pt idx="105">
                  <c:v>-3.1188335263383576E-2</c:v>
                </c:pt>
                <c:pt idx="106">
                  <c:v>-3.0642420627573701E-2</c:v>
                </c:pt>
                <c:pt idx="107">
                  <c:v>-2.979572959361982E-2</c:v>
                </c:pt>
                <c:pt idx="108">
                  <c:v>-2.866039700787185E-2</c:v>
                </c:pt>
                <c:pt idx="109">
                  <c:v>-2.7251262931441332E-2</c:v>
                </c:pt>
                <c:pt idx="110">
                  <c:v>-2.5585694712182722E-2</c:v>
                </c:pt>
                <c:pt idx="111">
                  <c:v>-2.3683386510139643E-2</c:v>
                </c:pt>
                <c:pt idx="112">
                  <c:v>-2.15661384696984E-2</c:v>
                </c:pt>
                <c:pt idx="113">
                  <c:v>-1.9257617903853125E-2</c:v>
                </c:pt>
                <c:pt idx="114">
                  <c:v>-1.6783105003750829E-2</c:v>
                </c:pt>
                <c:pt idx="115">
                  <c:v>-1.4169225708874718E-2</c:v>
                </c:pt>
                <c:pt idx="116">
                  <c:v>-1.1443674468924792E-2</c:v>
                </c:pt>
                <c:pt idx="117">
                  <c:v>-8.6349296970076161E-3</c:v>
                </c:pt>
                <c:pt idx="118">
                  <c:v>-5.7719647547524741E-3</c:v>
                </c:pt>
                <c:pt idx="119">
                  <c:v>-2.8839573233115775E-3</c:v>
                </c:pt>
                <c:pt idx="120">
                  <c:v>-8.2605053749621444E-16</c:v>
                </c:pt>
                <c:pt idx="121">
                  <c:v>2.8511850809996345E-3</c:v>
                </c:pt>
                <c:pt idx="122">
                  <c:v>5.641524873287492E-3</c:v>
                </c:pt>
                <c:pt idx="123">
                  <c:v>8.3438646510395186E-3</c:v>
                </c:pt>
                <c:pt idx="124">
                  <c:v>1.0932225330647383E-2</c:v>
                </c:pt>
                <c:pt idx="125">
                  <c:v>1.3382046502824672E-2</c:v>
                </c:pt>
                <c:pt idx="126">
                  <c:v>1.5670412959301987E-2</c:v>
                </c:pt>
                <c:pt idx="127">
                  <c:v>1.7776262680478602E-2</c:v>
                </c:pt>
                <c:pt idx="128">
                  <c:v>1.9680574450488705E-2</c:v>
                </c:pt>
                <c:pt idx="129">
                  <c:v>2.1366533481972868E-2</c:v>
                </c:pt>
                <c:pt idx="130">
                  <c:v>2.2819673662216187E-2</c:v>
                </c:pt>
                <c:pt idx="131">
                  <c:v>2.4027995272883095E-2</c:v>
                </c:pt>
                <c:pt idx="132">
                  <c:v>2.4982057284935882E-2</c:v>
                </c:pt>
                <c:pt idx="133">
                  <c:v>2.5675043585991136E-2</c:v>
                </c:pt>
                <c:pt idx="134">
                  <c:v>2.6102802756821801E-2</c:v>
                </c:pt>
                <c:pt idx="135">
                  <c:v>2.6263861274428195E-2</c:v>
                </c:pt>
                <c:pt idx="136">
                  <c:v>2.6159410278549539E-2</c:v>
                </c:pt>
                <c:pt idx="137">
                  <c:v>2.5793266294183798E-2</c:v>
                </c:pt>
                <c:pt idx="138">
                  <c:v>2.5171806552193886E-2</c:v>
                </c:pt>
                <c:pt idx="139">
                  <c:v>2.4303879791053563E-2</c:v>
                </c:pt>
                <c:pt idx="140">
                  <c:v>2.3200693652975307E-2</c:v>
                </c:pt>
                <c:pt idx="141">
                  <c:v>2.1875680004940619E-2</c:v>
                </c:pt>
                <c:pt idx="142">
                  <c:v>2.0344339717535537E-2</c:v>
                </c:pt>
                <c:pt idx="143">
                  <c:v>1.8624068620156555E-2</c:v>
                </c:pt>
                <c:pt idx="144">
                  <c:v>1.673396651844929E-2</c:v>
                </c:pt>
                <c:pt idx="145">
                  <c:v>1.4694631307312619E-2</c:v>
                </c:pt>
                <c:pt idx="146">
                  <c:v>1.2527940339198851E-2</c:v>
                </c:pt>
                <c:pt idx="147">
                  <c:v>1.0256821311715871E-2</c:v>
                </c:pt>
                <c:pt idx="148">
                  <c:v>7.90501501988293E-3</c:v>
                </c:pt>
                <c:pt idx="149">
                  <c:v>5.4968323762112845E-3</c:v>
                </c:pt>
                <c:pt idx="150">
                  <c:v>3.0569081357156866E-3</c:v>
                </c:pt>
                <c:pt idx="151">
                  <c:v>6.0995377289746716E-4</c:v>
                </c:pt>
                <c:pt idx="152">
                  <c:v>-1.8194880562292788E-3</c:v>
                </c:pt>
                <c:pt idx="153">
                  <c:v>-4.2072850715201204E-3</c:v>
                </c:pt>
                <c:pt idx="154">
                  <c:v>-6.5299506104613964E-3</c:v>
                </c:pt>
                <c:pt idx="155">
                  <c:v>-8.7648703020152333E-3</c:v>
                </c:pt>
                <c:pt idx="156">
                  <c:v>-1.0890518024205032E-2</c:v>
                </c:pt>
                <c:pt idx="157">
                  <c:v>-1.2886659121090483E-2</c:v>
                </c:pt>
                <c:pt idx="158">
                  <c:v>-1.4734538997433594E-2</c:v>
                </c:pt>
                <c:pt idx="159">
                  <c:v>-1.6417055369131382E-2</c:v>
                </c:pt>
                <c:pt idx="160">
                  <c:v>-1.7918912622692244E-2</c:v>
                </c:pt>
                <c:pt idx="161">
                  <c:v>-1.9226756925828554E-2</c:v>
                </c:pt>
                <c:pt idx="162">
                  <c:v>-2.0329290931680632E-2</c:v>
                </c:pt>
                <c:pt idx="163">
                  <c:v>-2.1217367129230443E-2</c:v>
                </c:pt>
                <c:pt idx="164">
                  <c:v>-2.1884059109985581E-2</c:v>
                </c:pt>
                <c:pt idx="165">
                  <c:v>-2.2324710243833732E-2</c:v>
                </c:pt>
                <c:pt idx="166">
                  <c:v>-2.2536959482877175E-2</c:v>
                </c:pt>
                <c:pt idx="167">
                  <c:v>-2.2520744238824723E-2</c:v>
                </c:pt>
                <c:pt idx="168">
                  <c:v>-2.2278280504933006E-2</c:v>
                </c:pt>
                <c:pt idx="169">
                  <c:v>-2.1814020615361588E-2</c:v>
                </c:pt>
                <c:pt idx="170">
                  <c:v>-2.1134589251003585E-2</c:v>
                </c:pt>
                <c:pt idx="171">
                  <c:v>-2.0248698509312543E-2</c:v>
                </c:pt>
                <c:pt idx="172">
                  <c:v>-1.9167043054395035E-2</c:v>
                </c:pt>
                <c:pt idx="173">
                  <c:v>-1.7902176550815652E-2</c:v>
                </c:pt>
                <c:pt idx="174">
                  <c:v>-1.646837075843044E-2</c:v>
                </c:pt>
                <c:pt idx="175">
                  <c:v>-1.4881458824536944E-2</c:v>
                </c:pt>
                <c:pt idx="176">
                  <c:v>-1.3158664452264424E-2</c:v>
                </c:pt>
                <c:pt idx="177">
                  <c:v>-1.1318418749166092E-2</c:v>
                </c:pt>
                <c:pt idx="178">
                  <c:v>-9.3801666663292614E-3</c:v>
                </c:pt>
                <c:pt idx="179">
                  <c:v>-7.3641650250967378E-3</c:v>
                </c:pt>
                <c:pt idx="180">
                  <c:v>-5.291274194997044E-3</c:v>
                </c:pt>
                <c:pt idx="181">
                  <c:v>-3.1827455322195465E-3</c:v>
                </c:pt>
                <c:pt idx="182">
                  <c:v>-1.0600067126534656E-3</c:v>
                </c:pt>
                <c:pt idx="183">
                  <c:v>1.0555529029362542E-3</c:v>
                </c:pt>
                <c:pt idx="184">
                  <c:v>3.1427947514802109E-3</c:v>
                </c:pt>
                <c:pt idx="185">
                  <c:v>5.1810393159344307E-3</c:v>
                </c:pt>
                <c:pt idx="186">
                  <c:v>7.1502681156539244E-3</c:v>
                </c:pt>
                <c:pt idx="187">
                  <c:v>9.0313174927879256E-3</c:v>
                </c:pt>
                <c:pt idx="188">
                  <c:v>1.0806062344882695E-2</c:v>
                </c:pt>
                <c:pt idx="189">
                  <c:v>1.245758806751248E-2</c:v>
                </c:pt>
                <c:pt idx="190">
                  <c:v>1.3970349100585562E-2</c:v>
                </c:pt>
                <c:pt idx="191">
                  <c:v>1.5330312616587604E-2</c:v>
                </c:pt>
                <c:pt idx="192">
                  <c:v>1.6525086046906681E-2</c:v>
                </c:pt>
                <c:pt idx="193">
                  <c:v>1.7544027311885705E-2</c:v>
                </c:pt>
                <c:pt idx="194">
                  <c:v>1.8378336799616909E-2</c:v>
                </c:pt>
                <c:pt idx="195">
                  <c:v>1.9021130325903145E-2</c:v>
                </c:pt>
                <c:pt idx="196">
                  <c:v>1.9467492501358499E-2</c:v>
                </c:pt>
                <c:pt idx="197">
                  <c:v>1.9714510129365266E-2</c:v>
                </c:pt>
                <c:pt idx="198">
                  <c:v>1.9761285458573433E-2</c:v>
                </c:pt>
                <c:pt idx="199">
                  <c:v>1.9608929313841929E-2</c:v>
                </c:pt>
                <c:pt idx="200">
                  <c:v>1.9260534328013407E-2</c:v>
                </c:pt>
                <c:pt idx="201">
                  <c:v>1.8721128691745484E-2</c:v>
                </c:pt>
                <c:pt idx="202">
                  <c:v>1.7997611027907558E-2</c:v>
                </c:pt>
                <c:pt idx="203">
                  <c:v>1.7098667178971697E-2</c:v>
                </c:pt>
                <c:pt idx="204">
                  <c:v>1.603466986864471E-2</c:v>
                </c:pt>
                <c:pt idx="205">
                  <c:v>1.4817562361072498E-2</c:v>
                </c:pt>
                <c:pt idx="206">
                  <c:v>1.3460727390782129E-2</c:v>
                </c:pt>
                <c:pt idx="207">
                  <c:v>1.1978842772722821E-2</c:v>
                </c:pt>
                <c:pt idx="208">
                  <c:v>1.0387725223084392E-2</c:v>
                </c:pt>
                <c:pt idx="209">
                  <c:v>8.7041640269215018E-3</c:v>
                </c:pt>
                <c:pt idx="210">
                  <c:v>6.9457462770687404E-3</c:v>
                </c:pt>
                <c:pt idx="211">
                  <c:v>5.1306754796482832E-3</c:v>
                </c:pt>
                <c:pt idx="212">
                  <c:v>3.2775853740681904E-3</c:v>
                </c:pt>
                <c:pt idx="213">
                  <c:v>1.4053508494009292E-3</c:v>
                </c:pt>
                <c:pt idx="214">
                  <c:v>-4.6710214578775454E-4</c:v>
                </c:pt>
                <c:pt idx="215">
                  <c:v>-2.3209858067471255E-3</c:v>
                </c:pt>
                <c:pt idx="216">
                  <c:v>-4.1378369178860083E-3</c:v>
                </c:pt>
                <c:pt idx="217">
                  <c:v>-5.8996987096920856E-3</c:v>
                </c:pt>
                <c:pt idx="218">
                  <c:v>-7.5892963551890688E-3</c:v>
                </c:pt>
                <c:pt idx="219">
                  <c:v>-9.1902044094124349E-3</c:v>
                </c:pt>
                <c:pt idx="220">
                  <c:v>-1.0687004587136575E-2</c:v>
                </c:pt>
                <c:pt idx="221">
                  <c:v>-1.2065432381055933E-2</c:v>
                </c:pt>
                <c:pt idx="222">
                  <c:v>-1.3312511143649938E-2</c:v>
                </c:pt>
                <c:pt idx="223">
                  <c:v>-1.4416672389764492E-2</c:v>
                </c:pt>
                <c:pt idx="224">
                  <c:v>-1.5367861222108948E-2</c:v>
                </c:pt>
                <c:pt idx="225">
                  <c:v>-1.6157625936893606E-2</c:v>
                </c:pt>
                <c:pt idx="226">
                  <c:v>-1.6779191030122449E-2</c:v>
                </c:pt>
                <c:pt idx="227">
                  <c:v>-1.7227512994941237E-2</c:v>
                </c:pt>
                <c:pt idx="228">
                  <c:v>-1.7499318475205958E-2</c:v>
                </c:pt>
                <c:pt idx="229">
                  <c:v>-1.7593124518320239E-2</c:v>
                </c:pt>
                <c:pt idx="230">
                  <c:v>-1.750924084961869E-2</c:v>
                </c:pt>
                <c:pt idx="231">
                  <c:v>-1.72497542693681E-2</c:v>
                </c:pt>
                <c:pt idx="232">
                  <c:v>-1.68184954500567E-2</c:v>
                </c:pt>
                <c:pt idx="233">
                  <c:v>-1.622098858431573E-2</c:v>
                </c:pt>
                <c:pt idx="234">
                  <c:v>-1.5464384500886327E-2</c:v>
                </c:pt>
                <c:pt idx="235">
                  <c:v>-1.4557378025896107E-2</c:v>
                </c:pt>
                <c:pt idx="236">
                  <c:v>-1.351011051781051E-2</c:v>
                </c:pt>
                <c:pt idx="237">
                  <c:v>-1.2334058645339964E-2</c:v>
                </c:pt>
                <c:pt idx="238">
                  <c:v>-1.1041910606986102E-2</c:v>
                </c:pt>
                <c:pt idx="239">
                  <c:v>-9.6474311075968166E-3</c:v>
                </c:pt>
                <c:pt idx="240">
                  <c:v>-8.1653165101973537E-3</c:v>
                </c:pt>
                <c:pt idx="241">
                  <c:v>-6.6110416695460633E-3</c:v>
                </c:pt>
                <c:pt idx="242">
                  <c:v>-5.0007000265480817E-3</c:v>
                </c:pt>
                <c:pt idx="243">
                  <c:v>-3.3508385992336502E-3</c:v>
                </c:pt>
                <c:pt idx="244">
                  <c:v>-1.6782895460055452E-3</c:v>
                </c:pt>
                <c:pt idx="245">
                  <c:v>1.4639620534347562E-15</c:v>
                </c:pt>
                <c:pt idx="246">
                  <c:v>1.6671381204535357E-3</c:v>
                </c:pt>
                <c:pt idx="247">
                  <c:v>3.3064566310346722E-3</c:v>
                </c:pt>
                <c:pt idx="248">
                  <c:v>4.9016762636488508E-3</c:v>
                </c:pt>
                <c:pt idx="249">
                  <c:v>6.4370668887710836E-3</c:v>
                </c:pt>
                <c:pt idx="250">
                  <c:v>7.8976012147835666E-3</c:v>
                </c:pt>
                <c:pt idx="251">
                  <c:v>9.2691004759286617E-3</c:v>
                </c:pt>
                <c:pt idx="252">
                  <c:v>1.0538370709601246E-2</c:v>
                </c:pt>
                <c:pt idx="253">
                  <c:v>1.1693328326103414E-2</c:v>
                </c:pt>
                <c:pt idx="254">
                  <c:v>1.2723113788619345E-2</c:v>
                </c:pt>
                <c:pt idx="255">
                  <c:v>1.3618192346807483E-2</c:v>
                </c:pt>
                <c:pt idx="256">
                  <c:v>1.4370440902754116E-2</c:v>
                </c:pt>
                <c:pt idx="257">
                  <c:v>1.4973220231677005E-2</c:v>
                </c:pt>
                <c:pt idx="258">
                  <c:v>1.5421431930244369E-2</c:v>
                </c:pt>
                <c:pt idx="259">
                  <c:v>1.5711559621144611E-2</c:v>
                </c:pt>
                <c:pt idx="260">
                  <c:v>1.5841694102036109E-2</c:v>
                </c:pt>
                <c:pt idx="261">
                  <c:v>1.5811542288616798E-2</c:v>
                </c:pt>
                <c:pt idx="262">
                  <c:v>1.5622419963669289E-2</c:v>
                </c:pt>
                <c:pt idx="263">
                  <c:v>1.5277228504947241E-2</c:v>
                </c:pt>
                <c:pt idx="264">
                  <c:v>1.4780415923085021E-2</c:v>
                </c:pt>
                <c:pt idx="265">
                  <c:v>1.413792269478076E-2</c:v>
                </c:pt>
                <c:pt idx="266">
                  <c:v>1.3357113024822263E-2</c:v>
                </c:pt>
                <c:pt idx="267">
                  <c:v>1.2446692311658441E-2</c:v>
                </c:pt>
                <c:pt idx="268">
                  <c:v>1.1416611723809466E-2</c:v>
                </c:pt>
                <c:pt idx="269">
                  <c:v>1.0277960917193836E-2</c:v>
                </c:pt>
                <c:pt idx="270">
                  <c:v>9.0428500352672941E-3</c:v>
                </c:pt>
                <c:pt idx="271">
                  <c:v>7.7242822336756412E-3</c:v>
                </c:pt>
                <c:pt idx="272">
                  <c:v>6.3360180579995233E-3</c:v>
                </c:pt>
                <c:pt idx="273">
                  <c:v>4.8924330763275787E-3</c:v>
                </c:pt>
                <c:pt idx="274">
                  <c:v>3.4083702271923539E-3</c:v>
                </c:pt>
                <c:pt idx="275">
                  <c:v>1.8989883873360191E-3</c:v>
                </c:pt>
                <c:pt idx="276">
                  <c:v>3.796086924956051E-4</c:v>
                </c:pt>
                <c:pt idx="277">
                  <c:v>-1.1344398422901327E-3</c:v>
                </c:pt>
                <c:pt idx="278">
                  <c:v>-2.6279738584895932E-3</c:v>
                </c:pt>
                <c:pt idx="279">
                  <c:v>-4.0861068191235545E-3</c:v>
                </c:pt>
                <c:pt idx="280">
                  <c:v>-5.4943963087283922E-3</c:v>
                </c:pt>
                <c:pt idx="281">
                  <c:v>-6.8389860211548652E-3</c:v>
                </c:pt>
                <c:pt idx="282">
                  <c:v>-8.106741049471582E-3</c:v>
                </c:pt>
                <c:pt idx="283">
                  <c:v>-9.2853751670237874E-3</c:v>
                </c:pt>
                <c:pt idx="284">
                  <c:v>-1.0363568876090672E-2</c:v>
                </c:pt>
                <c:pt idx="285">
                  <c:v>-1.1331077099645252E-2</c:v>
                </c:pt>
                <c:pt idx="286">
                  <c:v>-1.2178825501405973E-2</c:v>
                </c:pt>
                <c:pt idx="287">
                  <c:v>-1.2898994538523676E-2</c:v>
                </c:pt>
                <c:pt idx="288">
                  <c:v>-1.3485090478637184E-2</c:v>
                </c:pt>
                <c:pt idx="289">
                  <c:v>-1.3932002747346142E-2</c:v>
                </c:pt>
                <c:pt idx="290">
                  <c:v>-1.4236047112010319E-2</c:v>
                </c:pt>
                <c:pt idx="291">
                  <c:v>-1.4394994351780075E-2</c:v>
                </c:pt>
                <c:pt idx="292">
                  <c:v>-1.4408084210429536E-2</c:v>
                </c:pt>
                <c:pt idx="293">
                  <c:v>-1.4276024576436591E-2</c:v>
                </c:pt>
                <c:pt idx="294">
                  <c:v>-1.4000975982351812E-2</c:v>
                </c:pt>
                <c:pt idx="295">
                  <c:v>-1.3586521661358592E-2</c:v>
                </c:pt>
                <c:pt idx="296">
                  <c:v>-1.3037623541607559E-2</c:v>
                </c:pt>
                <c:pt idx="297">
                  <c:v>-1.2360564697009154E-2</c:v>
                </c:pt>
                <c:pt idx="298">
                  <c:v>-1.1562878905341177E-2</c:v>
                </c:pt>
                <c:pt idx="299">
                  <c:v>-1.0653268089491441E-2</c:v>
                </c:pt>
                <c:pt idx="300">
                  <c:v>-9.6415085342051662E-3</c:v>
                </c:pt>
                <c:pt idx="301">
                  <c:v>-8.5383468777313568E-3</c:v>
                </c:pt>
                <c:pt idx="302">
                  <c:v>-7.3553869742458422E-3</c:v>
                </c:pt>
                <c:pt idx="303">
                  <c:v>-6.1049688079717716E-3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269728"/>
        <c:axId val="371270288"/>
      </c:scatterChart>
      <c:valAx>
        <c:axId val="371269728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270288"/>
        <c:crosses val="autoZero"/>
        <c:crossBetween val="midCat"/>
      </c:valAx>
      <c:valAx>
        <c:axId val="371270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26972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17967490905743"/>
          <c:y val="3.0209402844225009E-2"/>
          <c:w val="0.86327654218661265"/>
          <c:h val="0.84784537975619689"/>
        </c:manualLayout>
      </c:layout>
      <c:scatterChart>
        <c:scatterStyle val="smoothMarker"/>
        <c:varyColors val="0"/>
        <c:ser>
          <c:idx val="2"/>
          <c:order val="0"/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Medication!$A$8:$A$208</c:f>
              <c:numCache>
                <c:formatCode>0.0000</c:formatCode>
                <c:ptCount val="2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</c:numCache>
            </c:numRef>
          </c:xVal>
          <c:yVal>
            <c:numRef>
              <c:f>Medication!$C$8:$C$208</c:f>
              <c:numCache>
                <c:formatCode>0.0000</c:formatCode>
                <c:ptCount val="201"/>
                <c:pt idx="0">
                  <c:v>0</c:v>
                </c:pt>
                <c:pt idx="1">
                  <c:v>0.2</c:v>
                </c:pt>
                <c:pt idx="2">
                  <c:v>0.19</c:v>
                </c:pt>
                <c:pt idx="3">
                  <c:v>0.18049999999999999</c:v>
                </c:pt>
                <c:pt idx="4">
                  <c:v>0.17147499999999999</c:v>
                </c:pt>
                <c:pt idx="5">
                  <c:v>0.36290125000000001</c:v>
                </c:pt>
                <c:pt idx="6">
                  <c:v>0.34475618750000003</c:v>
                </c:pt>
                <c:pt idx="7">
                  <c:v>0.32751837812500001</c:v>
                </c:pt>
                <c:pt idx="8">
                  <c:v>0.31114245921875</c:v>
                </c:pt>
                <c:pt idx="9">
                  <c:v>0.49558533625781254</c:v>
                </c:pt>
                <c:pt idx="10">
                  <c:v>0.47080606944492193</c:v>
                </c:pt>
                <c:pt idx="11">
                  <c:v>0.44726576597267581</c:v>
                </c:pt>
                <c:pt idx="12">
                  <c:v>0.42490247767404199</c:v>
                </c:pt>
                <c:pt idx="13">
                  <c:v>0.60365735379033991</c:v>
                </c:pt>
                <c:pt idx="14">
                  <c:v>0.57347448610082297</c:v>
                </c:pt>
                <c:pt idx="15">
                  <c:v>0.54480076179578185</c:v>
                </c:pt>
                <c:pt idx="16">
                  <c:v>0.51756072370599271</c:v>
                </c:pt>
                <c:pt idx="17">
                  <c:v>0.69168268752069306</c:v>
                </c:pt>
                <c:pt idx="18">
                  <c:v>0.65709855314465837</c:v>
                </c:pt>
                <c:pt idx="19">
                  <c:v>0.6242436254874254</c:v>
                </c:pt>
                <c:pt idx="20">
                  <c:v>0.59303144421305409</c:v>
                </c:pt>
                <c:pt idx="21">
                  <c:v>0.76337987200240143</c:v>
                </c:pt>
                <c:pt idx="22">
                  <c:v>0.72521087840228138</c:v>
                </c:pt>
                <c:pt idx="23">
                  <c:v>0.68895033448216736</c:v>
                </c:pt>
                <c:pt idx="24">
                  <c:v>0.65450281775805896</c:v>
                </c:pt>
                <c:pt idx="25">
                  <c:v>0.82177767687015602</c:v>
                </c:pt>
                <c:pt idx="26">
                  <c:v>0.78068879302664818</c:v>
                </c:pt>
                <c:pt idx="27">
                  <c:v>0.74165435337531571</c:v>
                </c:pt>
                <c:pt idx="28">
                  <c:v>0.7045716357065499</c:v>
                </c:pt>
                <c:pt idx="29">
                  <c:v>0.86934305392122235</c:v>
                </c:pt>
                <c:pt idx="30">
                  <c:v>0.82587590122516119</c:v>
                </c:pt>
                <c:pt idx="31">
                  <c:v>0.78458210616390311</c:v>
                </c:pt>
                <c:pt idx="32">
                  <c:v>0.74535300085570799</c:v>
                </c:pt>
                <c:pt idx="33">
                  <c:v>0.90808535081292263</c:v>
                </c:pt>
                <c:pt idx="34">
                  <c:v>0.86268108327227644</c:v>
                </c:pt>
                <c:pt idx="35">
                  <c:v>0.81954702910866262</c:v>
                </c:pt>
                <c:pt idx="36">
                  <c:v>0.77856967765322949</c:v>
                </c:pt>
                <c:pt idx="37">
                  <c:v>0.93964119377056798</c:v>
                </c:pt>
                <c:pt idx="38">
                  <c:v>0.89265913408203956</c:v>
                </c:pt>
                <c:pt idx="39">
                  <c:v>0.84802617737793762</c:v>
                </c:pt>
                <c:pt idx="40">
                  <c:v>0.80562486850904069</c:v>
                </c:pt>
                <c:pt idx="41">
                  <c:v>0.96534362508358873</c:v>
                </c:pt>
                <c:pt idx="42">
                  <c:v>0.91707644382940934</c:v>
                </c:pt>
                <c:pt idx="43">
                  <c:v>0.87122262163793884</c:v>
                </c:pt>
                <c:pt idx="44">
                  <c:v>0.82766149055604188</c:v>
                </c:pt>
                <c:pt idx="45">
                  <c:v>0.98627841602823985</c:v>
                </c:pt>
                <c:pt idx="46">
                  <c:v>0.9369644952268279</c:v>
                </c:pt>
                <c:pt idx="47">
                  <c:v>0.89011627046548647</c:v>
                </c:pt>
                <c:pt idx="48">
                  <c:v>0.84561045694221215</c:v>
                </c:pt>
                <c:pt idx="49">
                  <c:v>1.0033299340951016</c:v>
                </c:pt>
                <c:pt idx="50">
                  <c:v>0.95316343739034659</c:v>
                </c:pt>
                <c:pt idx="51">
                  <c:v>0.90550526552082922</c:v>
                </c:pt>
                <c:pt idx="52">
                  <c:v>0.86023000224478774</c:v>
                </c:pt>
                <c:pt idx="53">
                  <c:v>1.0172185021325484</c:v>
                </c:pt>
                <c:pt idx="54">
                  <c:v>0.96635757702592096</c:v>
                </c:pt>
                <c:pt idx="55">
                  <c:v>0.91803969817462494</c:v>
                </c:pt>
                <c:pt idx="56">
                  <c:v>0.87213771326589373</c:v>
                </c:pt>
                <c:pt idx="57">
                  <c:v>1.0285308276025991</c:v>
                </c:pt>
                <c:pt idx="58">
                  <c:v>0.97710428622246914</c:v>
                </c:pt>
                <c:pt idx="59">
                  <c:v>0.92824907191134565</c:v>
                </c:pt>
                <c:pt idx="60">
                  <c:v>0.88183661831577842</c:v>
                </c:pt>
                <c:pt idx="61">
                  <c:v>1.0377447873999894</c:v>
                </c:pt>
                <c:pt idx="62">
                  <c:v>0.98585754802998993</c:v>
                </c:pt>
                <c:pt idx="63">
                  <c:v>0.93656467062849047</c:v>
                </c:pt>
                <c:pt idx="64">
                  <c:v>0.88973643709706596</c:v>
                </c:pt>
                <c:pt idx="65">
                  <c:v>1.0452496152422126</c:v>
                </c:pt>
                <c:pt idx="66">
                  <c:v>0.99298713448010201</c:v>
                </c:pt>
                <c:pt idx="67">
                  <c:v>0.94333777775609695</c:v>
                </c:pt>
                <c:pt idx="68">
                  <c:v>0.8961708888682921</c:v>
                </c:pt>
                <c:pt idx="69">
                  <c:v>1.0513623444248776</c:v>
                </c:pt>
                <c:pt idx="70">
                  <c:v>0.99879422720363376</c:v>
                </c:pt>
                <c:pt idx="71">
                  <c:v>0.94885451584345204</c:v>
                </c:pt>
                <c:pt idx="72">
                  <c:v>0.90141179005127947</c:v>
                </c:pt>
                <c:pt idx="73">
                  <c:v>1.0563412005487156</c:v>
                </c:pt>
                <c:pt idx="74">
                  <c:v>1.0035241405212798</c:v>
                </c:pt>
                <c:pt idx="75">
                  <c:v>0.95334793349521585</c:v>
                </c:pt>
                <c:pt idx="76">
                  <c:v>0.90568053682045502</c:v>
                </c:pt>
                <c:pt idx="77">
                  <c:v>1.0603965099794324</c:v>
                </c:pt>
                <c:pt idx="78">
                  <c:v>1.0073766844804608</c:v>
                </c:pt>
                <c:pt idx="79">
                  <c:v>0.95700785025643775</c:v>
                </c:pt>
                <c:pt idx="80">
                  <c:v>0.90915745774361589</c:v>
                </c:pt>
                <c:pt idx="81">
                  <c:v>1.063699584856435</c:v>
                </c:pt>
                <c:pt idx="82">
                  <c:v>1.0105146056136132</c:v>
                </c:pt>
                <c:pt idx="83">
                  <c:v>0.95998887533293253</c:v>
                </c:pt>
                <c:pt idx="84">
                  <c:v>0.91198943156628587</c:v>
                </c:pt>
                <c:pt idx="85">
                  <c:v>1.0663899599879716</c:v>
                </c:pt>
                <c:pt idx="86">
                  <c:v>1.0130704619885731</c:v>
                </c:pt>
                <c:pt idx="87">
                  <c:v>0.96241693888914448</c:v>
                </c:pt>
                <c:pt idx="88">
                  <c:v>0.91429609194468719</c:v>
                </c:pt>
                <c:pt idx="89">
                  <c:v>1.0685812873474529</c:v>
                </c:pt>
                <c:pt idx="90">
                  <c:v>1.0151522229800802</c:v>
                </c:pt>
                <c:pt idx="91">
                  <c:v>0.96439461183107622</c:v>
                </c:pt>
                <c:pt idx="92">
                  <c:v>0.9161748812395224</c:v>
                </c:pt>
                <c:pt idx="93">
                  <c:v>1.0703661371775464</c:v>
                </c:pt>
                <c:pt idx="94">
                  <c:v>1.016847830318669</c:v>
                </c:pt>
                <c:pt idx="95">
                  <c:v>0.96600543880273548</c:v>
                </c:pt>
                <c:pt idx="96">
                  <c:v>0.91770516686259873</c:v>
                </c:pt>
                <c:pt idx="97">
                  <c:v>1.0718199085194688</c:v>
                </c:pt>
                <c:pt idx="98">
                  <c:v>1.0182289130934954</c:v>
                </c:pt>
                <c:pt idx="99">
                  <c:v>0.96731746743882063</c:v>
                </c:pt>
                <c:pt idx="100">
                  <c:v>0.91895159406687954</c:v>
                </c:pt>
                <c:pt idx="101">
                  <c:v>1.0730040143635355</c:v>
                </c:pt>
                <c:pt idx="102">
                  <c:v>1.0193538136453588</c:v>
                </c:pt>
                <c:pt idx="103">
                  <c:v>0.9683861229630909</c:v>
                </c:pt>
                <c:pt idx="104">
                  <c:v>0.91996681681493631</c:v>
                </c:pt>
                <c:pt idx="105">
                  <c:v>1.0739684759741894</c:v>
                </c:pt>
                <c:pt idx="106">
                  <c:v>1.0202700521754799</c:v>
                </c:pt>
                <c:pt idx="107">
                  <c:v>0.96925654956670593</c:v>
                </c:pt>
                <c:pt idx="108">
                  <c:v>0.92079372208837063</c:v>
                </c:pt>
                <c:pt idx="109">
                  <c:v>1.074754035983952</c:v>
                </c:pt>
                <c:pt idx="110">
                  <c:v>1.0210163341847545</c:v>
                </c:pt>
                <c:pt idx="111">
                  <c:v>0.96996551747551674</c:v>
                </c:pt>
                <c:pt idx="112">
                  <c:v>0.92146724160174087</c:v>
                </c:pt>
                <c:pt idx="113">
                  <c:v>1.0753938795216538</c:v>
                </c:pt>
                <c:pt idx="114">
                  <c:v>1.021624185545571</c:v>
                </c:pt>
                <c:pt idx="115">
                  <c:v>0.97054297626829245</c:v>
                </c:pt>
                <c:pt idx="116">
                  <c:v>0.92201582745487787</c:v>
                </c:pt>
                <c:pt idx="117">
                  <c:v>1.0759150360821339</c:v>
                </c:pt>
                <c:pt idx="118">
                  <c:v>1.0221192842780271</c:v>
                </c:pt>
                <c:pt idx="119">
                  <c:v>0.97101332006412577</c:v>
                </c:pt>
                <c:pt idx="120">
                  <c:v>0.92246265406091954</c:v>
                </c:pt>
                <c:pt idx="121">
                  <c:v>1.0763395213578737</c:v>
                </c:pt>
                <c:pt idx="122">
                  <c:v>1.02252254528998</c:v>
                </c:pt>
                <c:pt idx="123">
                  <c:v>0.97139641802548105</c:v>
                </c:pt>
                <c:pt idx="124">
                  <c:v>0.922826597124207</c:v>
                </c:pt>
                <c:pt idx="125">
                  <c:v>1.0766852672679967</c:v>
                </c:pt>
                <c:pt idx="126">
                  <c:v>1.0228510039045968</c:v>
                </c:pt>
                <c:pt idx="127">
                  <c:v>0.97170845370936698</c:v>
                </c:pt>
                <c:pt idx="128">
                  <c:v>0.92312303102389859</c:v>
                </c:pt>
                <c:pt idx="129">
                  <c:v>1.0769668794727036</c:v>
                </c:pt>
                <c:pt idx="130">
                  <c:v>1.0231185354990684</c:v>
                </c:pt>
                <c:pt idx="131">
                  <c:v>0.971962608724115</c:v>
                </c:pt>
                <c:pt idx="132">
                  <c:v>0.92336447828790924</c:v>
                </c:pt>
                <c:pt idx="133">
                  <c:v>1.0771962543735139</c:v>
                </c:pt>
                <c:pt idx="134">
                  <c:v>1.0233364416548381</c:v>
                </c:pt>
                <c:pt idx="135">
                  <c:v>0.97216961957209613</c:v>
                </c:pt>
                <c:pt idx="136">
                  <c:v>0.92356113859349132</c:v>
                </c:pt>
                <c:pt idx="137">
                  <c:v>1.0773830816638168</c:v>
                </c:pt>
                <c:pt idx="138">
                  <c:v>1.023513927580626</c:v>
                </c:pt>
                <c:pt idx="139">
                  <c:v>0.97233823120159468</c:v>
                </c:pt>
                <c:pt idx="140">
                  <c:v>0.92372131964151494</c:v>
                </c:pt>
                <c:pt idx="141">
                  <c:v>1.0775352536594391</c:v>
                </c:pt>
                <c:pt idx="142">
                  <c:v>1.0236584909764672</c:v>
                </c:pt>
                <c:pt idx="143">
                  <c:v>0.97247556642764388</c:v>
                </c:pt>
                <c:pt idx="144">
                  <c:v>0.92385178810626167</c:v>
                </c:pt>
                <c:pt idx="145">
                  <c:v>1.0776591987009487</c:v>
                </c:pt>
                <c:pt idx="146">
                  <c:v>1.0237762387659013</c:v>
                </c:pt>
                <c:pt idx="147">
                  <c:v>0.97258742682760624</c:v>
                </c:pt>
                <c:pt idx="148">
                  <c:v>0.92395805548622589</c:v>
                </c:pt>
                <c:pt idx="149">
                  <c:v>1.0777601527119147</c:v>
                </c:pt>
                <c:pt idx="150">
                  <c:v>1.0238721450763191</c:v>
                </c:pt>
                <c:pt idx="151">
                  <c:v>0.97267853782250313</c:v>
                </c:pt>
                <c:pt idx="152">
                  <c:v>0.92404461093137802</c:v>
                </c:pt>
                <c:pt idx="153">
                  <c:v>1.0778423803848092</c:v>
                </c:pt>
                <c:pt idx="154">
                  <c:v>1.0239502613655687</c:v>
                </c:pt>
                <c:pt idx="155">
                  <c:v>0.97275274829729019</c:v>
                </c:pt>
                <c:pt idx="156">
                  <c:v>0.92411511088242571</c:v>
                </c:pt>
                <c:pt idx="157">
                  <c:v>1.0779093553383046</c:v>
                </c:pt>
                <c:pt idx="158">
                  <c:v>1.0240138875713893</c:v>
                </c:pt>
                <c:pt idx="159">
                  <c:v>0.97281319319281989</c:v>
                </c:pt>
                <c:pt idx="160">
                  <c:v>0.92417253353317885</c:v>
                </c:pt>
                <c:pt idx="161">
                  <c:v>1.0779639068565199</c:v>
                </c:pt>
                <c:pt idx="162">
                  <c:v>1.024065711513694</c:v>
                </c:pt>
                <c:pt idx="163">
                  <c:v>0.97286242593800931</c:v>
                </c:pt>
                <c:pt idx="164">
                  <c:v>0.9242193046411088</c:v>
                </c:pt>
                <c:pt idx="165">
                  <c:v>1.0780083394090534</c:v>
                </c:pt>
                <c:pt idx="166">
                  <c:v>1.0241079224386007</c:v>
                </c:pt>
                <c:pt idx="167">
                  <c:v>0.97290252631667062</c:v>
                </c:pt>
                <c:pt idx="168">
                  <c:v>0.92425740000083711</c:v>
                </c:pt>
                <c:pt idx="169">
                  <c:v>1.0780445300007953</c:v>
                </c:pt>
                <c:pt idx="170">
                  <c:v>1.0241423035007555</c:v>
                </c:pt>
                <c:pt idx="171">
                  <c:v>0.97293518832571779</c:v>
                </c:pt>
                <c:pt idx="172">
                  <c:v>0.92428842890943186</c:v>
                </c:pt>
                <c:pt idx="173">
                  <c:v>1.0780740074639603</c:v>
                </c:pt>
                <c:pt idx="174">
                  <c:v>1.0241703070907624</c:v>
                </c:pt>
                <c:pt idx="175">
                  <c:v>0.97296179173622432</c:v>
                </c:pt>
                <c:pt idx="176">
                  <c:v>0.92431370214941311</c:v>
                </c:pt>
                <c:pt idx="177">
                  <c:v>1.0780980170419425</c:v>
                </c:pt>
                <c:pt idx="178">
                  <c:v>1.0241931161898454</c:v>
                </c:pt>
                <c:pt idx="179">
                  <c:v>0.9729834603803531</c:v>
                </c:pt>
                <c:pt idx="180">
                  <c:v>0.92433428736133549</c:v>
                </c:pt>
                <c:pt idx="181">
                  <c:v>1.0781175729932686</c:v>
                </c:pt>
                <c:pt idx="182">
                  <c:v>1.0242116943436053</c:v>
                </c:pt>
                <c:pt idx="183">
                  <c:v>0.97300110962642505</c:v>
                </c:pt>
                <c:pt idx="184">
                  <c:v>0.92435105414510377</c:v>
                </c:pt>
                <c:pt idx="185">
                  <c:v>1.0781335014378486</c:v>
                </c:pt>
                <c:pt idx="186">
                  <c:v>1.0242268263659562</c:v>
                </c:pt>
                <c:pt idx="187">
                  <c:v>0.97301548504765834</c:v>
                </c:pt>
                <c:pt idx="188">
                  <c:v>0.92436471079527538</c:v>
                </c:pt>
                <c:pt idx="189">
                  <c:v>1.0781464752555117</c:v>
                </c:pt>
                <c:pt idx="190">
                  <c:v>1.024239151492736</c:v>
                </c:pt>
                <c:pt idx="191">
                  <c:v>0.97302719391809922</c:v>
                </c:pt>
                <c:pt idx="192">
                  <c:v>0.92437583422219427</c:v>
                </c:pt>
                <c:pt idx="193">
                  <c:v>1.0781570425110845</c:v>
                </c:pt>
                <c:pt idx="194">
                  <c:v>1.0242491903855302</c:v>
                </c:pt>
                <c:pt idx="195">
                  <c:v>0.97303673086625364</c:v>
                </c:pt>
                <c:pt idx="196">
                  <c:v>0.92438489432294091</c:v>
                </c:pt>
                <c:pt idx="197">
                  <c:v>1.078165649606794</c:v>
                </c:pt>
                <c:pt idx="198">
                  <c:v>1.0242573671264543</c:v>
                </c:pt>
                <c:pt idx="199">
                  <c:v>0.97304449877013166</c:v>
                </c:pt>
                <c:pt idx="200">
                  <c:v>0.92439227383162503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96128"/>
        <c:axId val="370696688"/>
      </c:scatterChart>
      <c:valAx>
        <c:axId val="370696128"/>
        <c:scaling>
          <c:orientation val="minMax"/>
          <c:max val="10"/>
          <c:min val="0"/>
        </c:scaling>
        <c:delete val="0"/>
        <c:axPos val="b"/>
        <c:majorGridlines>
          <c:spPr>
            <a:ln w="19050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number of days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4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696688"/>
        <c:crosses val="autoZero"/>
        <c:crossBetween val="midCat"/>
        <c:majorUnit val="1"/>
        <c:minorUnit val="0.25"/>
      </c:valAx>
      <c:valAx>
        <c:axId val="37069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concentration of mediucation in the body</a:t>
                </a:r>
              </a:p>
            </c:rich>
          </c:tx>
          <c:layout>
            <c:manualLayout>
              <c:xMode val="edge"/>
              <c:yMode val="edge"/>
              <c:x val="2.3391812865497075E-2"/>
              <c:y val="0.214344903585079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696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1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Pyramid!$A$2:$A$11</c:f>
              <c:strCache>
                <c:ptCount val="10"/>
                <c:pt idx="0">
                  <c:v>90-100</c:v>
                </c:pt>
                <c:pt idx="1">
                  <c:v>80-90</c:v>
                </c:pt>
                <c:pt idx="2">
                  <c:v>70-80</c:v>
                </c:pt>
                <c:pt idx="3">
                  <c:v>60-70</c:v>
                </c:pt>
                <c:pt idx="4">
                  <c:v>50-60</c:v>
                </c:pt>
                <c:pt idx="5">
                  <c:v>40-50</c:v>
                </c:pt>
                <c:pt idx="6">
                  <c:v>30-40</c:v>
                </c:pt>
                <c:pt idx="7">
                  <c:v>20-30</c:v>
                </c:pt>
                <c:pt idx="8">
                  <c:v>10-20</c:v>
                </c:pt>
                <c:pt idx="9">
                  <c:v>0-10</c:v>
                </c:pt>
              </c:strCache>
            </c:strRef>
          </c:cat>
          <c:val>
            <c:numRef>
              <c:f>Pyramid!$C$16:$C$25</c:f>
              <c:numCache>
                <c:formatCode>_(* #,##0_);_(* \(#,##0\);_(* "-"??_);_(@_)</c:formatCode>
                <c:ptCount val="10"/>
                <c:pt idx="0">
                  <c:v>51594.151924440812</c:v>
                </c:pt>
                <c:pt idx="1">
                  <c:v>50312.035388916447</c:v>
                </c:pt>
                <c:pt idx="2">
                  <c:v>45860.485822677118</c:v>
                </c:pt>
                <c:pt idx="3">
                  <c:v>26616.815497437492</c:v>
                </c:pt>
                <c:pt idx="4">
                  <c:v>23324.843546316159</c:v>
                </c:pt>
                <c:pt idx="5">
                  <c:v>29298.895125412142</c:v>
                </c:pt>
                <c:pt idx="6">
                  <c:v>41137.862852084756</c:v>
                </c:pt>
                <c:pt idx="7">
                  <c:v>22570.090069727838</c:v>
                </c:pt>
                <c:pt idx="8">
                  <c:v>0</c:v>
                </c:pt>
                <c:pt idx="9">
                  <c:v>31889.224632161142</c:v>
                </c:pt>
              </c:numCache>
            </c:numRef>
          </c:val>
        </c:ser>
        <c:ser>
          <c:idx val="0"/>
          <c:order val="1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Pyramid!$A$2:$A$11</c:f>
              <c:strCache>
                <c:ptCount val="10"/>
                <c:pt idx="0">
                  <c:v>90-100</c:v>
                </c:pt>
                <c:pt idx="1">
                  <c:v>80-90</c:v>
                </c:pt>
                <c:pt idx="2">
                  <c:v>70-80</c:v>
                </c:pt>
                <c:pt idx="3">
                  <c:v>60-70</c:v>
                </c:pt>
                <c:pt idx="4">
                  <c:v>50-60</c:v>
                </c:pt>
                <c:pt idx="5">
                  <c:v>40-50</c:v>
                </c:pt>
                <c:pt idx="6">
                  <c:v>30-40</c:v>
                </c:pt>
                <c:pt idx="7">
                  <c:v>20-30</c:v>
                </c:pt>
                <c:pt idx="8">
                  <c:v>10-20</c:v>
                </c:pt>
                <c:pt idx="9">
                  <c:v>0-10</c:v>
                </c:pt>
              </c:strCache>
            </c:strRef>
          </c:cat>
          <c:val>
            <c:numRef>
              <c:f>Pyramid!$B$16:$B$25</c:f>
              <c:numCache>
                <c:formatCode>_(* #,##0_);_(* \(#,##0\);_(* "-"??_);_(@_)</c:formatCode>
                <c:ptCount val="10"/>
                <c:pt idx="0">
                  <c:v>1597.1644297603168</c:v>
                </c:pt>
                <c:pt idx="1">
                  <c:v>4161.3975008090438</c:v>
                </c:pt>
                <c:pt idx="2">
                  <c:v>13064.496633287708</c:v>
                </c:pt>
                <c:pt idx="3">
                  <c:v>51551.837283766959</c:v>
                </c:pt>
                <c:pt idx="4">
                  <c:v>58135.781186009626</c:v>
                </c:pt>
                <c:pt idx="5">
                  <c:v>46187.678027817659</c:v>
                </c:pt>
                <c:pt idx="6">
                  <c:v>22509.742574472439</c:v>
                </c:pt>
                <c:pt idx="7">
                  <c:v>59645.288139186268</c:v>
                </c:pt>
                <c:pt idx="8">
                  <c:v>104785.46827864194</c:v>
                </c:pt>
                <c:pt idx="9">
                  <c:v>41007.01901431966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370699488"/>
        <c:axId val="370700048"/>
      </c:barChart>
      <c:catAx>
        <c:axId val="37069948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700048"/>
        <c:crosses val="autoZero"/>
        <c:auto val="1"/>
        <c:lblAlgn val="ctr"/>
        <c:lblOffset val="100"/>
        <c:noMultiLvlLbl val="0"/>
      </c:catAx>
      <c:valAx>
        <c:axId val="370700048"/>
        <c:scaling>
          <c:orientation val="minMax"/>
          <c:max val="200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699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Buffering Capacity of Acetic Acid</a:t>
            </a:r>
          </a:p>
        </c:rich>
      </c:tx>
      <c:layout>
        <c:manualLayout>
          <c:xMode val="edge"/>
          <c:yMode val="edge"/>
          <c:x val="0.34643422847253263"/>
          <c:y val="3.14606038483600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17046086139474"/>
          <c:y val="0.11910125428069514"/>
          <c:w val="0.8558964131533352"/>
          <c:h val="0.7348322669771187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Titration!$B$2</c:f>
              <c:strCache>
                <c:ptCount val="1"/>
                <c:pt idx="0">
                  <c:v>Undis.Acid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Titration!$A$3:$A$19</c:f>
              <c:numCache>
                <c:formatCode>0.00</c:formatCode>
                <c:ptCount val="17"/>
                <c:pt idx="0">
                  <c:v>5.7042425094393252</c:v>
                </c:pt>
                <c:pt idx="1">
                  <c:v>5.5033276666586115</c:v>
                </c:pt>
                <c:pt idx="2">
                  <c:v>5.3520599913279625</c:v>
                </c:pt>
                <c:pt idx="3">
                  <c:v>5.2271212547196626</c:v>
                </c:pt>
                <c:pt idx="4">
                  <c:v>5.1179767852945943</c:v>
                </c:pt>
                <c:pt idx="5">
                  <c:v>5.01884531229258</c:v>
                </c:pt>
                <c:pt idx="6">
                  <c:v>4.9260912590556813</c:v>
                </c:pt>
                <c:pt idx="7">
                  <c:v>4.8371501757189002</c:v>
                </c:pt>
                <c:pt idx="8">
                  <c:v>4.75</c:v>
                </c:pt>
                <c:pt idx="9">
                  <c:v>4.6628498242810998</c:v>
                </c:pt>
                <c:pt idx="10">
                  <c:v>4.5739087409443187</c:v>
                </c:pt>
                <c:pt idx="11">
                  <c:v>4.48115468770742</c:v>
                </c:pt>
                <c:pt idx="12">
                  <c:v>4.3820232147054057</c:v>
                </c:pt>
                <c:pt idx="13">
                  <c:v>4.2728787452803374</c:v>
                </c:pt>
                <c:pt idx="14">
                  <c:v>4.1479400086720375</c:v>
                </c:pt>
                <c:pt idx="15">
                  <c:v>3.9966723333413885</c:v>
                </c:pt>
                <c:pt idx="16">
                  <c:v>3.7957574905606748</c:v>
                </c:pt>
              </c:numCache>
            </c:numRef>
          </c:xVal>
          <c:yVal>
            <c:numRef>
              <c:f>Titration!$B$3:$B$19</c:f>
              <c:numCache>
                <c:formatCode>0.00</c:formatCode>
                <c:ptCount val="17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Titration!$C$2</c:f>
              <c:strCache>
                <c:ptCount val="1"/>
                <c:pt idx="0">
                  <c:v>Prediction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Titration!$A$3:$A$19</c:f>
              <c:numCache>
                <c:formatCode>0.00</c:formatCode>
                <c:ptCount val="17"/>
                <c:pt idx="0">
                  <c:v>5.7042425094393252</c:v>
                </c:pt>
                <c:pt idx="1">
                  <c:v>5.5033276666586115</c:v>
                </c:pt>
                <c:pt idx="2">
                  <c:v>5.3520599913279625</c:v>
                </c:pt>
                <c:pt idx="3">
                  <c:v>5.2271212547196626</c:v>
                </c:pt>
                <c:pt idx="4">
                  <c:v>5.1179767852945943</c:v>
                </c:pt>
                <c:pt idx="5">
                  <c:v>5.01884531229258</c:v>
                </c:pt>
                <c:pt idx="6">
                  <c:v>4.9260912590556813</c:v>
                </c:pt>
                <c:pt idx="7">
                  <c:v>4.8371501757189002</c:v>
                </c:pt>
                <c:pt idx="8">
                  <c:v>4.75</c:v>
                </c:pt>
                <c:pt idx="9">
                  <c:v>4.6628498242810998</c:v>
                </c:pt>
                <c:pt idx="10">
                  <c:v>4.5739087409443187</c:v>
                </c:pt>
                <c:pt idx="11">
                  <c:v>4.48115468770742</c:v>
                </c:pt>
                <c:pt idx="12">
                  <c:v>4.3820232147054057</c:v>
                </c:pt>
                <c:pt idx="13">
                  <c:v>4.2728787452803374</c:v>
                </c:pt>
                <c:pt idx="14">
                  <c:v>4.1479400086720375</c:v>
                </c:pt>
                <c:pt idx="15">
                  <c:v>3.9966723333413885</c:v>
                </c:pt>
                <c:pt idx="16">
                  <c:v>3.7957574905606748</c:v>
                </c:pt>
              </c:numCache>
            </c:numRef>
          </c:xVal>
          <c:yVal>
            <c:numRef>
              <c:f>Titration!$C$3:$C$19</c:f>
              <c:numCache>
                <c:formatCode>0.000</c:formatCode>
                <c:ptCount val="17"/>
                <c:pt idx="0">
                  <c:v>9.6832314173215792E-2</c:v>
                </c:pt>
                <c:pt idx="1">
                  <c:v>0.14644166373315221</c:v>
                </c:pt>
                <c:pt idx="2">
                  <c:v>0.19642018012456436</c:v>
                </c:pt>
                <c:pt idx="3">
                  <c:v>0.24666781319604927</c:v>
                </c:pt>
                <c:pt idx="4">
                  <c:v>0.29711674316213832</c:v>
                </c:pt>
                <c:pt idx="5">
                  <c:v>0.34771508471260176</c:v>
                </c:pt>
                <c:pt idx="6">
                  <c:v>0.39841982166696333</c:v>
                </c:pt>
                <c:pt idx="7">
                  <c:v>0.44919310512694788</c:v>
                </c:pt>
                <c:pt idx="8">
                  <c:v>0.5</c:v>
                </c:pt>
                <c:pt idx="9">
                  <c:v>0.55080689487305201</c:v>
                </c:pt>
                <c:pt idx="10">
                  <c:v>0.60158017833303667</c:v>
                </c:pt>
                <c:pt idx="11">
                  <c:v>0.65228491528739818</c:v>
                </c:pt>
                <c:pt idx="12">
                  <c:v>0.70288325683786168</c:v>
                </c:pt>
                <c:pt idx="13">
                  <c:v>0.75333218680395087</c:v>
                </c:pt>
                <c:pt idx="14">
                  <c:v>0.80357981987543559</c:v>
                </c:pt>
                <c:pt idx="15">
                  <c:v>0.85355833626684785</c:v>
                </c:pt>
                <c:pt idx="16">
                  <c:v>0.90316768582678419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02848"/>
        <c:axId val="370703408"/>
      </c:scatterChart>
      <c:valAx>
        <c:axId val="370702848"/>
        <c:scaling>
          <c:orientation val="minMax"/>
          <c:max val="6"/>
          <c:min val="3.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</a:t>
                </a:r>
              </a:p>
            </c:rich>
          </c:tx>
          <c:layout>
            <c:manualLayout>
              <c:xMode val="edge"/>
              <c:yMode val="edge"/>
              <c:x val="0.51965141911846169"/>
              <c:y val="0.9280909422745997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703408"/>
        <c:crosses val="autoZero"/>
        <c:crossBetween val="midCat"/>
        <c:majorUnit val="0.5"/>
        <c:minorUnit val="0.1"/>
      </c:valAx>
      <c:valAx>
        <c:axId val="37070340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 Undissociated Acid</a:t>
                </a:r>
              </a:p>
            </c:rich>
          </c:tx>
          <c:layout>
            <c:manualLayout>
              <c:xMode val="edge"/>
              <c:yMode val="edge"/>
              <c:x val="1.8922852983988356E-2"/>
              <c:y val="0.3146071972791480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70284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404511224434405E-2"/>
          <c:y val="5.3905100855938158E-2"/>
          <c:w val="0.78019693050750782"/>
          <c:h val="0.79556493677039763"/>
        </c:manualLayout>
      </c:layout>
      <c:scatterChart>
        <c:scatterStyle val="lineMarker"/>
        <c:varyColors val="0"/>
        <c:ser>
          <c:idx val="0"/>
          <c:order val="1"/>
          <c:tx>
            <c:strRef>
              <c:f>'EC50-Determ'!$B$5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'EC50-Determ'!$A$6:$A$14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'EC50-Determ'!$B$6:$B$14</c:f>
              <c:numCache>
                <c:formatCode>0.00</c:formatCode>
                <c:ptCount val="9"/>
                <c:pt idx="0">
                  <c:v>63308.66</c:v>
                </c:pt>
                <c:pt idx="1">
                  <c:v>60353.07</c:v>
                </c:pt>
                <c:pt idx="2">
                  <c:v>49902.16</c:v>
                </c:pt>
                <c:pt idx="3">
                  <c:v>35062.71</c:v>
                </c:pt>
                <c:pt idx="4">
                  <c:v>16816.47</c:v>
                </c:pt>
                <c:pt idx="5">
                  <c:v>8015.1570000000002</c:v>
                </c:pt>
                <c:pt idx="6">
                  <c:v>3803.18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'EC50-Determ'!$C$5</c:f>
              <c:strCache>
                <c:ptCount val="1"/>
                <c:pt idx="0">
                  <c:v>Prediction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'EC50-Determ'!$A$6:$A$14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'EC50-Determ'!$C$6:$C$14</c:f>
              <c:numCache>
                <c:formatCode>0.00</c:formatCode>
                <c:ptCount val="9"/>
                <c:pt idx="0">
                  <c:v>64065.90450515689</c:v>
                </c:pt>
                <c:pt idx="1">
                  <c:v>60076.314747990175</c:v>
                </c:pt>
                <c:pt idx="2">
                  <c:v>51580.148225623307</c:v>
                </c:pt>
                <c:pt idx="3">
                  <c:v>35682.648594325066</c:v>
                </c:pt>
                <c:pt idx="4">
                  <c:v>19657.264020626368</c:v>
                </c:pt>
                <c:pt idx="5">
                  <c:v>8140.2364541388361</c:v>
                </c:pt>
                <c:pt idx="6">
                  <c:v>3192.5856307378313</c:v>
                </c:pt>
                <c:pt idx="7">
                  <c:v>1095.3173353310949</c:v>
                </c:pt>
                <c:pt idx="8">
                  <c:v>400.10084934641492</c:v>
                </c:pt>
              </c:numCache>
            </c:numRef>
          </c:yVal>
          <c:smooth val="1"/>
        </c:ser>
        <c:ser>
          <c:idx val="3"/>
          <c:order val="3"/>
          <c:tx>
            <c:v>EC50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3.717472118959117E-2"/>
                </c:manualLayout>
              </c:layout>
              <c:tx>
                <c:strRef>
                  <c:f>'EC50-Determ'!$B$22</c:f>
                  <c:strCache>
                    <c:ptCount val="1"/>
                    <c:pt idx="0">
                      <c:v>33126.50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{0DBA7580-C3BE-4C66-BAAB-12358F77D8CC}</c15:txfldGUID>
                      <c15:f>'EC50-Determ'!$B$22</c15:f>
                      <c15:dlblFieldTableCache>
                        <c:ptCount val="1"/>
                        <c:pt idx="0">
                          <c:v>33126.50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'EC50-Determ'!$A$21:$A$23</c:f>
              <c:numCache>
                <c:formatCode>0.00</c:formatCode>
                <c:ptCount val="3"/>
                <c:pt idx="0">
                  <c:v>-12</c:v>
                </c:pt>
                <c:pt idx="1">
                  <c:v>-9.592933641122773</c:v>
                </c:pt>
                <c:pt idx="2">
                  <c:v>-9.592933641122773</c:v>
                </c:pt>
              </c:numCache>
            </c:numRef>
          </c:xVal>
          <c:yVal>
            <c:numRef>
              <c:f>'EC50-Determ'!$B$21:$B$23</c:f>
              <c:numCache>
                <c:formatCode>0.00</c:formatCode>
                <c:ptCount val="3"/>
                <c:pt idx="0">
                  <c:v>33126.5</c:v>
                </c:pt>
                <c:pt idx="1">
                  <c:v>33126.5</c:v>
                </c:pt>
                <c:pt idx="2">
                  <c:v>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973600"/>
        <c:axId val="375974160"/>
      </c:scatterChart>
      <c:scatterChart>
        <c:scatterStyle val="lineMarker"/>
        <c:varyColors val="0"/>
        <c:ser>
          <c:idx val="2"/>
          <c:order val="0"/>
          <c:tx>
            <c:v>Percentages</c:v>
          </c:tx>
          <c:spPr>
            <a:ln w="381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'EC50-Determ'!$A$6:$A$14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'EC50-Determ'!$D$6:$D$14</c:f>
              <c:numCache>
                <c:formatCode>0.0%</c:formatCode>
                <c:ptCount val="9"/>
                <c:pt idx="0">
                  <c:v>0</c:v>
                </c:pt>
                <c:pt idx="1">
                  <c:v>4.7642564400493415E-2</c:v>
                </c:pt>
                <c:pt idx="2">
                  <c:v>0.21610576556126337</c:v>
                </c:pt>
                <c:pt idx="3">
                  <c:v>0.45530993538620568</c:v>
                </c:pt>
                <c:pt idx="4">
                  <c:v>0.74942977753848594</c:v>
                </c:pt>
                <c:pt idx="5">
                  <c:v>0.89130233814783955</c:v>
                </c:pt>
                <c:pt idx="6">
                  <c:v>0.95919720363185357</c:v>
                </c:pt>
                <c:pt idx="7">
                  <c:v>0.99255981369624546</c:v>
                </c:pt>
                <c:pt idx="8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974720"/>
        <c:axId val="375975280"/>
      </c:scatterChart>
      <c:valAx>
        <c:axId val="375973600"/>
        <c:scaling>
          <c:orientation val="minMax"/>
          <c:max val="-8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974160"/>
        <c:crosses val="autoZero"/>
        <c:crossBetween val="midCat"/>
      </c:valAx>
      <c:valAx>
        <c:axId val="3759741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minorGridlines>
          <c:spPr>
            <a:ln w="3175">
              <a:solidFill>
                <a:srgbClr val="969696"/>
              </a:solidFill>
              <a:prstDash val="sysDash"/>
            </a:ln>
          </c:spPr>
        </c:min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973600"/>
        <c:crossesAt val="-12"/>
        <c:crossBetween val="midCat"/>
        <c:minorUnit val="5000"/>
        <c:dispUnits>
          <c:builtInUnit val="thousands"/>
          <c:dispUnitsLbl>
            <c:layout>
              <c:manualLayout>
                <c:xMode val="edge"/>
                <c:yMode val="edge"/>
                <c:x val="4.0231149271105375E-2"/>
                <c:y val="9.2939829061962336E-3"/>
              </c:manualLayout>
            </c:layout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</c:dispUnitsLbl>
        </c:dispUnits>
      </c:valAx>
      <c:valAx>
        <c:axId val="375974720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375975280"/>
        <c:crossesAt val="-8"/>
        <c:crossBetween val="midCat"/>
      </c:valAx>
      <c:valAx>
        <c:axId val="375975280"/>
        <c:scaling>
          <c:orientation val="minMax"/>
          <c:max val="1.05"/>
          <c:min val="0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</a:t>
                </a:r>
              </a:p>
            </c:rich>
          </c:tx>
          <c:layout>
            <c:manualLayout>
              <c:xMode val="edge"/>
              <c:yMode val="edge"/>
              <c:x val="0.87790115016590653"/>
              <c:y val="1.1152779487435481E-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3399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974720"/>
        <c:crosses val="max"/>
        <c:crossBetween val="midCat"/>
        <c:majorUnit val="0.1"/>
        <c:minorUnit val="0.0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28209283616219"/>
          <c:y val="0.93683347694458041"/>
          <c:w val="0.61065137286499227"/>
          <c:h val="5.204630427469891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Epidemic!$B$1</c:f>
              <c:strCache>
                <c:ptCount val="1"/>
                <c:pt idx="0">
                  <c:v>susceptible</c:v>
                </c:pt>
              </c:strCache>
            </c:strRef>
          </c:tx>
          <c:marker>
            <c:symbol val="none"/>
          </c:marker>
          <c:xVal>
            <c:numRef>
              <c:f>Epidemic!$A$2:$A$302</c:f>
              <c:numCache>
                <c:formatCode>General</c:formatCode>
                <c:ptCount val="3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</c:numCache>
            </c:numRef>
          </c:xVal>
          <c:yVal>
            <c:numRef>
              <c:f>Epidemic!$B$2:$B$302</c:f>
              <c:numCache>
                <c:formatCode>0.00</c:formatCode>
                <c:ptCount val="301"/>
                <c:pt idx="0" formatCode="General">
                  <c:v>49990</c:v>
                </c:pt>
                <c:pt idx="1">
                  <c:v>49983.751250000001</c:v>
                </c:pt>
                <c:pt idx="2">
                  <c:v>49970.319678843793</c:v>
                </c:pt>
                <c:pt idx="3">
                  <c:v>49941.455015575091</c:v>
                </c:pt>
                <c:pt idx="4">
                  <c:v>49879.45324252468</c:v>
                </c:pt>
                <c:pt idx="5">
                  <c:v>49746.40556035778</c:v>
                </c:pt>
                <c:pt idx="6">
                  <c:v>49461.515947905849</c:v>
                </c:pt>
                <c:pt idx="7">
                  <c:v>48854.306858984237</c:v>
                </c:pt>
                <c:pt idx="8">
                  <c:v>47572.908104571572</c:v>
                </c:pt>
                <c:pt idx="9">
                  <c:v>44925.901402706302</c:v>
                </c:pt>
                <c:pt idx="10">
                  <c:v>39703.170334723647</c:v>
                </c:pt>
                <c:pt idx="11">
                  <c:v>30365.176024098815</c:v>
                </c:pt>
                <c:pt idx="12">
                  <c:v>16848.861251772651</c:v>
                </c:pt>
                <c:pt idx="13">
                  <c:v>4405.6261300736605</c:v>
                </c:pt>
                <c:pt idx="14">
                  <c:v>106.83805604641202</c:v>
                </c:pt>
                <c:pt idx="15">
                  <c:v>1.533727557485733</c:v>
                </c:pt>
                <c:pt idx="16">
                  <c:v>0.16915091420601946</c:v>
                </c:pt>
                <c:pt idx="17">
                  <c:v>3.3699022909648851E-2</c:v>
                </c:pt>
                <c:pt idx="18">
                  <c:v>9.4120950436001119E-3</c:v>
                </c:pt>
                <c:pt idx="19">
                  <c:v>3.3071115493635301E-3</c:v>
                </c:pt>
                <c:pt idx="20">
                  <c:v>1.3765233066008221E-3</c:v>
                </c:pt>
                <c:pt idx="21">
                  <c:v>6.5330912877012328E-4</c:v>
                </c:pt>
                <c:pt idx="22">
                  <c:v>3.4439013247710391E-4</c:v>
                </c:pt>
                <c:pt idx="23">
                  <c:v>1.9782890108866239E-4</c:v>
                </c:pt>
                <c:pt idx="24">
                  <c:v>1.2205831302059297E-4</c:v>
                </c:pt>
                <c:pt idx="25">
                  <c:v>7.9983635658058006E-5</c:v>
                </c:pt>
                <c:pt idx="26">
                  <c:v>5.5169618214659159E-5</c:v>
                </c:pt>
                <c:pt idx="27">
                  <c:v>3.9765443667549046E-5</c:v>
                </c:pt>
                <c:pt idx="28">
                  <c:v>2.9772652882262205E-5</c:v>
                </c:pt>
                <c:pt idx="29">
                  <c:v>2.3039150679389814E-5</c:v>
                </c:pt>
                <c:pt idx="30">
                  <c:v>1.8349586892971786E-5</c:v>
                </c:pt>
                <c:pt idx="31">
                  <c:v>1.4988073984036497E-5</c:v>
                </c:pt>
                <c:pt idx="32">
                  <c:v>1.2516936947150155E-5</c:v>
                </c:pt>
                <c:pt idx="33">
                  <c:v>1.0659596246012301E-5</c:v>
                </c:pt>
                <c:pt idx="34">
                  <c:v>9.2360329692854211E-6</c:v>
                </c:pt>
                <c:pt idx="35">
                  <c:v>8.1259281067421801E-6</c:v>
                </c:pt>
                <c:pt idx="36">
                  <c:v>7.2469177023125442E-6</c:v>
                </c:pt>
                <c:pt idx="37">
                  <c:v>6.5413854381423156E-6</c:v>
                </c:pt>
                <c:pt idx="38">
                  <c:v>5.9682255372654056E-6</c:v>
                </c:pt>
                <c:pt idx="39">
                  <c:v>5.4975801623234272E-6</c:v>
                </c:pt>
                <c:pt idx="40">
                  <c:v>5.1074022786393773E-6</c:v>
                </c:pt>
                <c:pt idx="41">
                  <c:v>4.781164949068862E-6</c:v>
                </c:pt>
                <c:pt idx="42">
                  <c:v>4.5063060363944758E-6</c:v>
                </c:pt>
                <c:pt idx="43">
                  <c:v>4.2731539591015952E-6</c:v>
                </c:pt>
                <c:pt idx="44">
                  <c:v>4.0741738537089266E-6</c:v>
                </c:pt>
                <c:pt idx="45">
                  <c:v>3.9034307455530132E-6</c:v>
                </c:pt>
                <c:pt idx="46">
                  <c:v>3.7562019993638458E-6</c:v>
                </c:pt>
                <c:pt idx="47">
                  <c:v>3.6286939552309718E-6</c:v>
                </c:pt>
                <c:pt idx="48">
                  <c:v>3.5178322650973127E-6</c:v>
                </c:pt>
                <c:pt idx="49">
                  <c:v>3.4211050260880084E-6</c:v>
                </c:pt>
                <c:pt idx="50">
                  <c:v>3.3364441847611189E-6</c:v>
                </c:pt>
                <c:pt idx="51">
                  <c:v>3.2621349914930215E-6</c:v>
                </c:pt>
                <c:pt idx="52">
                  <c:v>3.1967462286264937E-6</c:v>
                </c:pt>
                <c:pt idx="53">
                  <c:v>3.1390759747936635E-6</c:v>
                </c:pt>
                <c:pt idx="54">
                  <c:v>3.0881090960356111E-6</c:v>
                </c:pt>
                <c:pt idx="55">
                  <c:v>3.0429836658612045E-6</c:v>
                </c:pt>
                <c:pt idx="56">
                  <c:v>3.0029642402485002E-6</c:v>
                </c:pt>
                <c:pt idx="57">
                  <c:v>2.9674204366948442E-6</c:v>
                </c:pt>
                <c:pt idx="58">
                  <c:v>2.9358096479640563E-6</c:v>
                </c:pt>
                <c:pt idx="59">
                  <c:v>2.9076630019222322E-6</c:v>
                </c:pt>
                <c:pt idx="60">
                  <c:v>2.8825738871532625E-6</c:v>
                </c:pt>
                <c:pt idx="61">
                  <c:v>2.8601885198192326E-6</c:v>
                </c:pt>
                <c:pt idx="62">
                  <c:v>2.8401981446007234E-6</c:v>
                </c:pt>
                <c:pt idx="63">
                  <c:v>2.8223325516179843E-6</c:v>
                </c:pt>
                <c:pt idx="64">
                  <c:v>2.8063546592811145E-6</c:v>
                </c:pt>
                <c:pt idx="65">
                  <c:v>2.7920559653428012E-6</c:v>
                </c:pt>
                <c:pt idx="66">
                  <c:v>2.7792527089117782E-6</c:v>
                </c:pt>
                <c:pt idx="67">
                  <c:v>2.7677826176933587E-6</c:v>
                </c:pt>
                <c:pt idx="68">
                  <c:v>2.7575021393840211E-6</c:v>
                </c:pt>
                <c:pt idx="69">
                  <c:v>2.7482840755528651E-6</c:v>
                </c:pt>
                <c:pt idx="70">
                  <c:v>2.7400155516930879E-6</c:v>
                </c:pt>
                <c:pt idx="71">
                  <c:v>2.7325962693300534E-6</c:v>
                </c:pt>
                <c:pt idx="72">
                  <c:v>2.7259369958212536E-6</c:v>
                </c:pt>
                <c:pt idx="73">
                  <c:v>2.7199582553079749E-6</c:v>
                </c:pt>
                <c:pt idx="74">
                  <c:v>2.7145891905873167E-6</c:v>
                </c:pt>
                <c:pt idx="75">
                  <c:v>2.7097665707826825E-6</c:v>
                </c:pt>
                <c:pt idx="76">
                  <c:v>2.7054339238470642E-6</c:v>
                </c:pt>
                <c:pt idx="77">
                  <c:v>2.7015407763286589E-6</c:v>
                </c:pt>
                <c:pt idx="78">
                  <c:v>2.6980419856135775E-6</c:v>
                </c:pt>
                <c:pt idx="79">
                  <c:v>2.6948971521546759E-6</c:v>
                </c:pt>
                <c:pt idx="80">
                  <c:v>2.6920701010930549E-6</c:v>
                </c:pt>
                <c:pt idx="81">
                  <c:v>2.6895284242544547E-6</c:v>
                </c:pt>
                <c:pt idx="82">
                  <c:v>2.6872430748163484E-6</c:v>
                </c:pt>
                <c:pt idx="83">
                  <c:v>2.6851880080408696E-6</c:v>
                </c:pt>
                <c:pt idx="84">
                  <c:v>2.6833398623922573E-6</c:v>
                </c:pt>
                <c:pt idx="85">
                  <c:v>2.681677676136266E-6</c:v>
                </c:pt>
                <c:pt idx="86">
                  <c:v>2.6801826351781043E-6</c:v>
                </c:pt>
                <c:pt idx="87">
                  <c:v>2.678837848455296E-6</c:v>
                </c:pt>
                <c:pt idx="88">
                  <c:v>2.6776281476790393E-6</c:v>
                </c:pt>
                <c:pt idx="89">
                  <c:v>2.676539908625752E-6</c:v>
                </c:pt>
                <c:pt idx="90">
                  <c:v>2.6755608915306818E-6</c:v>
                </c:pt>
                <c:pt idx="91">
                  <c:v>2.6746800984369132E-6</c:v>
                </c:pt>
                <c:pt idx="92">
                  <c:v>2.6738876456133805E-6</c:v>
                </c:pt>
                <c:pt idx="93">
                  <c:v>2.673174649380906E-6</c:v>
                </c:pt>
                <c:pt idx="94">
                  <c:v>2.6725331238810144E-6</c:v>
                </c:pt>
                <c:pt idx="95">
                  <c:v>2.6719558894927114E-6</c:v>
                </c:pt>
                <c:pt idx="96">
                  <c:v>2.6714364907511958E-6</c:v>
                </c:pt>
                <c:pt idx="97">
                  <c:v>2.6709691227526429E-6</c:v>
                </c:pt>
                <c:pt idx="98">
                  <c:v>2.6705485651433713E-6</c:v>
                </c:pt>
                <c:pt idx="99">
                  <c:v>2.6701701228920308E-6</c:v>
                </c:pt>
                <c:pt idx="100">
                  <c:v>2.6698295731317944E-6</c:v>
                </c:pt>
                <c:pt idx="101">
                  <c:v>2.6695231174374746E-6</c:v>
                </c:pt>
                <c:pt idx="102">
                  <c:v>2.6692473389713598E-6</c:v>
                </c:pt>
                <c:pt idx="103">
                  <c:v>2.6689991639925174E-6</c:v>
                </c:pt>
                <c:pt idx="104">
                  <c:v>2.6687758272783476E-6</c:v>
                </c:pt>
                <c:pt idx="105">
                  <c:v>2.6685748410551273E-6</c:v>
                </c:pt>
                <c:pt idx="106">
                  <c:v>2.6683939670769097E-6</c:v>
                </c:pt>
                <c:pt idx="107">
                  <c:v>2.6682311915300528E-6</c:v>
                </c:pt>
                <c:pt idx="108">
                  <c:v>2.6680847024744411E-6</c:v>
                </c:pt>
                <c:pt idx="109">
                  <c:v>2.6679528695625613E-6</c:v>
                </c:pt>
                <c:pt idx="110">
                  <c:v>2.6678342258044649E-6</c:v>
                </c:pt>
                <c:pt idx="111">
                  <c:v>2.6677274511706454E-6</c:v>
                </c:pt>
                <c:pt idx="112">
                  <c:v>2.6676313578462941E-6</c:v>
                </c:pt>
                <c:pt idx="113">
                  <c:v>2.667544876969583E-6</c:v>
                </c:pt>
                <c:pt idx="114">
                  <c:v>2.667467046703767E-6</c:v>
                </c:pt>
                <c:pt idx="115">
                  <c:v>2.6673970015082779E-6</c:v>
                </c:pt>
                <c:pt idx="116">
                  <c:v>2.667333962487722E-6</c:v>
                </c:pt>
                <c:pt idx="117">
                  <c:v>2.6672772287100477E-6</c:v>
                </c:pt>
                <c:pt idx="118">
                  <c:v>2.667226169396184E-6</c:v>
                </c:pt>
                <c:pt idx="119">
                  <c:v>2.6671802168933825E-6</c:v>
                </c:pt>
                <c:pt idx="120">
                  <c:v>2.6671388603533845E-6</c:v>
                </c:pt>
                <c:pt idx="121">
                  <c:v>2.6671016400445199E-6</c:v>
                </c:pt>
                <c:pt idx="122">
                  <c:v>2.6670681422340124E-6</c:v>
                </c:pt>
                <c:pt idx="123">
                  <c:v>2.6670379945832017E-6</c:v>
                </c:pt>
                <c:pt idx="124">
                  <c:v>2.6670108620041711E-6</c:v>
                </c:pt>
                <c:pt idx="125">
                  <c:v>2.6669864429314671E-6</c:v>
                </c:pt>
                <c:pt idx="126">
                  <c:v>2.6669644659672538E-6</c:v>
                </c:pt>
                <c:pt idx="127">
                  <c:v>2.6669446868624493E-6</c:v>
                </c:pt>
                <c:pt idx="128">
                  <c:v>2.6669268858001436E-6</c:v>
                </c:pt>
                <c:pt idx="129">
                  <c:v>2.6669108649510023E-6</c:v>
                </c:pt>
                <c:pt idx="130">
                  <c:v>2.6668964462733907E-6</c:v>
                </c:pt>
                <c:pt idx="131">
                  <c:v>2.6668834695336988E-6</c:v>
                </c:pt>
                <c:pt idx="132">
                  <c:v>2.666871790524804E-6</c:v>
                </c:pt>
                <c:pt idx="133">
                  <c:v>2.6668612794628286E-6</c:v>
                </c:pt>
                <c:pt idx="134">
                  <c:v>2.6668518195443352E-6</c:v>
                </c:pt>
                <c:pt idx="135">
                  <c:v>2.6668433056478912E-6</c:v>
                </c:pt>
                <c:pt idx="136">
                  <c:v>2.6668356431655533E-6</c:v>
                </c:pt>
                <c:pt idx="137">
                  <c:v>2.6668287469512632E-6</c:v>
                </c:pt>
                <c:pt idx="138">
                  <c:v>2.6668225403744517E-6</c:v>
                </c:pt>
                <c:pt idx="139">
                  <c:v>2.666816954468321E-6</c:v>
                </c:pt>
                <c:pt idx="140">
                  <c:v>2.6668119271633331E-6</c:v>
                </c:pt>
                <c:pt idx="141">
                  <c:v>2.6668074025973734E-6</c:v>
                </c:pt>
                <c:pt idx="142">
                  <c:v>2.666803330494918E-6</c:v>
                </c:pt>
                <c:pt idx="143">
                  <c:v>2.6667996656083039E-6</c:v>
                </c:pt>
                <c:pt idx="144">
                  <c:v>2.6667963672148839E-6</c:v>
                </c:pt>
                <c:pt idx="145">
                  <c:v>2.6667933986644775E-6</c:v>
                </c:pt>
                <c:pt idx="146">
                  <c:v>2.6667907269720851E-6</c:v>
                </c:pt>
                <c:pt idx="147">
                  <c:v>2.6667883224513409E-6</c:v>
                </c:pt>
                <c:pt idx="148">
                  <c:v>2.6667861583846224E-6</c:v>
                </c:pt>
                <c:pt idx="149">
                  <c:v>2.666784210726156E-6</c:v>
                </c:pt>
                <c:pt idx="150">
                  <c:v>2.6667824578348164E-6</c:v>
                </c:pt>
                <c:pt idx="151">
                  <c:v>2.6667808802336474E-6</c:v>
                </c:pt>
                <c:pt idx="152">
                  <c:v>2.666779460393435E-6</c:v>
                </c:pt>
                <c:pt idx="153">
                  <c:v>2.6667781825379242E-6</c:v>
                </c:pt>
                <c:pt idx="154">
                  <c:v>2.6667770324685157E-6</c:v>
                </c:pt>
                <c:pt idx="155">
                  <c:v>2.6667759974064942E-6</c:v>
                </c:pt>
                <c:pt idx="156">
                  <c:v>2.6667750658510366E-6</c:v>
                </c:pt>
                <c:pt idx="157">
                  <c:v>2.6667742274514171E-6</c:v>
                </c:pt>
                <c:pt idx="158">
                  <c:v>2.6667734728919968E-6</c:v>
                </c:pt>
                <c:pt idx="159">
                  <c:v>2.6667727937887108E-6</c:v>
                </c:pt>
                <c:pt idx="160">
                  <c:v>2.666772182595909E-6</c:v>
                </c:pt>
                <c:pt idx="161">
                  <c:v>2.6667716325225135E-6</c:v>
                </c:pt>
                <c:pt idx="162">
                  <c:v>2.6667711374565595E-6</c:v>
                </c:pt>
                <c:pt idx="163">
                  <c:v>2.6667706918972837E-6</c:v>
                </c:pt>
                <c:pt idx="164">
                  <c:v>2.6667702908940022E-6</c:v>
                </c:pt>
                <c:pt idx="165">
                  <c:v>2.6667699299911032E-6</c:v>
                </c:pt>
                <c:pt idx="166">
                  <c:v>2.6667696051785382E-6</c:v>
                </c:pt>
                <c:pt idx="167">
                  <c:v>2.6667693128472651E-6</c:v>
                </c:pt>
                <c:pt idx="168">
                  <c:v>2.6667690497491484E-6</c:v>
                </c:pt>
                <c:pt idx="169">
                  <c:v>2.6667688129608665E-6</c:v>
                </c:pt>
                <c:pt idx="170">
                  <c:v>2.6667685998514317E-6</c:v>
                </c:pt>
                <c:pt idx="171">
                  <c:v>2.6667684080529559E-6</c:v>
                </c:pt>
                <c:pt idx="172">
                  <c:v>2.66676823543434E-6</c:v>
                </c:pt>
                <c:pt idx="173">
                  <c:v>2.6667680800775957E-6</c:v>
                </c:pt>
                <c:pt idx="174">
                  <c:v>2.6667679402565339E-6</c:v>
                </c:pt>
                <c:pt idx="175">
                  <c:v>2.6667678144175847E-6</c:v>
                </c:pt>
                <c:pt idx="176">
                  <c:v>2.666767701162536E-6</c:v>
                </c:pt>
                <c:pt idx="177">
                  <c:v>2.6667675992329962E-6</c:v>
                </c:pt>
                <c:pt idx="178">
                  <c:v>2.6667675074964143E-6</c:v>
                </c:pt>
                <c:pt idx="179">
                  <c:v>2.666767424933493E-6</c:v>
                </c:pt>
                <c:pt idx="180">
                  <c:v>2.6667673506268662E-6</c:v>
                </c:pt>
                <c:pt idx="181">
                  <c:v>2.6667672837509041E-6</c:v>
                </c:pt>
                <c:pt idx="182">
                  <c:v>2.6667672235625398E-6</c:v>
                </c:pt>
                <c:pt idx="183">
                  <c:v>2.666767169393013E-6</c:v>
                </c:pt>
                <c:pt idx="184">
                  <c:v>2.6667671206404397E-6</c:v>
                </c:pt>
                <c:pt idx="185">
                  <c:v>2.6667670767631246E-6</c:v>
                </c:pt>
                <c:pt idx="186">
                  <c:v>2.6667670372735419E-6</c:v>
                </c:pt>
                <c:pt idx="187">
                  <c:v>2.6667670017329178E-6</c:v>
                </c:pt>
                <c:pt idx="188">
                  <c:v>2.6667669697463567E-6</c:v>
                </c:pt>
                <c:pt idx="189">
                  <c:v>2.666766940958452E-6</c:v>
                </c:pt>
                <c:pt idx="190">
                  <c:v>2.666766915049338E-6</c:v>
                </c:pt>
                <c:pt idx="191">
                  <c:v>2.6667668917311354E-6</c:v>
                </c:pt>
                <c:pt idx="192">
                  <c:v>2.6667668707447536E-6</c:v>
                </c:pt>
                <c:pt idx="193">
                  <c:v>2.6667668518570099E-6</c:v>
                </c:pt>
                <c:pt idx="194">
                  <c:v>2.6667668348580408E-6</c:v>
                </c:pt>
                <c:pt idx="195">
                  <c:v>2.6667668195589685E-6</c:v>
                </c:pt>
                <c:pt idx="196">
                  <c:v>2.6667668057898038E-6</c:v>
                </c:pt>
                <c:pt idx="197">
                  <c:v>2.6667667933975555E-6</c:v>
                </c:pt>
                <c:pt idx="198">
                  <c:v>2.6667667822445321E-6</c:v>
                </c:pt>
                <c:pt idx="199">
                  <c:v>2.6667667722068109E-6</c:v>
                </c:pt>
                <c:pt idx="200">
                  <c:v>2.6667667631728619E-6</c:v>
                </c:pt>
                <c:pt idx="201">
                  <c:v>2.6667667550423078E-6</c:v>
                </c:pt>
                <c:pt idx="202">
                  <c:v>2.6667667477248093E-6</c:v>
                </c:pt>
                <c:pt idx="203">
                  <c:v>2.6667667411390608E-6</c:v>
                </c:pt>
                <c:pt idx="204">
                  <c:v>2.6667667352118872E-6</c:v>
                </c:pt>
                <c:pt idx="205">
                  <c:v>2.6667667298774308E-6</c:v>
                </c:pt>
                <c:pt idx="206">
                  <c:v>2.6667667250764201E-6</c:v>
                </c:pt>
                <c:pt idx="207">
                  <c:v>2.6667667207555102E-6</c:v>
                </c:pt>
                <c:pt idx="208">
                  <c:v>2.6667667168666913E-6</c:v>
                </c:pt>
                <c:pt idx="209">
                  <c:v>2.6667667133667546E-6</c:v>
                </c:pt>
                <c:pt idx="210">
                  <c:v>2.6667667102168114E-6</c:v>
                </c:pt>
                <c:pt idx="211">
                  <c:v>2.6667667073818624E-6</c:v>
                </c:pt>
                <c:pt idx="212">
                  <c:v>2.6667667048304086E-6</c:v>
                </c:pt>
                <c:pt idx="213">
                  <c:v>2.6667667025341002E-6</c:v>
                </c:pt>
                <c:pt idx="214">
                  <c:v>2.6667667004674224E-6</c:v>
                </c:pt>
                <c:pt idx="215">
                  <c:v>2.6667666986074126E-6</c:v>
                </c:pt>
                <c:pt idx="216">
                  <c:v>2.6667666969334035E-6</c:v>
                </c:pt>
                <c:pt idx="217">
                  <c:v>2.6667666954267954E-6</c:v>
                </c:pt>
                <c:pt idx="218">
                  <c:v>2.6667666940708481E-6</c:v>
                </c:pt>
                <c:pt idx="219">
                  <c:v>2.6667666928504955E-6</c:v>
                </c:pt>
                <c:pt idx="220">
                  <c:v>2.6667666917521784E-6</c:v>
                </c:pt>
                <c:pt idx="221">
                  <c:v>2.6667666907636931E-6</c:v>
                </c:pt>
                <c:pt idx="222">
                  <c:v>2.6667666898740561E-6</c:v>
                </c:pt>
                <c:pt idx="223">
                  <c:v>2.6667666890733829E-6</c:v>
                </c:pt>
                <c:pt idx="224">
                  <c:v>2.6667666883527768E-6</c:v>
                </c:pt>
                <c:pt idx="225">
                  <c:v>2.6667666877042317E-6</c:v>
                </c:pt>
                <c:pt idx="226">
                  <c:v>2.6667666871205408E-6</c:v>
                </c:pt>
                <c:pt idx="227">
                  <c:v>2.666766686595219E-6</c:v>
                </c:pt>
                <c:pt idx="228">
                  <c:v>2.6667666861224294E-6</c:v>
                </c:pt>
                <c:pt idx="229">
                  <c:v>2.6667666856969186E-6</c:v>
                </c:pt>
                <c:pt idx="230">
                  <c:v>2.6667666853139589E-6</c:v>
                </c:pt>
                <c:pt idx="231">
                  <c:v>2.6667666849692953E-6</c:v>
                </c:pt>
                <c:pt idx="232">
                  <c:v>2.6667666846590978E-6</c:v>
                </c:pt>
                <c:pt idx="233">
                  <c:v>2.6667666843799204E-6</c:v>
                </c:pt>
                <c:pt idx="234">
                  <c:v>2.6667666841286608E-6</c:v>
                </c:pt>
                <c:pt idx="235">
                  <c:v>2.6667666839025271E-6</c:v>
                </c:pt>
                <c:pt idx="236">
                  <c:v>2.6667666836990067E-6</c:v>
                </c:pt>
                <c:pt idx="237">
                  <c:v>2.6667666835158384E-6</c:v>
                </c:pt>
                <c:pt idx="238">
                  <c:v>2.6667666833509867E-6</c:v>
                </c:pt>
                <c:pt idx="239">
                  <c:v>2.6667666832026204E-6</c:v>
                </c:pt>
                <c:pt idx="240">
                  <c:v>2.6667666830690908E-6</c:v>
                </c:pt>
                <c:pt idx="241">
                  <c:v>2.6667666829489142E-6</c:v>
                </c:pt>
                <c:pt idx="242">
                  <c:v>2.6667666828407552E-6</c:v>
                </c:pt>
                <c:pt idx="243">
                  <c:v>2.6667666827434121E-6</c:v>
                </c:pt>
                <c:pt idx="244">
                  <c:v>2.6667666826558031E-6</c:v>
                </c:pt>
                <c:pt idx="245">
                  <c:v>2.6667666825769549E-6</c:v>
                </c:pt>
                <c:pt idx="246">
                  <c:v>2.6667666825059917E-6</c:v>
                </c:pt>
                <c:pt idx="247">
                  <c:v>2.666766682442125E-6</c:v>
                </c:pt>
                <c:pt idx="248">
                  <c:v>2.6667666823846449E-6</c:v>
                </c:pt>
                <c:pt idx="249">
                  <c:v>2.6667666823329128E-6</c:v>
                </c:pt>
                <c:pt idx="250">
                  <c:v>2.666766682286354E-6</c:v>
                </c:pt>
                <c:pt idx="251">
                  <c:v>2.6667666822444508E-6</c:v>
                </c:pt>
                <c:pt idx="252">
                  <c:v>2.666766682206738E-6</c:v>
                </c:pt>
                <c:pt idx="253">
                  <c:v>2.6667666821727965E-6</c:v>
                </c:pt>
                <c:pt idx="254">
                  <c:v>2.6667666821422491E-6</c:v>
                </c:pt>
                <c:pt idx="255">
                  <c:v>2.6667666821147565E-6</c:v>
                </c:pt>
                <c:pt idx="256">
                  <c:v>2.666766682090013E-6</c:v>
                </c:pt>
                <c:pt idx="257">
                  <c:v>2.6667666820677441E-6</c:v>
                </c:pt>
                <c:pt idx="258">
                  <c:v>2.666766682047702E-6</c:v>
                </c:pt>
                <c:pt idx="259">
                  <c:v>2.666766682029664E-6</c:v>
                </c:pt>
                <c:pt idx="260">
                  <c:v>2.6667666820134298E-6</c:v>
                </c:pt>
                <c:pt idx="261">
                  <c:v>2.6667666819988189E-6</c:v>
                </c:pt>
                <c:pt idx="262">
                  <c:v>2.6667666819856691E-6</c:v>
                </c:pt>
                <c:pt idx="263">
                  <c:v>2.6667666819738344E-6</c:v>
                </c:pt>
                <c:pt idx="264">
                  <c:v>2.6667666819631834E-6</c:v>
                </c:pt>
                <c:pt idx="265">
                  <c:v>2.6667666819535975E-6</c:v>
                </c:pt>
                <c:pt idx="266">
                  <c:v>2.66676668194497E-6</c:v>
                </c:pt>
                <c:pt idx="267">
                  <c:v>2.6667666819372053E-6</c:v>
                </c:pt>
                <c:pt idx="268">
                  <c:v>2.6667666819302169E-6</c:v>
                </c:pt>
                <c:pt idx="269">
                  <c:v>2.6667666819239276E-6</c:v>
                </c:pt>
                <c:pt idx="270">
                  <c:v>2.6667666819182673E-6</c:v>
                </c:pt>
                <c:pt idx="271">
                  <c:v>2.6667666819131729E-6</c:v>
                </c:pt>
                <c:pt idx="272">
                  <c:v>2.6667666819085879E-6</c:v>
                </c:pt>
                <c:pt idx="273">
                  <c:v>2.6667666819044615E-6</c:v>
                </c:pt>
                <c:pt idx="274">
                  <c:v>2.6667666819007477E-6</c:v>
                </c:pt>
                <c:pt idx="275">
                  <c:v>2.6667666818974053E-6</c:v>
                </c:pt>
                <c:pt idx="276">
                  <c:v>2.6667666818943971E-6</c:v>
                </c:pt>
                <c:pt idx="277">
                  <c:v>2.6667666818916896E-6</c:v>
                </c:pt>
                <c:pt idx="278">
                  <c:v>2.6667666818892531E-6</c:v>
                </c:pt>
                <c:pt idx="279">
                  <c:v>2.6667666818870601E-6</c:v>
                </c:pt>
                <c:pt idx="280">
                  <c:v>2.6667666818850865E-6</c:v>
                </c:pt>
                <c:pt idx="281">
                  <c:v>2.6667666818833103E-6</c:v>
                </c:pt>
                <c:pt idx="282">
                  <c:v>2.6667666818817115E-6</c:v>
                </c:pt>
                <c:pt idx="283">
                  <c:v>2.6667666818802728E-6</c:v>
                </c:pt>
                <c:pt idx="284">
                  <c:v>2.6667666818789777E-6</c:v>
                </c:pt>
                <c:pt idx="285">
                  <c:v>2.6667666818778122E-6</c:v>
                </c:pt>
                <c:pt idx="286">
                  <c:v>2.6667666818767631E-6</c:v>
                </c:pt>
                <c:pt idx="287">
                  <c:v>2.6667666818758191E-6</c:v>
                </c:pt>
                <c:pt idx="288">
                  <c:v>2.6667666818749696E-6</c:v>
                </c:pt>
                <c:pt idx="289">
                  <c:v>2.6667666818742051E-6</c:v>
                </c:pt>
                <c:pt idx="290">
                  <c:v>2.6667666818735169E-6</c:v>
                </c:pt>
                <c:pt idx="291">
                  <c:v>2.6667666818728977E-6</c:v>
                </c:pt>
                <c:pt idx="292">
                  <c:v>2.6667666818723404E-6</c:v>
                </c:pt>
                <c:pt idx="293">
                  <c:v>2.6667666818718385E-6</c:v>
                </c:pt>
                <c:pt idx="294">
                  <c:v>2.666766681871387E-6</c:v>
                </c:pt>
                <c:pt idx="295">
                  <c:v>2.6667666818709804E-6</c:v>
                </c:pt>
                <c:pt idx="296">
                  <c:v>2.6667666818706145E-6</c:v>
                </c:pt>
                <c:pt idx="297">
                  <c:v>2.6667666818702855E-6</c:v>
                </c:pt>
                <c:pt idx="298">
                  <c:v>2.6667666818699894E-6</c:v>
                </c:pt>
                <c:pt idx="299">
                  <c:v>2.6667666818697226E-6</c:v>
                </c:pt>
                <c:pt idx="300">
                  <c:v>2.6667666818694825E-6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Epidemic!$C$1</c:f>
              <c:strCache>
                <c:ptCount val="1"/>
                <c:pt idx="0">
                  <c:v>infected</c:v>
                </c:pt>
              </c:strCache>
            </c:strRef>
          </c:tx>
          <c:marker>
            <c:symbol val="none"/>
          </c:marker>
          <c:xVal>
            <c:numRef>
              <c:f>Epidemic!$A$2:$A$302</c:f>
              <c:numCache>
                <c:formatCode>General</c:formatCode>
                <c:ptCount val="3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</c:numCache>
            </c:numRef>
          </c:xVal>
          <c:yVal>
            <c:numRef>
              <c:f>Epidemic!$C$2:$C$302</c:f>
              <c:numCache>
                <c:formatCode>0.00</c:formatCode>
                <c:ptCount val="301"/>
                <c:pt idx="0" formatCode="General">
                  <c:v>5</c:v>
                </c:pt>
                <c:pt idx="1">
                  <c:v>10.748750000000001</c:v>
                </c:pt>
                <c:pt idx="2">
                  <c:v>23.105446156210942</c:v>
                </c:pt>
                <c:pt idx="3">
                  <c:v>49.659564809294181</c:v>
                </c:pt>
                <c:pt idx="4">
                  <c:v>106.6953813787748</c:v>
                </c:pt>
                <c:pt idx="5">
                  <c:v>229.07352540779573</c:v>
                </c:pt>
                <c:pt idx="6">
                  <c:v>491.05578531894434</c:v>
                </c:pt>
                <c:pt idx="7">
                  <c:v>1049.15929570866</c:v>
                </c:pt>
                <c:pt idx="8">
                  <c:v>2225.6421205504607</c:v>
                </c:pt>
                <c:pt idx="9">
                  <c:v>4650.0846103606864</c:v>
                </c:pt>
                <c:pt idx="10">
                  <c:v>9407.8072173072724</c:v>
                </c:pt>
                <c:pt idx="11">
                  <c:v>17805.020806201377</c:v>
                </c:pt>
                <c:pt idx="12">
                  <c:v>29540.833497907406</c:v>
                </c:pt>
                <c:pt idx="13">
                  <c:v>39029.985269815654</c:v>
                </c:pt>
                <c:pt idx="14">
                  <c:v>39425.77481686134</c:v>
                </c:pt>
                <c:pt idx="15">
                  <c:v>35588.50166366413</c:v>
                </c:pt>
                <c:pt idx="16">
                  <c:v>32031.016073940998</c:v>
                </c:pt>
                <c:pt idx="17">
                  <c:v>28828.049918438195</c:v>
                </c:pt>
                <c:pt idx="18">
                  <c:v>25945.269213522242</c:v>
                </c:pt>
                <c:pt idx="19">
                  <c:v>23350.748397153511</c:v>
                </c:pt>
                <c:pt idx="20">
                  <c:v>21015.675488026402</c:v>
                </c:pt>
                <c:pt idx="21">
                  <c:v>18914.108662437939</c:v>
                </c:pt>
                <c:pt idx="22">
                  <c:v>17022.698105113141</c:v>
                </c:pt>
                <c:pt idx="23">
                  <c:v>15320.428441163058</c:v>
                </c:pt>
                <c:pt idx="24">
                  <c:v>13788.38567281734</c:v>
                </c:pt>
                <c:pt idx="25">
                  <c:v>12409.547147610283</c:v>
                </c:pt>
                <c:pt idx="26">
                  <c:v>11168.592457663271</c:v>
                </c:pt>
                <c:pt idx="27">
                  <c:v>10051.73322730112</c:v>
                </c:pt>
                <c:pt idx="28">
                  <c:v>9046.5599145637989</c:v>
                </c:pt>
                <c:pt idx="29">
                  <c:v>8141.9039298409207</c:v>
                </c:pt>
                <c:pt idx="30">
                  <c:v>7327.7135415463927</c:v>
                </c:pt>
                <c:pt idx="31">
                  <c:v>6594.942190753266</c:v>
                </c:pt>
                <c:pt idx="32">
                  <c:v>5935.4479741490759</c:v>
                </c:pt>
                <c:pt idx="33">
                  <c:v>5341.9031785915085</c:v>
                </c:pt>
                <c:pt idx="34">
                  <c:v>4807.7128621559204</c:v>
                </c:pt>
                <c:pt idx="35">
                  <c:v>4326.9415770504329</c:v>
                </c:pt>
                <c:pt idx="36">
                  <c:v>3894.2474202244002</c:v>
                </c:pt>
                <c:pt idx="37">
                  <c:v>3504.8226789074924</c:v>
                </c:pt>
                <c:pt idx="38">
                  <c:v>3154.3404115899029</c:v>
                </c:pt>
                <c:pt idx="39">
                  <c:v>2838.9063709015581</c:v>
                </c:pt>
                <c:pt idx="40">
                  <c:v>2555.01573420158</c:v>
                </c:pt>
                <c:pt idx="41">
                  <c:v>2299.5141611076592</c:v>
                </c:pt>
                <c:pt idx="42">
                  <c:v>2069.5627452717522</c:v>
                </c:pt>
                <c:pt idx="43">
                  <c:v>1862.606470977729</c:v>
                </c:pt>
                <c:pt idx="44">
                  <c:v>1676.3458240789362</c:v>
                </c:pt>
                <c:pt idx="45">
                  <c:v>1508.7112418417857</c:v>
                </c:pt>
                <c:pt idx="46">
                  <c:v>1357.8401178048359</c:v>
                </c:pt>
                <c:pt idx="47">
                  <c:v>1222.0561061518604</c:v>
                </c:pt>
                <c:pt idx="48">
                  <c:v>1099.850495647536</c:v>
                </c:pt>
                <c:pt idx="49">
                  <c:v>989.86544617950972</c:v>
                </c:pt>
                <c:pt idx="50">
                  <c:v>890.87890164621956</c:v>
                </c:pt>
                <c:pt idx="51">
                  <c:v>801.79101155590683</c:v>
                </c:pt>
                <c:pt idx="52">
                  <c:v>721.61191046570491</c:v>
                </c:pt>
                <c:pt idx="53">
                  <c:v>649.45071947680469</c:v>
                </c:pt>
                <c:pt idx="54">
                  <c:v>584.50564758009114</c:v>
                </c:pt>
                <c:pt idx="55">
                  <c:v>526.05508286720749</c:v>
                </c:pt>
                <c:pt idx="56">
                  <c:v>473.44957462050616</c:v>
                </c:pt>
                <c:pt idx="57">
                  <c:v>426.10461719399933</c:v>
                </c:pt>
                <c:pt idx="58">
                  <c:v>383.49415550621018</c:v>
                </c:pt>
                <c:pt idx="59">
                  <c:v>345.1447399837358</c:v>
                </c:pt>
                <c:pt idx="60">
                  <c:v>310.63026601045135</c:v>
                </c:pt>
                <c:pt idx="61">
                  <c:v>279.56723943179156</c:v>
                </c:pt>
                <c:pt idx="62">
                  <c:v>251.61051550860279</c:v>
                </c:pt>
                <c:pt idx="63">
                  <c:v>226.4494639756081</c:v>
                </c:pt>
                <c:pt idx="64">
                  <c:v>203.80451759402519</c:v>
                </c:pt>
                <c:pt idx="65">
                  <c:v>183.42406584892137</c:v>
                </c:pt>
                <c:pt idx="66">
                  <c:v>165.08165927683248</c:v>
                </c:pt>
                <c:pt idx="67">
                  <c:v>148.57349336061932</c:v>
                </c:pt>
                <c:pt idx="68">
                  <c:v>133.71614403483787</c:v>
                </c:pt>
                <c:pt idx="69">
                  <c:v>120.34452964057215</c:v>
                </c:pt>
                <c:pt idx="70">
                  <c:v>108.31007668478345</c:v>
                </c:pt>
                <c:pt idx="71">
                  <c:v>97.479069023724392</c:v>
                </c:pt>
                <c:pt idx="72">
                  <c:v>87.731162128011221</c:v>
                </c:pt>
                <c:pt idx="73">
                  <c:v>78.958045921188841</c:v>
                </c:pt>
                <c:pt idx="74">
                  <c:v>71.062241334439022</c:v>
                </c:pt>
                <c:pt idx="75">
                  <c:v>63.956017205817737</c:v>
                </c:pt>
                <c:pt idx="76">
                  <c:v>57.560415489568612</c:v>
                </c:pt>
                <c:pt idx="77">
                  <c:v>51.804373944504896</c:v>
                </c:pt>
                <c:pt idx="78">
                  <c:v>46.623936553553193</c:v>
                </c:pt>
                <c:pt idx="79">
                  <c:v>41.96154290134271</c:v>
                </c:pt>
                <c:pt idx="80">
                  <c:v>37.765388614035487</c:v>
                </c:pt>
                <c:pt idx="81">
                  <c:v>33.988849755173618</c:v>
                </c:pt>
                <c:pt idx="82">
                  <c:v>30.589964781941607</c:v>
                </c:pt>
                <c:pt idx="83">
                  <c:v>27.530968305802514</c:v>
                </c:pt>
                <c:pt idx="84">
                  <c:v>24.777871477070406</c:v>
                </c:pt>
                <c:pt idx="85">
                  <c:v>22.300084331025552</c:v>
                </c:pt>
                <c:pt idx="86">
                  <c:v>20.070075899418036</c:v>
                </c:pt>
                <c:pt idx="87">
                  <c:v>18.06306831082102</c:v>
                </c:pt>
                <c:pt idx="88">
                  <c:v>16.256761480948619</c:v>
                </c:pt>
                <c:pt idx="89">
                  <c:v>14.631085333941996</c:v>
                </c:pt>
                <c:pt idx="90">
                  <c:v>13.167976801526814</c:v>
                </c:pt>
                <c:pt idx="91">
                  <c:v>11.851179122254926</c:v>
                </c:pt>
                <c:pt idx="92">
                  <c:v>10.666061210821887</c:v>
                </c:pt>
                <c:pt idx="93">
                  <c:v>9.599455090452695</c:v>
                </c:pt>
                <c:pt idx="94">
                  <c:v>8.6395095820489516</c:v>
                </c:pt>
                <c:pt idx="95">
                  <c:v>7.7755586244212909</c:v>
                </c:pt>
                <c:pt idx="96">
                  <c:v>6.9980027624985599</c:v>
                </c:pt>
                <c:pt idx="97">
                  <c:v>6.2982024867160717</c:v>
                </c:pt>
                <c:pt idx="98">
                  <c:v>5.6683822384650222</c:v>
                </c:pt>
                <c:pt idx="99">
                  <c:v>5.1015440149969624</c:v>
                </c:pt>
                <c:pt idx="100">
                  <c:v>4.5913896138378156</c:v>
                </c:pt>
                <c:pt idx="101">
                  <c:v>4.1322506527604901</c:v>
                </c:pt>
                <c:pt idx="102">
                  <c:v>3.7190255877602194</c:v>
                </c:pt>
                <c:pt idx="103">
                  <c:v>3.3471230292323724</c:v>
                </c:pt>
                <c:pt idx="104">
                  <c:v>3.012410726532472</c:v>
                </c:pt>
                <c:pt idx="105">
                  <c:v>2.7111696540802108</c:v>
                </c:pt>
                <c:pt idx="106">
                  <c:v>2.4400526888530636</c:v>
                </c:pt>
                <c:pt idx="107">
                  <c:v>2.1960474201305327</c:v>
                </c:pt>
                <c:pt idx="108">
                  <c:v>1.9764426782639686</c:v>
                </c:pt>
                <c:pt idx="109">
                  <c:v>1.7787984105694046</c:v>
                </c:pt>
                <c:pt idx="110">
                  <c:v>1.6009185696311079</c:v>
                </c:pt>
                <c:pt idx="111">
                  <c:v>1.4408267127747718</c:v>
                </c:pt>
                <c:pt idx="112">
                  <c:v>1.296744041593388</c:v>
                </c:pt>
                <c:pt idx="113">
                  <c:v>1.1670696375205301</c:v>
                </c:pt>
                <c:pt idx="114">
                  <c:v>1.0503626738463072</c:v>
                </c:pt>
                <c:pt idx="115">
                  <c:v>0.94532640653172173</c:v>
                </c:pt>
                <c:pt idx="116">
                  <c:v>0.85079376594158851</c:v>
                </c:pt>
                <c:pt idx="117">
                  <c:v>0.76571438940416348</c:v>
                </c:pt>
                <c:pt idx="118">
                  <c:v>0.68914295051480645</c:v>
                </c:pt>
                <c:pt idx="119">
                  <c:v>0.6202286555092783</c:v>
                </c:pt>
                <c:pt idx="120">
                  <c:v>0.55820578999970705</c:v>
                </c:pt>
                <c:pt idx="121">
                  <c:v>0.50238521103695666</c:v>
                </c:pt>
                <c:pt idx="122">
                  <c:v>0.45214668996675883</c:v>
                </c:pt>
                <c:pt idx="123">
                  <c:v>0.40693202100023057</c:v>
                </c:pt>
                <c:pt idx="124">
                  <c:v>0.36623881892734012</c:v>
                </c:pt>
                <c:pt idx="125">
                  <c:v>0.32961493705902517</c:v>
                </c:pt>
                <c:pt idx="126">
                  <c:v>0.29665344337509963</c:v>
                </c:pt>
                <c:pt idx="127">
                  <c:v>0.26698809905736876</c:v>
                </c:pt>
                <c:pt idx="128">
                  <c:v>0.24028928916943293</c:v>
                </c:pt>
                <c:pt idx="129">
                  <c:v>0.21626036026851048</c:v>
                </c:pt>
                <c:pt idx="130">
                  <c:v>0.1946343242560781</c:v>
                </c:pt>
                <c:pt idx="131">
                  <c:v>0.17517089184344703</c:v>
                </c:pt>
                <c:pt idx="132">
                  <c:v>0.15765380267078133</c:v>
                </c:pt>
                <c:pt idx="133">
                  <c:v>0.14188842241421426</c:v>
                </c:pt>
                <c:pt idx="134">
                  <c:v>0.12769958018225275</c:v>
                </c:pt>
                <c:pt idx="135">
                  <c:v>0.11492962217254137</c:v>
                </c:pt>
                <c:pt idx="136">
                  <c:v>0.10343665996294971</c:v>
                </c:pt>
                <c:pt idx="137">
                  <c:v>9.3092993973550947E-2</c:v>
                </c:pt>
                <c:pt idx="138">
                  <c:v>8.3783694582402424E-2</c:v>
                </c:pt>
                <c:pt idx="139">
                  <c:v>7.5405325129748083E-2</c:v>
                </c:pt>
                <c:pt idx="140">
                  <c:v>6.7864792621800576E-2</c:v>
                </c:pt>
                <c:pt idx="141">
                  <c:v>6.1078313364145084E-2</c:v>
                </c:pt>
                <c:pt idx="142">
                  <c:v>5.497048203180268E-2</c:v>
                </c:pt>
                <c:pt idx="143">
                  <c:v>4.9473433832287299E-2</c:v>
                </c:pt>
                <c:pt idx="144">
                  <c:v>4.4526090452356962E-2</c:v>
                </c:pt>
                <c:pt idx="145">
                  <c:v>4.0073481410089817E-2</c:v>
                </c:pt>
                <c:pt idx="146">
                  <c:v>3.606613327175253E-2</c:v>
                </c:pt>
                <c:pt idx="147">
                  <c:v>3.2459519946981798E-2</c:v>
                </c:pt>
                <c:pt idx="148">
                  <c:v>2.9213567954447683E-2</c:v>
                </c:pt>
                <c:pt idx="149">
                  <c:v>2.6292211160950575E-2</c:v>
                </c:pt>
                <c:pt idx="150">
                  <c:v>2.366299004660841E-2</c:v>
                </c:pt>
                <c:pt idx="151">
                  <c:v>2.1296691043525169E-2</c:v>
                </c:pt>
                <c:pt idx="152">
                  <c:v>1.9167021940592492E-2</c:v>
                </c:pt>
                <c:pt idx="153">
                  <c:v>1.7250319747811098E-2</c:v>
                </c:pt>
                <c:pt idx="154">
                  <c:v>1.5525287774180057E-2</c:v>
                </c:pt>
                <c:pt idx="155">
                  <c:v>1.3972758997797114E-2</c:v>
                </c:pt>
                <c:pt idx="156">
                  <c:v>1.2575483098948959E-2</c:v>
                </c:pt>
                <c:pt idx="157">
                  <c:v>1.1317934789892462E-2</c:v>
                </c:pt>
                <c:pt idx="158">
                  <c:v>1.0186141311657775E-2</c:v>
                </c:pt>
                <c:pt idx="159">
                  <c:v>9.1675271811711007E-3</c:v>
                </c:pt>
                <c:pt idx="160">
                  <c:v>8.2507744636651833E-3</c:v>
                </c:pt>
                <c:pt idx="161">
                  <c:v>7.4256970178487383E-3</c:v>
                </c:pt>
                <c:pt idx="162">
                  <c:v>6.6831273165589306E-3</c:v>
                </c:pt>
                <c:pt idx="163">
                  <c:v>6.0148145853485971E-3</c:v>
                </c:pt>
                <c:pt idx="164">
                  <c:v>5.4133331272147407E-3</c:v>
                </c:pt>
                <c:pt idx="165">
                  <c:v>4.8719998148541695E-3</c:v>
                </c:pt>
                <c:pt idx="166">
                  <c:v>4.3847998336935647E-3</c:v>
                </c:pt>
                <c:pt idx="167">
                  <c:v>3.9463198506165392E-3</c:v>
                </c:pt>
                <c:pt idx="168">
                  <c:v>3.5516878658179833E-3</c:v>
                </c:pt>
                <c:pt idx="169">
                  <c:v>3.196519079472973E-3</c:v>
                </c:pt>
                <c:pt idx="170">
                  <c:v>2.8768671717387851E-3</c:v>
                </c:pt>
                <c:pt idx="171">
                  <c:v>2.5891804547567049E-3</c:v>
                </c:pt>
                <c:pt idx="172">
                  <c:v>2.3302624094536529E-3</c:v>
                </c:pt>
                <c:pt idx="173">
                  <c:v>2.0972361686636444E-3</c:v>
                </c:pt>
                <c:pt idx="174">
                  <c:v>1.8875125519371011E-3</c:v>
                </c:pt>
                <c:pt idx="175">
                  <c:v>1.69876129686923E-3</c:v>
                </c:pt>
                <c:pt idx="176">
                  <c:v>1.528885167295562E-3</c:v>
                </c:pt>
                <c:pt idx="177">
                  <c:v>1.3759966506679353E-3</c:v>
                </c:pt>
                <c:pt idx="178">
                  <c:v>1.2383969856928783E-3</c:v>
                </c:pt>
                <c:pt idx="179">
                  <c:v>1.1145572872061534E-3</c:v>
                </c:pt>
                <c:pt idx="180">
                  <c:v>1.0031015585598446E-3</c:v>
                </c:pt>
                <c:pt idx="181">
                  <c:v>9.0279140277073604E-4</c:v>
                </c:pt>
                <c:pt idx="182">
                  <c:v>8.1251226255385077E-4</c:v>
                </c:pt>
                <c:pt idx="183">
                  <c:v>7.3126103635263518E-4</c:v>
                </c:pt>
                <c:pt idx="184">
                  <c:v>6.5813493276612421E-4</c:v>
                </c:pt>
                <c:pt idx="185">
                  <c:v>5.9232143953338911E-4</c:v>
                </c:pt>
                <c:pt idx="186">
                  <c:v>5.3308929561953974E-4</c:v>
                </c:pt>
                <c:pt idx="187">
                  <c:v>4.7978036609312637E-4</c:v>
                </c:pt>
                <c:pt idx="188">
                  <c:v>4.3180232951580029E-4</c:v>
                </c:pt>
                <c:pt idx="189">
                  <c:v>3.8862209659300815E-4</c:v>
                </c:pt>
                <c:pt idx="190">
                  <c:v>3.4975988695961643E-4</c:v>
                </c:pt>
                <c:pt idx="191">
                  <c:v>3.1478389828697297E-4</c:v>
                </c:pt>
                <c:pt idx="192">
                  <c:v>2.8330550847926203E-4</c:v>
                </c:pt>
                <c:pt idx="193">
                  <c:v>2.5497495765022359E-4</c:v>
                </c:pt>
                <c:pt idx="194">
                  <c:v>2.294774619022002E-4</c:v>
                </c:pt>
                <c:pt idx="195">
                  <c:v>2.0652971572727926E-4</c:v>
                </c:pt>
                <c:pt idx="196">
                  <c:v>1.8587674416832049E-4</c:v>
                </c:pt>
                <c:pt idx="197">
                  <c:v>1.672890697638807E-4</c:v>
                </c:pt>
                <c:pt idx="198">
                  <c:v>1.5056016279864565E-4</c:v>
                </c:pt>
                <c:pt idx="199">
                  <c:v>1.355041465288188E-4</c:v>
                </c:pt>
                <c:pt idx="200">
                  <c:v>1.2195373188497087E-4</c:v>
                </c:pt>
                <c:pt idx="201">
                  <c:v>1.0975835870460434E-4</c:v>
                </c:pt>
                <c:pt idx="202">
                  <c:v>9.87825228414614E-5</c:v>
                </c:pt>
                <c:pt idx="203">
                  <c:v>8.890427056390101E-5</c:v>
                </c:pt>
                <c:pt idx="204">
                  <c:v>8.0013843513438088E-5</c:v>
                </c:pt>
                <c:pt idx="205">
                  <c:v>7.201245916742873E-5</c:v>
                </c:pt>
                <c:pt idx="206">
                  <c:v>6.4811213255486864E-5</c:v>
                </c:pt>
                <c:pt idx="207">
                  <c:v>5.8330091934259087E-5</c:v>
                </c:pt>
                <c:pt idx="208">
                  <c:v>5.2497082744721999E-5</c:v>
                </c:pt>
                <c:pt idx="209">
                  <c:v>4.7247374473749735E-5</c:v>
                </c:pt>
                <c:pt idx="210">
                  <c:v>4.2522637029524702E-5</c:v>
                </c:pt>
                <c:pt idx="211">
                  <c:v>3.8270373329407181E-5</c:v>
                </c:pt>
                <c:pt idx="212">
                  <c:v>3.4443335999017917E-5</c:v>
                </c:pt>
                <c:pt idx="213">
                  <c:v>3.0999002401412435E-5</c:v>
                </c:pt>
                <c:pt idx="214">
                  <c:v>2.789910216333787E-5</c:v>
                </c:pt>
                <c:pt idx="215">
                  <c:v>2.5109191948864094E-5</c:v>
                </c:pt>
                <c:pt idx="216">
                  <c:v>2.2598272755651692E-5</c:v>
                </c:pt>
                <c:pt idx="217">
                  <c:v>2.033844548159313E-5</c:v>
                </c:pt>
                <c:pt idx="218">
                  <c:v>1.8304600934789763E-5</c:v>
                </c:pt>
                <c:pt idx="219">
                  <c:v>1.6474140842531138E-5</c:v>
                </c:pt>
                <c:pt idx="220">
                  <c:v>1.4826726759376341E-5</c:v>
                </c:pt>
                <c:pt idx="221">
                  <c:v>1.3344054084427193E-5</c:v>
                </c:pt>
                <c:pt idx="222">
                  <c:v>1.200964867687411E-5</c:v>
                </c:pt>
                <c:pt idx="223">
                  <c:v>1.0808683809987372E-5</c:v>
                </c:pt>
                <c:pt idx="224">
                  <c:v>9.7278154297092412E-6</c:v>
                </c:pt>
                <c:pt idx="225">
                  <c:v>8.7550338873868626E-6</c:v>
                </c:pt>
                <c:pt idx="226">
                  <c:v>7.879530499231868E-6</c:v>
                </c:pt>
                <c:pt idx="227">
                  <c:v>7.0915774498340029E-6</c:v>
                </c:pt>
                <c:pt idx="228">
                  <c:v>6.382419705323392E-6</c:v>
                </c:pt>
                <c:pt idx="229">
                  <c:v>5.7441777352165637E-6</c:v>
                </c:pt>
                <c:pt idx="230">
                  <c:v>5.1697599620778672E-6</c:v>
                </c:pt>
                <c:pt idx="231">
                  <c:v>4.6527839662147443E-6</c:v>
                </c:pt>
                <c:pt idx="232">
                  <c:v>4.1875055699034668E-6</c:v>
                </c:pt>
                <c:pt idx="233">
                  <c:v>3.7687550131922976E-6</c:v>
                </c:pt>
                <c:pt idx="234">
                  <c:v>3.3918795121243278E-6</c:v>
                </c:pt>
                <c:pt idx="235">
                  <c:v>3.0526915611380289E-6</c:v>
                </c:pt>
                <c:pt idx="236">
                  <c:v>2.7474224052277464E-6</c:v>
                </c:pt>
                <c:pt idx="237">
                  <c:v>2.47268016488814E-6</c:v>
                </c:pt>
                <c:pt idx="238">
                  <c:v>2.2254121485641777E-6</c:v>
                </c:pt>
                <c:pt idx="239">
                  <c:v>2.0028709338561261E-6</c:v>
                </c:pt>
                <c:pt idx="240">
                  <c:v>1.8025838406040433E-6</c:v>
                </c:pt>
                <c:pt idx="241">
                  <c:v>1.6223254566638156E-6</c:v>
                </c:pt>
                <c:pt idx="242">
                  <c:v>1.4600929111055933E-6</c:v>
                </c:pt>
                <c:pt idx="243">
                  <c:v>1.3140836200923771E-6</c:v>
                </c:pt>
                <c:pt idx="244">
                  <c:v>1.1826752581707482E-6</c:v>
                </c:pt>
                <c:pt idx="245">
                  <c:v>1.0644077324325213E-6</c:v>
                </c:pt>
                <c:pt idx="246">
                  <c:v>9.5796695926023232E-7</c:v>
                </c:pt>
                <c:pt idx="247">
                  <c:v>8.6217026339807594E-7</c:v>
                </c:pt>
                <c:pt idx="248">
                  <c:v>7.7595323711574848E-7</c:v>
                </c:pt>
                <c:pt idx="249">
                  <c:v>6.9835791345590581E-7</c:v>
                </c:pt>
                <c:pt idx="250">
                  <c:v>6.285221221568742E-7</c:v>
                </c:pt>
                <c:pt idx="251">
                  <c:v>5.6566990998308978E-7</c:v>
                </c:pt>
                <c:pt idx="252">
                  <c:v>5.0910291902249352E-7</c:v>
                </c:pt>
                <c:pt idx="253">
                  <c:v>4.5819262715418562E-7</c:v>
                </c:pt>
                <c:pt idx="254">
                  <c:v>4.1237336446931439E-7</c:v>
                </c:pt>
                <c:pt idx="255">
                  <c:v>3.7113602804987554E-7</c:v>
                </c:pt>
                <c:pt idx="256">
                  <c:v>3.3402242526963132E-7</c:v>
                </c:pt>
                <c:pt idx="257">
                  <c:v>3.0062018276493716E-7</c:v>
                </c:pt>
                <c:pt idx="258">
                  <c:v>2.7055816450848554E-7</c:v>
                </c:pt>
                <c:pt idx="259">
                  <c:v>2.435023480756749E-7</c:v>
                </c:pt>
                <c:pt idx="260">
                  <c:v>2.1915211328434151E-7</c:v>
                </c:pt>
                <c:pt idx="261">
                  <c:v>1.9723690197051804E-7</c:v>
                </c:pt>
                <c:pt idx="262">
                  <c:v>1.7751321178661584E-7</c:v>
                </c:pt>
                <c:pt idx="263">
                  <c:v>1.5976189061978891E-7</c:v>
                </c:pt>
                <c:pt idx="264">
                  <c:v>1.4378570156846122E-7</c:v>
                </c:pt>
                <c:pt idx="265">
                  <c:v>1.2940713142120118E-7</c:v>
                </c:pt>
                <c:pt idx="266">
                  <c:v>1.1646641828770852E-7</c:v>
                </c:pt>
                <c:pt idx="267">
                  <c:v>1.0481977646670239E-7</c:v>
                </c:pt>
                <c:pt idx="268">
                  <c:v>9.4337798827020394E-8</c:v>
                </c:pt>
                <c:pt idx="269">
                  <c:v>8.4904018950607782E-8</c:v>
                </c:pt>
                <c:pt idx="270">
                  <c:v>7.6413617061207486E-8</c:v>
                </c:pt>
                <c:pt idx="271">
                  <c:v>6.8772255360181174E-8</c:v>
                </c:pt>
                <c:pt idx="272">
                  <c:v>6.1895029828748046E-8</c:v>
                </c:pt>
                <c:pt idx="273">
                  <c:v>5.570552684999973E-8</c:v>
                </c:pt>
                <c:pt idx="274">
                  <c:v>5.0134974168713601E-8</c:v>
                </c:pt>
                <c:pt idx="275">
                  <c:v>4.5121476755184695E-8</c:v>
                </c:pt>
                <c:pt idx="276">
                  <c:v>4.0609329082674438E-8</c:v>
                </c:pt>
                <c:pt idx="277">
                  <c:v>3.6548396177114382E-8</c:v>
                </c:pt>
                <c:pt idx="278">
                  <c:v>3.2893556561839595E-8</c:v>
                </c:pt>
                <c:pt idx="279">
                  <c:v>2.9604200907848622E-8</c:v>
                </c:pt>
                <c:pt idx="280">
                  <c:v>2.6643780819037446E-8</c:v>
                </c:pt>
                <c:pt idx="281">
                  <c:v>2.397940273891002E-8</c:v>
                </c:pt>
                <c:pt idx="282">
                  <c:v>2.1581462466617704E-8</c:v>
                </c:pt>
                <c:pt idx="283">
                  <c:v>1.9423316221394751E-8</c:v>
                </c:pt>
                <c:pt idx="284">
                  <c:v>1.7480984600550212E-8</c:v>
                </c:pt>
                <c:pt idx="285">
                  <c:v>1.5732886141660635E-8</c:v>
                </c:pt>
                <c:pt idx="286">
                  <c:v>1.415959752854347E-8</c:v>
                </c:pt>
                <c:pt idx="287">
                  <c:v>1.2743637776633132E-8</c:v>
                </c:pt>
                <c:pt idx="288">
                  <c:v>1.1469273999819426E-8</c:v>
                </c:pt>
                <c:pt idx="289">
                  <c:v>1.0322346600602131E-8</c:v>
                </c:pt>
                <c:pt idx="290">
                  <c:v>9.2901119412300997E-9</c:v>
                </c:pt>
                <c:pt idx="291">
                  <c:v>8.3611007477264538E-9</c:v>
                </c:pt>
                <c:pt idx="292">
                  <c:v>7.5249906735112365E-9</c:v>
                </c:pt>
                <c:pt idx="293">
                  <c:v>6.7724916066617981E-9</c:v>
                </c:pt>
                <c:pt idx="294">
                  <c:v>6.0952424464471349E-9</c:v>
                </c:pt>
                <c:pt idx="295">
                  <c:v>5.4857182022087863E-9</c:v>
                </c:pt>
                <c:pt idx="296">
                  <c:v>4.9371463823536362E-9</c:v>
                </c:pt>
                <c:pt idx="297">
                  <c:v>4.4434317444474277E-9</c:v>
                </c:pt>
                <c:pt idx="298">
                  <c:v>3.9990885702989246E-9</c:v>
                </c:pt>
                <c:pt idx="299">
                  <c:v>3.599179713535648E-9</c:v>
                </c:pt>
                <c:pt idx="300">
                  <c:v>3.2392617424220375E-9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Epidemic!$D$1</c:f>
              <c:strCache>
                <c:ptCount val="1"/>
                <c:pt idx="0">
                  <c:v>recovered</c:v>
                </c:pt>
              </c:strCache>
            </c:strRef>
          </c:tx>
          <c:marker>
            <c:symbol val="none"/>
          </c:marker>
          <c:xVal>
            <c:numRef>
              <c:f>Epidemic!$A$2:$A$302</c:f>
              <c:numCache>
                <c:formatCode>General</c:formatCode>
                <c:ptCount val="3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</c:numCache>
            </c:numRef>
          </c:xVal>
          <c:yVal>
            <c:numRef>
              <c:f>Epidemic!$D$2:$D$302</c:f>
              <c:numCache>
                <c:formatCode>0.00</c:formatCode>
                <c:ptCount val="301"/>
                <c:pt idx="0" formatCode="General">
                  <c:v>0</c:v>
                </c:pt>
                <c:pt idx="1">
                  <c:v>0.47499999999999998</c:v>
                </c:pt>
                <c:pt idx="2">
                  <c:v>1.4961312499999999</c:v>
                </c:pt>
                <c:pt idx="3">
                  <c:v>3.6911486348400393</c:v>
                </c:pt>
                <c:pt idx="4">
                  <c:v>8.4088072917229866</c:v>
                </c:pt>
                <c:pt idx="5">
                  <c:v>18.544868522706594</c:v>
                </c:pt>
                <c:pt idx="6">
                  <c:v>40.306853436447184</c:v>
                </c:pt>
                <c:pt idx="7">
                  <c:v>86.957153041746892</c:v>
                </c:pt>
                <c:pt idx="8">
                  <c:v>186.62728613406961</c:v>
                </c:pt>
                <c:pt idx="9">
                  <c:v>398.0632875863634</c:v>
                </c:pt>
                <c:pt idx="10">
                  <c:v>839.82132557062869</c:v>
                </c:pt>
                <c:pt idx="11">
                  <c:v>1733.5630112148194</c:v>
                </c:pt>
                <c:pt idx="12">
                  <c:v>3425.0399878039502</c:v>
                </c:pt>
                <c:pt idx="13">
                  <c:v>6231.4191701051532</c:v>
                </c:pt>
                <c:pt idx="14">
                  <c:v>9939.2677707376406</c:v>
                </c:pt>
                <c:pt idx="15">
                  <c:v>13684.716378339468</c:v>
                </c:pt>
                <c:pt idx="16">
                  <c:v>17065.624036387562</c:v>
                </c:pt>
                <c:pt idx="17">
                  <c:v>20108.570563411959</c:v>
                </c:pt>
                <c:pt idx="18">
                  <c:v>22847.235305663587</c:v>
                </c:pt>
                <c:pt idx="19">
                  <c:v>25312.035880948199</c:v>
                </c:pt>
                <c:pt idx="20">
                  <c:v>27530.356978677781</c:v>
                </c:pt>
                <c:pt idx="21">
                  <c:v>29526.846150040288</c:v>
                </c:pt>
                <c:pt idx="22">
                  <c:v>31323.686472971891</c:v>
                </c:pt>
                <c:pt idx="23">
                  <c:v>32940.842792957643</c:v>
                </c:pt>
                <c:pt idx="24">
                  <c:v>34396.283494868134</c:v>
                </c:pt>
                <c:pt idx="25">
                  <c:v>35706.180133785783</c:v>
                </c:pt>
                <c:pt idx="26">
                  <c:v>36885.08711280876</c:v>
                </c:pt>
                <c:pt idx="27">
                  <c:v>37946.103396286773</c:v>
                </c:pt>
                <c:pt idx="28">
                  <c:v>38901.018052880383</c:v>
                </c:pt>
                <c:pt idx="29">
                  <c:v>39760.441244763941</c:v>
                </c:pt>
                <c:pt idx="30">
                  <c:v>40533.922118098832</c:v>
                </c:pt>
                <c:pt idx="31">
                  <c:v>41230.054904545737</c:v>
                </c:pt>
                <c:pt idx="32">
                  <c:v>41856.574412667294</c:v>
                </c:pt>
                <c:pt idx="33">
                  <c:v>42420.441970211454</c:v>
                </c:pt>
                <c:pt idx="34">
                  <c:v>42927.922772177648</c:v>
                </c:pt>
                <c:pt idx="35">
                  <c:v>43384.655494082457</c:v>
                </c:pt>
                <c:pt idx="36">
                  <c:v>43795.714943902247</c:v>
                </c:pt>
                <c:pt idx="37">
                  <c:v>44165.668448823562</c:v>
                </c:pt>
                <c:pt idx="38">
                  <c:v>44498.626603319775</c:v>
                </c:pt>
                <c:pt idx="39">
                  <c:v>44798.288942420819</c:v>
                </c:pt>
                <c:pt idx="40">
                  <c:v>45067.985047656468</c:v>
                </c:pt>
                <c:pt idx="41">
                  <c:v>45310.711542405617</c:v>
                </c:pt>
                <c:pt idx="42">
                  <c:v>45529.165387710847</c:v>
                </c:pt>
                <c:pt idx="43">
                  <c:v>45725.773848511664</c:v>
                </c:pt>
                <c:pt idx="44">
                  <c:v>45902.721463254551</c:v>
                </c:pt>
                <c:pt idx="45">
                  <c:v>46061.974316542051</c:v>
                </c:pt>
                <c:pt idx="46">
                  <c:v>46205.301884517023</c:v>
                </c:pt>
                <c:pt idx="47">
                  <c:v>46334.296695708479</c:v>
                </c:pt>
                <c:pt idx="48">
                  <c:v>46450.392025792906</c:v>
                </c:pt>
                <c:pt idx="49">
                  <c:v>46554.877822879418</c:v>
                </c:pt>
                <c:pt idx="50">
                  <c:v>46648.915040266475</c:v>
                </c:pt>
                <c:pt idx="51">
                  <c:v>46733.548535922862</c:v>
                </c:pt>
                <c:pt idx="52">
                  <c:v>46809.718682020677</c:v>
                </c:pt>
                <c:pt idx="53">
                  <c:v>46878.271813514919</c:v>
                </c:pt>
                <c:pt idx="54">
                  <c:v>46939.969631865213</c:v>
                </c:pt>
                <c:pt idx="55">
                  <c:v>46995.497668385324</c:v>
                </c:pt>
                <c:pt idx="56">
                  <c:v>47045.472901257708</c:v>
                </c:pt>
                <c:pt idx="57">
                  <c:v>47090.450610846659</c:v>
                </c:pt>
                <c:pt idx="58">
                  <c:v>47130.930549480086</c:v>
                </c:pt>
                <c:pt idx="59">
                  <c:v>47167.362494253175</c:v>
                </c:pt>
                <c:pt idx="60">
                  <c:v>47200.151244551627</c:v>
                </c:pt>
                <c:pt idx="61">
                  <c:v>47229.661119822624</c:v>
                </c:pt>
                <c:pt idx="62">
                  <c:v>47256.220007568641</c:v>
                </c:pt>
                <c:pt idx="63">
                  <c:v>47280.123006541959</c:v>
                </c:pt>
                <c:pt idx="64">
                  <c:v>47301.635705619643</c:v>
                </c:pt>
                <c:pt idx="65">
                  <c:v>47320.997134791076</c:v>
                </c:pt>
                <c:pt idx="66">
                  <c:v>47338.422421046722</c:v>
                </c:pt>
                <c:pt idx="67">
                  <c:v>47354.105178678023</c:v>
                </c:pt>
                <c:pt idx="68">
                  <c:v>47368.219660547278</c:v>
                </c:pt>
                <c:pt idx="69">
                  <c:v>47380.92269423059</c:v>
                </c:pt>
                <c:pt idx="70">
                  <c:v>47392.355424546447</c:v>
                </c:pt>
                <c:pt idx="71">
                  <c:v>47402.644881831504</c:v>
                </c:pt>
                <c:pt idx="72">
                  <c:v>47411.905393388755</c:v>
                </c:pt>
                <c:pt idx="73">
                  <c:v>47420.239853790918</c:v>
                </c:pt>
                <c:pt idx="74">
                  <c:v>47427.740868153429</c:v>
                </c:pt>
                <c:pt idx="75">
                  <c:v>47434.4917810802</c:v>
                </c:pt>
                <c:pt idx="76">
                  <c:v>47440.567602714749</c:v>
                </c:pt>
                <c:pt idx="77">
                  <c:v>47446.035842186255</c:v>
                </c:pt>
                <c:pt idx="78">
                  <c:v>47450.957257710979</c:v>
                </c:pt>
                <c:pt idx="79">
                  <c:v>47455.386531683565</c:v>
                </c:pt>
                <c:pt idx="80">
                  <c:v>47459.372878259193</c:v>
                </c:pt>
                <c:pt idx="81">
                  <c:v>47462.960590177529</c:v>
                </c:pt>
                <c:pt idx="82">
                  <c:v>47466.189530904267</c:v>
                </c:pt>
                <c:pt idx="83">
                  <c:v>47469.095577558553</c:v>
                </c:pt>
                <c:pt idx="84">
                  <c:v>47471.711019547605</c:v>
                </c:pt>
                <c:pt idx="85">
                  <c:v>47474.064917337928</c:v>
                </c:pt>
                <c:pt idx="86">
                  <c:v>47476.183425349373</c:v>
                </c:pt>
                <c:pt idx="87">
                  <c:v>47478.090082559815</c:v>
                </c:pt>
                <c:pt idx="88">
                  <c:v>47479.806074049346</c:v>
                </c:pt>
                <c:pt idx="89">
                  <c:v>47481.350466390038</c:v>
                </c:pt>
                <c:pt idx="90">
                  <c:v>47482.74041949676</c:v>
                </c:pt>
                <c:pt idx="91">
                  <c:v>47483.991377292907</c:v>
                </c:pt>
                <c:pt idx="92">
                  <c:v>47485.117239309518</c:v>
                </c:pt>
                <c:pt idx="93">
                  <c:v>47486.130515124547</c:v>
                </c:pt>
                <c:pt idx="94">
                  <c:v>47487.042463358142</c:v>
                </c:pt>
                <c:pt idx="95">
                  <c:v>47487.863216768434</c:v>
                </c:pt>
                <c:pt idx="96">
                  <c:v>47488.601894837753</c:v>
                </c:pt>
                <c:pt idx="97">
                  <c:v>47489.266705100192</c:v>
                </c:pt>
                <c:pt idx="98">
                  <c:v>47489.865034336428</c:v>
                </c:pt>
                <c:pt idx="99">
                  <c:v>47490.403530649084</c:v>
                </c:pt>
                <c:pt idx="100">
                  <c:v>47490.888177330511</c:v>
                </c:pt>
                <c:pt idx="101">
                  <c:v>47491.324359343824</c:v>
                </c:pt>
                <c:pt idx="102">
                  <c:v>47491.716923155836</c:v>
                </c:pt>
                <c:pt idx="103">
                  <c:v>47492.070230586673</c:v>
                </c:pt>
                <c:pt idx="104">
                  <c:v>47492.388207274453</c:v>
                </c:pt>
                <c:pt idx="105">
                  <c:v>47492.674386293475</c:v>
                </c:pt>
                <c:pt idx="106">
                  <c:v>47492.931947410609</c:v>
                </c:pt>
                <c:pt idx="107">
                  <c:v>47493.163752416047</c:v>
                </c:pt>
                <c:pt idx="108">
                  <c:v>47493.372376920961</c:v>
                </c:pt>
                <c:pt idx="109">
                  <c:v>47493.560138975394</c:v>
                </c:pt>
                <c:pt idx="110">
                  <c:v>47493.7291248244</c:v>
                </c:pt>
                <c:pt idx="111">
                  <c:v>47493.881212088512</c:v>
                </c:pt>
                <c:pt idx="112">
                  <c:v>47494.018090626225</c:v>
                </c:pt>
                <c:pt idx="113">
                  <c:v>47494.141281310178</c:v>
                </c:pt>
                <c:pt idx="114">
                  <c:v>47494.252152925743</c:v>
                </c:pt>
                <c:pt idx="115">
                  <c:v>47494.351937379761</c:v>
                </c:pt>
                <c:pt idx="116">
                  <c:v>47494.441743388379</c:v>
                </c:pt>
                <c:pt idx="117">
                  <c:v>47494.522568796143</c:v>
                </c:pt>
                <c:pt idx="118">
                  <c:v>47494.595311663135</c:v>
                </c:pt>
                <c:pt idx="119">
                  <c:v>47494.660780243437</c:v>
                </c:pt>
                <c:pt idx="120">
                  <c:v>47494.719701965711</c:v>
                </c:pt>
                <c:pt idx="121">
                  <c:v>47494.772731515761</c:v>
                </c:pt>
                <c:pt idx="122">
                  <c:v>47494.820458110808</c:v>
                </c:pt>
                <c:pt idx="123">
                  <c:v>47494.863412046354</c:v>
                </c:pt>
                <c:pt idx="124">
                  <c:v>47494.902070588352</c:v>
                </c:pt>
                <c:pt idx="125">
                  <c:v>47494.936863276147</c:v>
                </c:pt>
                <c:pt idx="126">
                  <c:v>47494.968176695169</c:v>
                </c:pt>
                <c:pt idx="127">
                  <c:v>47494.996358772289</c:v>
                </c:pt>
                <c:pt idx="128">
                  <c:v>47495.021722641701</c:v>
                </c:pt>
                <c:pt idx="129">
                  <c:v>47495.04455012417</c:v>
                </c:pt>
                <c:pt idx="130">
                  <c:v>47495.065094858393</c:v>
                </c:pt>
                <c:pt idx="131">
                  <c:v>47495.083585119195</c:v>
                </c:pt>
                <c:pt idx="132">
                  <c:v>47495.100226353919</c:v>
                </c:pt>
                <c:pt idx="133">
                  <c:v>47495.115203465175</c:v>
                </c:pt>
                <c:pt idx="134">
                  <c:v>47495.128682865303</c:v>
                </c:pt>
                <c:pt idx="135">
                  <c:v>47495.140814325423</c:v>
                </c:pt>
                <c:pt idx="136">
                  <c:v>47495.151732639526</c:v>
                </c:pt>
                <c:pt idx="137">
                  <c:v>47495.161559122222</c:v>
                </c:pt>
                <c:pt idx="138">
                  <c:v>47495.170402956646</c:v>
                </c:pt>
                <c:pt idx="139">
                  <c:v>47495.178362407634</c:v>
                </c:pt>
                <c:pt idx="140">
                  <c:v>47495.185525913519</c:v>
                </c:pt>
                <c:pt idx="141">
                  <c:v>47495.191973068817</c:v>
                </c:pt>
                <c:pt idx="142">
                  <c:v>47495.19777550859</c:v>
                </c:pt>
                <c:pt idx="143">
                  <c:v>47495.202997704386</c:v>
                </c:pt>
                <c:pt idx="144">
                  <c:v>47495.207697680598</c:v>
                </c:pt>
                <c:pt idx="145">
                  <c:v>47495.211927659191</c:v>
                </c:pt>
                <c:pt idx="146">
                  <c:v>47495.215734639925</c:v>
                </c:pt>
                <c:pt idx="147">
                  <c:v>47495.219160922585</c:v>
                </c:pt>
                <c:pt idx="148">
                  <c:v>47495.22224457698</c:v>
                </c:pt>
                <c:pt idx="149">
                  <c:v>47495.225019865939</c:v>
                </c:pt>
                <c:pt idx="150">
                  <c:v>47495.227517626001</c:v>
                </c:pt>
                <c:pt idx="151">
                  <c:v>47495.229765610056</c:v>
                </c:pt>
                <c:pt idx="152">
                  <c:v>47495.231788795703</c:v>
                </c:pt>
                <c:pt idx="153">
                  <c:v>47495.233609662784</c:v>
                </c:pt>
                <c:pt idx="154">
                  <c:v>47495.235248443161</c:v>
                </c:pt>
                <c:pt idx="155">
                  <c:v>47495.236723345501</c:v>
                </c:pt>
                <c:pt idx="156">
                  <c:v>47495.238050757609</c:v>
                </c:pt>
                <c:pt idx="157">
                  <c:v>47495.2392454285</c:v>
                </c:pt>
                <c:pt idx="158">
                  <c:v>47495.240320632307</c:v>
                </c:pt>
                <c:pt idx="159">
                  <c:v>47495.24128831573</c:v>
                </c:pt>
                <c:pt idx="160">
                  <c:v>47495.242159230809</c:v>
                </c:pt>
                <c:pt idx="161">
                  <c:v>47495.242943054385</c:v>
                </c:pt>
                <c:pt idx="162">
                  <c:v>47495.243648495605</c:v>
                </c:pt>
                <c:pt idx="163">
                  <c:v>47495.244283392698</c:v>
                </c:pt>
                <c:pt idx="164">
                  <c:v>47495.244854800083</c:v>
                </c:pt>
                <c:pt idx="165">
                  <c:v>47495.245369066732</c:v>
                </c:pt>
                <c:pt idx="166">
                  <c:v>47495.245831906715</c:v>
                </c:pt>
                <c:pt idx="167">
                  <c:v>47495.246248462703</c:v>
                </c:pt>
                <c:pt idx="168">
                  <c:v>47495.246623363091</c:v>
                </c:pt>
                <c:pt idx="169">
                  <c:v>47495.246960773438</c:v>
                </c:pt>
                <c:pt idx="170">
                  <c:v>47495.247264442754</c:v>
                </c:pt>
                <c:pt idx="171">
                  <c:v>47495.247537745134</c:v>
                </c:pt>
                <c:pt idx="172">
                  <c:v>47495.247783717277</c:v>
                </c:pt>
                <c:pt idx="173">
                  <c:v>47495.248005092209</c:v>
                </c:pt>
                <c:pt idx="174">
                  <c:v>47495.248204329648</c:v>
                </c:pt>
                <c:pt idx="175">
                  <c:v>47495.248383643338</c:v>
                </c:pt>
                <c:pt idx="176">
                  <c:v>47495.248545025664</c:v>
                </c:pt>
                <c:pt idx="177">
                  <c:v>47495.248690269756</c:v>
                </c:pt>
                <c:pt idx="178">
                  <c:v>47495.248820989436</c:v>
                </c:pt>
                <c:pt idx="179">
                  <c:v>47495.248938637153</c:v>
                </c:pt>
                <c:pt idx="180">
                  <c:v>47495.249044520097</c:v>
                </c:pt>
                <c:pt idx="181">
                  <c:v>47495.249139814747</c:v>
                </c:pt>
                <c:pt idx="182">
                  <c:v>47495.24922557993</c:v>
                </c:pt>
                <c:pt idx="183">
                  <c:v>47495.249302768592</c:v>
                </c:pt>
                <c:pt idx="184">
                  <c:v>47495.249372238388</c:v>
                </c:pt>
                <c:pt idx="185">
                  <c:v>47495.249434761208</c:v>
                </c:pt>
                <c:pt idx="186">
                  <c:v>47495.249491031747</c:v>
                </c:pt>
                <c:pt idx="187">
                  <c:v>47495.249541675228</c:v>
                </c:pt>
                <c:pt idx="188">
                  <c:v>47495.249587254366</c:v>
                </c:pt>
                <c:pt idx="189">
                  <c:v>47495.249628275589</c:v>
                </c:pt>
                <c:pt idx="190">
                  <c:v>47495.249665194686</c:v>
                </c:pt>
                <c:pt idx="191">
                  <c:v>47495.249698421874</c:v>
                </c:pt>
                <c:pt idx="192">
                  <c:v>47495.249728326344</c:v>
                </c:pt>
                <c:pt idx="193">
                  <c:v>47495.249755240366</c:v>
                </c:pt>
                <c:pt idx="194">
                  <c:v>47495.249779462989</c:v>
                </c:pt>
                <c:pt idx="195">
                  <c:v>47495.249801263351</c:v>
                </c:pt>
                <c:pt idx="196">
                  <c:v>47495.249820883677</c:v>
                </c:pt>
                <c:pt idx="197">
                  <c:v>47495.249838541968</c:v>
                </c:pt>
                <c:pt idx="198">
                  <c:v>47495.249854434427</c:v>
                </c:pt>
                <c:pt idx="199">
                  <c:v>47495.249868737643</c:v>
                </c:pt>
                <c:pt idx="200">
                  <c:v>47495.249881610536</c:v>
                </c:pt>
                <c:pt idx="201">
                  <c:v>47495.249893196138</c:v>
                </c:pt>
                <c:pt idx="202">
                  <c:v>47495.249903623182</c:v>
                </c:pt>
                <c:pt idx="203">
                  <c:v>47495.249913007523</c:v>
                </c:pt>
                <c:pt idx="204">
                  <c:v>47495.249921453425</c:v>
                </c:pt>
                <c:pt idx="205">
                  <c:v>47495.249929054742</c:v>
                </c:pt>
                <c:pt idx="206">
                  <c:v>47495.249935895925</c:v>
                </c:pt>
                <c:pt idx="207">
                  <c:v>47495.249942052993</c:v>
                </c:pt>
                <c:pt idx="208">
                  <c:v>47495.249947594355</c:v>
                </c:pt>
                <c:pt idx="209">
                  <c:v>47495.24995258158</c:v>
                </c:pt>
                <c:pt idx="210">
                  <c:v>47495.249957070082</c:v>
                </c:pt>
                <c:pt idx="211">
                  <c:v>47495.24996110973</c:v>
                </c:pt>
                <c:pt idx="212">
                  <c:v>47495.249964745417</c:v>
                </c:pt>
                <c:pt idx="213">
                  <c:v>47495.249968017532</c:v>
                </c:pt>
                <c:pt idx="214">
                  <c:v>47495.249970962439</c:v>
                </c:pt>
                <c:pt idx="215">
                  <c:v>47495.249973612852</c:v>
                </c:pt>
                <c:pt idx="216">
                  <c:v>47495.249975998224</c:v>
                </c:pt>
                <c:pt idx="217">
                  <c:v>47495.249978145061</c:v>
                </c:pt>
                <c:pt idx="218">
                  <c:v>47495.249980077213</c:v>
                </c:pt>
                <c:pt idx="219">
                  <c:v>47495.249981816152</c:v>
                </c:pt>
                <c:pt idx="220">
                  <c:v>47495.249983381196</c:v>
                </c:pt>
                <c:pt idx="221">
                  <c:v>47495.249984789734</c:v>
                </c:pt>
                <c:pt idx="222">
                  <c:v>47495.249986057417</c:v>
                </c:pt>
                <c:pt idx="223">
                  <c:v>47495.249987198331</c:v>
                </c:pt>
                <c:pt idx="224">
                  <c:v>47495.249988225158</c:v>
                </c:pt>
                <c:pt idx="225">
                  <c:v>47495.249989149299</c:v>
                </c:pt>
                <c:pt idx="226">
                  <c:v>47495.249989981028</c:v>
                </c:pt>
                <c:pt idx="227">
                  <c:v>47495.249990729586</c:v>
                </c:pt>
                <c:pt idx="228">
                  <c:v>47495.249991403289</c:v>
                </c:pt>
                <c:pt idx="229">
                  <c:v>47495.249992009616</c:v>
                </c:pt>
                <c:pt idx="230">
                  <c:v>47495.249992555313</c:v>
                </c:pt>
                <c:pt idx="231">
                  <c:v>47495.24999304644</c:v>
                </c:pt>
                <c:pt idx="232">
                  <c:v>47495.249993488454</c:v>
                </c:pt>
                <c:pt idx="233">
                  <c:v>47495.249993886267</c:v>
                </c:pt>
                <c:pt idx="234">
                  <c:v>47495.249994244303</c:v>
                </c:pt>
                <c:pt idx="235">
                  <c:v>47495.249994566533</c:v>
                </c:pt>
                <c:pt idx="236">
                  <c:v>47495.249994856538</c:v>
                </c:pt>
                <c:pt idx="237">
                  <c:v>47495.249995117541</c:v>
                </c:pt>
                <c:pt idx="238">
                  <c:v>47495.249995352446</c:v>
                </c:pt>
                <c:pt idx="239">
                  <c:v>47495.249995563863</c:v>
                </c:pt>
                <c:pt idx="240">
                  <c:v>47495.249995754137</c:v>
                </c:pt>
                <c:pt idx="241">
                  <c:v>47495.249995925384</c:v>
                </c:pt>
                <c:pt idx="242">
                  <c:v>47495.249996079503</c:v>
                </c:pt>
                <c:pt idx="243">
                  <c:v>47495.249996218212</c:v>
                </c:pt>
                <c:pt idx="244">
                  <c:v>47495.249996343053</c:v>
                </c:pt>
                <c:pt idx="245">
                  <c:v>47495.249996455408</c:v>
                </c:pt>
                <c:pt idx="246">
                  <c:v>47495.249996556529</c:v>
                </c:pt>
                <c:pt idx="247">
                  <c:v>47495.249996647537</c:v>
                </c:pt>
                <c:pt idx="248">
                  <c:v>47495.249996729443</c:v>
                </c:pt>
                <c:pt idx="249">
                  <c:v>47495.249996803155</c:v>
                </c:pt>
                <c:pt idx="250">
                  <c:v>47495.249996869497</c:v>
                </c:pt>
                <c:pt idx="251">
                  <c:v>47495.249996929204</c:v>
                </c:pt>
                <c:pt idx="252">
                  <c:v>47495.249996982944</c:v>
                </c:pt>
                <c:pt idx="253">
                  <c:v>47495.249997031307</c:v>
                </c:pt>
                <c:pt idx="254">
                  <c:v>47495.249997074832</c:v>
                </c:pt>
                <c:pt idx="255">
                  <c:v>47495.249997114006</c:v>
                </c:pt>
                <c:pt idx="256">
                  <c:v>47495.249997149265</c:v>
                </c:pt>
                <c:pt idx="257">
                  <c:v>47495.249997180996</c:v>
                </c:pt>
                <c:pt idx="258">
                  <c:v>47495.249997209554</c:v>
                </c:pt>
                <c:pt idx="259">
                  <c:v>47495.24999723526</c:v>
                </c:pt>
                <c:pt idx="260">
                  <c:v>47495.24999725839</c:v>
                </c:pt>
                <c:pt idx="261">
                  <c:v>47495.249997279207</c:v>
                </c:pt>
                <c:pt idx="262">
                  <c:v>47495.249997297942</c:v>
                </c:pt>
                <c:pt idx="263">
                  <c:v>47495.249997314808</c:v>
                </c:pt>
                <c:pt idx="264">
                  <c:v>47495.249997329985</c:v>
                </c:pt>
                <c:pt idx="265">
                  <c:v>47495.249997343642</c:v>
                </c:pt>
                <c:pt idx="266">
                  <c:v>47495.249997355939</c:v>
                </c:pt>
                <c:pt idx="267">
                  <c:v>47495.249997367006</c:v>
                </c:pt>
                <c:pt idx="268">
                  <c:v>47495.249997376966</c:v>
                </c:pt>
                <c:pt idx="269">
                  <c:v>47495.24999738593</c:v>
                </c:pt>
                <c:pt idx="270">
                  <c:v>47495.249997393999</c:v>
                </c:pt>
                <c:pt idx="271">
                  <c:v>47495.249997401261</c:v>
                </c:pt>
                <c:pt idx="272">
                  <c:v>47495.249997407795</c:v>
                </c:pt>
                <c:pt idx="273">
                  <c:v>47495.249997413674</c:v>
                </c:pt>
                <c:pt idx="274">
                  <c:v>47495.249997418963</c:v>
                </c:pt>
                <c:pt idx="275">
                  <c:v>47495.249997423729</c:v>
                </c:pt>
                <c:pt idx="276">
                  <c:v>47495.249997428014</c:v>
                </c:pt>
                <c:pt idx="277">
                  <c:v>47495.249997431871</c:v>
                </c:pt>
                <c:pt idx="278">
                  <c:v>47495.249997435341</c:v>
                </c:pt>
                <c:pt idx="279">
                  <c:v>47495.249997438463</c:v>
                </c:pt>
                <c:pt idx="280">
                  <c:v>47495.249997441279</c:v>
                </c:pt>
                <c:pt idx="281">
                  <c:v>47495.249997443811</c:v>
                </c:pt>
                <c:pt idx="282">
                  <c:v>47495.249997446088</c:v>
                </c:pt>
                <c:pt idx="283">
                  <c:v>47495.24999744814</c:v>
                </c:pt>
                <c:pt idx="284">
                  <c:v>47495.249997449988</c:v>
                </c:pt>
                <c:pt idx="285">
                  <c:v>47495.249997451647</c:v>
                </c:pt>
                <c:pt idx="286">
                  <c:v>47495.249997453138</c:v>
                </c:pt>
                <c:pt idx="287">
                  <c:v>47495.249997454484</c:v>
                </c:pt>
                <c:pt idx="288">
                  <c:v>47495.249997455692</c:v>
                </c:pt>
                <c:pt idx="289">
                  <c:v>47495.249997456784</c:v>
                </c:pt>
                <c:pt idx="290">
                  <c:v>47495.249997457766</c:v>
                </c:pt>
                <c:pt idx="291">
                  <c:v>47495.249997458646</c:v>
                </c:pt>
                <c:pt idx="292">
                  <c:v>47495.249997459439</c:v>
                </c:pt>
                <c:pt idx="293">
                  <c:v>47495.249997460152</c:v>
                </c:pt>
                <c:pt idx="294">
                  <c:v>47495.249997460793</c:v>
                </c:pt>
                <c:pt idx="295">
                  <c:v>47495.249997461375</c:v>
                </c:pt>
                <c:pt idx="296">
                  <c:v>47495.249997461899</c:v>
                </c:pt>
                <c:pt idx="297">
                  <c:v>47495.249997462364</c:v>
                </c:pt>
                <c:pt idx="298">
                  <c:v>47495.249997462786</c:v>
                </c:pt>
                <c:pt idx="299">
                  <c:v>47495.249997463165</c:v>
                </c:pt>
                <c:pt idx="300">
                  <c:v>47495.249997463507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Epidemic!$E$1</c:f>
              <c:strCache>
                <c:ptCount val="1"/>
                <c:pt idx="0">
                  <c:v>died</c:v>
                </c:pt>
              </c:strCache>
            </c:strRef>
          </c:tx>
          <c:marker>
            <c:symbol val="none"/>
          </c:marker>
          <c:xVal>
            <c:numRef>
              <c:f>Epidemic!$A$2:$A$302</c:f>
              <c:numCache>
                <c:formatCode>General</c:formatCode>
                <c:ptCount val="3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</c:numCache>
            </c:numRef>
          </c:xVal>
          <c:yVal>
            <c:numRef>
              <c:f>Epidemic!$E$2:$E$302</c:f>
              <c:numCache>
                <c:formatCode>0.00</c:formatCode>
                <c:ptCount val="301"/>
                <c:pt idx="0" formatCode="General">
                  <c:v>0</c:v>
                </c:pt>
                <c:pt idx="1">
                  <c:v>2.5000000000000001E-2</c:v>
                </c:pt>
                <c:pt idx="2">
                  <c:v>7.8743750000000001E-2</c:v>
                </c:pt>
                <c:pt idx="3">
                  <c:v>0.1942709807810547</c:v>
                </c:pt>
                <c:pt idx="4">
                  <c:v>0.44256880482752559</c:v>
                </c:pt>
                <c:pt idx="5">
                  <c:v>0.97604571172139953</c:v>
                </c:pt>
                <c:pt idx="6">
                  <c:v>2.1214133387603784</c:v>
                </c:pt>
                <c:pt idx="7">
                  <c:v>4.5766922653551001</c:v>
                </c:pt>
                <c:pt idx="8">
                  <c:v>9.8224887438984005</c:v>
                </c:pt>
                <c:pt idx="9">
                  <c:v>20.950699346650705</c:v>
                </c:pt>
                <c:pt idx="10">
                  <c:v>44.201122398454132</c:v>
                </c:pt>
                <c:pt idx="11">
                  <c:v>91.240158484990502</c:v>
                </c:pt>
                <c:pt idx="12">
                  <c:v>180.26526251599739</c:v>
                </c:pt>
                <c:pt idx="13">
                  <c:v>327.96943000553443</c:v>
                </c:pt>
                <c:pt idx="14">
                  <c:v>523.11935635461271</c:v>
                </c:pt>
                <c:pt idx="15">
                  <c:v>720.24823043891945</c:v>
                </c:pt>
                <c:pt idx="16">
                  <c:v>898.19073875724007</c:v>
                </c:pt>
                <c:pt idx="17">
                  <c:v>1058.3458191269451</c:v>
                </c:pt>
                <c:pt idx="18">
                  <c:v>1202.486068719136</c:v>
                </c:pt>
                <c:pt idx="19">
                  <c:v>1332.2124147867473</c:v>
                </c:pt>
                <c:pt idx="20">
                  <c:v>1448.966156772515</c:v>
                </c:pt>
                <c:pt idx="21">
                  <c:v>1554.044534212647</c:v>
                </c:pt>
                <c:pt idx="22">
                  <c:v>1648.6150775248368</c:v>
                </c:pt>
                <c:pt idx="23">
                  <c:v>1733.7285680504026</c:v>
                </c:pt>
                <c:pt idx="24">
                  <c:v>1810.3307102562178</c:v>
                </c:pt>
                <c:pt idx="25">
                  <c:v>1879.2726386203044</c:v>
                </c:pt>
                <c:pt idx="26">
                  <c:v>1941.3203743583558</c:v>
                </c:pt>
                <c:pt idx="27">
                  <c:v>1997.1633366466722</c:v>
                </c:pt>
                <c:pt idx="28">
                  <c:v>2047.4220027831777</c:v>
                </c:pt>
                <c:pt idx="29">
                  <c:v>2092.6548023559967</c:v>
                </c:pt>
                <c:pt idx="30">
                  <c:v>2133.3643220052013</c:v>
                </c:pt>
                <c:pt idx="31">
                  <c:v>2170.0028897129332</c:v>
                </c:pt>
                <c:pt idx="32">
                  <c:v>2202.9776006666993</c:v>
                </c:pt>
                <c:pt idx="33">
                  <c:v>2232.6548405374447</c:v>
                </c:pt>
                <c:pt idx="34">
                  <c:v>2259.364356430402</c:v>
                </c:pt>
                <c:pt idx="35">
                  <c:v>2283.4029207411818</c:v>
                </c:pt>
                <c:pt idx="36">
                  <c:v>2305.0376286264341</c:v>
                </c:pt>
                <c:pt idx="37">
                  <c:v>2324.508865727556</c:v>
                </c:pt>
                <c:pt idx="38">
                  <c:v>2342.0329791220934</c:v>
                </c:pt>
                <c:pt idx="39">
                  <c:v>2357.8046811800427</c:v>
                </c:pt>
                <c:pt idx="40">
                  <c:v>2371.9992130345504</c:v>
                </c:pt>
                <c:pt idx="41">
                  <c:v>2384.7742917055584</c:v>
                </c:pt>
                <c:pt idx="42">
                  <c:v>2396.2718625110965</c:v>
                </c:pt>
                <c:pt idx="43">
                  <c:v>2406.6196762374552</c:v>
                </c:pt>
                <c:pt idx="44">
                  <c:v>2415.9327085923437</c:v>
                </c:pt>
                <c:pt idx="45">
                  <c:v>2424.3144377127383</c:v>
                </c:pt>
                <c:pt idx="46">
                  <c:v>2431.8579939219471</c:v>
                </c:pt>
                <c:pt idx="47">
                  <c:v>2438.6471945109715</c:v>
                </c:pt>
                <c:pt idx="48">
                  <c:v>2444.7574750417307</c:v>
                </c:pt>
                <c:pt idx="49">
                  <c:v>2450.2567275199685</c:v>
                </c:pt>
                <c:pt idx="50">
                  <c:v>2455.2060547508659</c:v>
                </c:pt>
                <c:pt idx="51">
                  <c:v>2459.6604492590968</c:v>
                </c:pt>
                <c:pt idx="52">
                  <c:v>2463.6694043168764</c:v>
                </c:pt>
                <c:pt idx="53">
                  <c:v>2467.2774638692049</c:v>
                </c:pt>
                <c:pt idx="54">
                  <c:v>2470.5247174665888</c:v>
                </c:pt>
                <c:pt idx="55">
                  <c:v>2473.4472457044894</c:v>
                </c:pt>
                <c:pt idx="56">
                  <c:v>2476.0775211188256</c:v>
                </c:pt>
                <c:pt idx="57">
                  <c:v>2478.444768991928</c:v>
                </c:pt>
                <c:pt idx="58">
                  <c:v>2480.5752920778978</c:v>
                </c:pt>
                <c:pt idx="59">
                  <c:v>2482.4927628554287</c:v>
                </c:pt>
                <c:pt idx="60">
                  <c:v>2484.2184865553472</c:v>
                </c:pt>
                <c:pt idx="61">
                  <c:v>2485.7716378853993</c:v>
                </c:pt>
                <c:pt idx="62">
                  <c:v>2487.1694740825583</c:v>
                </c:pt>
                <c:pt idx="63">
                  <c:v>2488.4275266601012</c:v>
                </c:pt>
                <c:pt idx="64">
                  <c:v>2489.5597739799791</c:v>
                </c:pt>
                <c:pt idx="65">
                  <c:v>2490.5787965679492</c:v>
                </c:pt>
                <c:pt idx="66">
                  <c:v>2491.4959168971936</c:v>
                </c:pt>
                <c:pt idx="67">
                  <c:v>2492.3213251935776</c:v>
                </c:pt>
                <c:pt idx="68">
                  <c:v>2493.0641926603807</c:v>
                </c:pt>
                <c:pt idx="69">
                  <c:v>2493.732773380555</c:v>
                </c:pt>
                <c:pt idx="70">
                  <c:v>2494.3344960287577</c:v>
                </c:pt>
                <c:pt idx="71">
                  <c:v>2494.8760464121815</c:v>
                </c:pt>
                <c:pt idx="72">
                  <c:v>2495.3634417573003</c:v>
                </c:pt>
                <c:pt idx="73">
                  <c:v>2495.8020975679401</c:v>
                </c:pt>
                <c:pt idx="74">
                  <c:v>2496.196887797546</c:v>
                </c:pt>
                <c:pt idx="75">
                  <c:v>2496.552199004218</c:v>
                </c:pt>
                <c:pt idx="76">
                  <c:v>2496.8719790902469</c:v>
                </c:pt>
                <c:pt idx="77">
                  <c:v>2497.1597811676947</c:v>
                </c:pt>
                <c:pt idx="78">
                  <c:v>2497.4188030374171</c:v>
                </c:pt>
                <c:pt idx="79">
                  <c:v>2497.6519227201848</c:v>
                </c:pt>
                <c:pt idx="80">
                  <c:v>2497.8617304346913</c:v>
                </c:pt>
                <c:pt idx="81">
                  <c:v>2498.0505573777614</c:v>
                </c:pt>
                <c:pt idx="82">
                  <c:v>2498.220501626537</c:v>
                </c:pt>
                <c:pt idx="83">
                  <c:v>2498.3734514504467</c:v>
                </c:pt>
                <c:pt idx="84">
                  <c:v>2498.5111062919759</c:v>
                </c:pt>
                <c:pt idx="85">
                  <c:v>2498.6349956493614</c:v>
                </c:pt>
                <c:pt idx="86">
                  <c:v>2498.7464960710163</c:v>
                </c:pt>
                <c:pt idx="87">
                  <c:v>2498.8468464505136</c:v>
                </c:pt>
                <c:pt idx="88">
                  <c:v>2498.9371617920679</c:v>
                </c:pt>
                <c:pt idx="89">
                  <c:v>2499.0184455994727</c:v>
                </c:pt>
                <c:pt idx="90">
                  <c:v>2499.0916010261426</c:v>
                </c:pt>
                <c:pt idx="91">
                  <c:v>2499.1574409101504</c:v>
                </c:pt>
                <c:pt idx="92">
                  <c:v>2499.2166968057618</c:v>
                </c:pt>
                <c:pt idx="93">
                  <c:v>2499.270027111816</c:v>
                </c:pt>
                <c:pt idx="94">
                  <c:v>2499.3180243872685</c:v>
                </c:pt>
                <c:pt idx="95">
                  <c:v>2499.3612219351785</c:v>
                </c:pt>
                <c:pt idx="96">
                  <c:v>2499.4000997283006</c:v>
                </c:pt>
                <c:pt idx="97">
                  <c:v>2499.4350897421132</c:v>
                </c:pt>
                <c:pt idx="98">
                  <c:v>2499.4665807545466</c:v>
                </c:pt>
                <c:pt idx="99">
                  <c:v>2499.4949226657391</c:v>
                </c:pt>
                <c:pt idx="100">
                  <c:v>2499.5204303858141</c:v>
                </c:pt>
                <c:pt idx="101">
                  <c:v>2499.5433873338834</c:v>
                </c:pt>
                <c:pt idx="102">
                  <c:v>2499.5640485871472</c:v>
                </c:pt>
                <c:pt idx="103">
                  <c:v>2499.5826437150859</c:v>
                </c:pt>
                <c:pt idx="104">
                  <c:v>2499.5993793302318</c:v>
                </c:pt>
                <c:pt idx="105">
                  <c:v>2499.6144413838647</c:v>
                </c:pt>
                <c:pt idx="106">
                  <c:v>2499.6279972321349</c:v>
                </c:pt>
                <c:pt idx="107">
                  <c:v>2499.6401974955793</c:v>
                </c:pt>
                <c:pt idx="108">
                  <c:v>2499.65117773268</c:v>
                </c:pt>
                <c:pt idx="109">
                  <c:v>2499.6610599460714</c:v>
                </c:pt>
                <c:pt idx="110">
                  <c:v>2499.6699539381243</c:v>
                </c:pt>
                <c:pt idx="111">
                  <c:v>2499.6779585309723</c:v>
                </c:pt>
                <c:pt idx="112">
                  <c:v>2499.6851626645362</c:v>
                </c:pt>
                <c:pt idx="113">
                  <c:v>2499.6916463847442</c:v>
                </c:pt>
                <c:pt idx="114">
                  <c:v>2499.6974817329319</c:v>
                </c:pt>
                <c:pt idx="115">
                  <c:v>2499.7027335463013</c:v>
                </c:pt>
                <c:pt idx="116">
                  <c:v>2499.7074601783338</c:v>
                </c:pt>
                <c:pt idx="117">
                  <c:v>2499.7117141471635</c:v>
                </c:pt>
                <c:pt idx="118">
                  <c:v>2499.7155427191105</c:v>
                </c:pt>
                <c:pt idx="119">
                  <c:v>2499.7189884338632</c:v>
                </c:pt>
                <c:pt idx="120">
                  <c:v>2499.7220895771407</c:v>
                </c:pt>
                <c:pt idx="121">
                  <c:v>2499.7248806060907</c:v>
                </c:pt>
                <c:pt idx="122">
                  <c:v>2499.727392532146</c:v>
                </c:pt>
                <c:pt idx="123">
                  <c:v>2499.729653265596</c:v>
                </c:pt>
                <c:pt idx="124">
                  <c:v>2499.731687925701</c:v>
                </c:pt>
                <c:pt idx="125">
                  <c:v>2499.7335191197958</c:v>
                </c:pt>
                <c:pt idx="126">
                  <c:v>2499.7351671944812</c:v>
                </c:pt>
                <c:pt idx="127">
                  <c:v>2499.736650461698</c:v>
                </c:pt>
                <c:pt idx="128">
                  <c:v>2499.7379854021933</c:v>
                </c:pt>
                <c:pt idx="129">
                  <c:v>2499.7391868486393</c:v>
                </c:pt>
                <c:pt idx="130">
                  <c:v>2499.7402681504404</c:v>
                </c:pt>
                <c:pt idx="131">
                  <c:v>2499.7412413220618</c:v>
                </c:pt>
                <c:pt idx="132">
                  <c:v>2499.7421171765209</c:v>
                </c:pt>
                <c:pt idx="133">
                  <c:v>2499.7429054455342</c:v>
                </c:pt>
                <c:pt idx="134">
                  <c:v>2499.7436148876463</c:v>
                </c:pt>
                <c:pt idx="135">
                  <c:v>2499.7442533855474</c:v>
                </c:pt>
                <c:pt idx="136">
                  <c:v>2499.7448280336585</c:v>
                </c:pt>
                <c:pt idx="137">
                  <c:v>2499.7453452169584</c:v>
                </c:pt>
                <c:pt idx="138">
                  <c:v>2499.7458106819281</c:v>
                </c:pt>
                <c:pt idx="139">
                  <c:v>2499.746229600401</c:v>
                </c:pt>
                <c:pt idx="140">
                  <c:v>2499.7466066270267</c:v>
                </c:pt>
                <c:pt idx="141">
                  <c:v>2499.7469459509898</c:v>
                </c:pt>
                <c:pt idx="142">
                  <c:v>2499.7472513425564</c:v>
                </c:pt>
                <c:pt idx="143">
                  <c:v>2499.7475261949667</c:v>
                </c:pt>
                <c:pt idx="144">
                  <c:v>2499.747773562136</c:v>
                </c:pt>
                <c:pt idx="145">
                  <c:v>2499.7479961925883</c:v>
                </c:pt>
                <c:pt idx="146">
                  <c:v>2499.7481965599954</c:v>
                </c:pt>
                <c:pt idx="147">
                  <c:v>2499.7483768906618</c:v>
                </c:pt>
                <c:pt idx="148">
                  <c:v>2499.7485391882615</c:v>
                </c:pt>
                <c:pt idx="149">
                  <c:v>2499.7486852561015</c:v>
                </c:pt>
                <c:pt idx="150">
                  <c:v>2499.7488167171573</c:v>
                </c:pt>
                <c:pt idx="151">
                  <c:v>2499.7489350321075</c:v>
                </c:pt>
                <c:pt idx="152">
                  <c:v>2499.7490415155626</c:v>
                </c:pt>
                <c:pt idx="153">
                  <c:v>2499.7491373506723</c:v>
                </c:pt>
                <c:pt idx="154">
                  <c:v>2499.7492236022708</c:v>
                </c:pt>
                <c:pt idx="155">
                  <c:v>2499.7493012287096</c:v>
                </c:pt>
                <c:pt idx="156">
                  <c:v>2499.7493710925046</c:v>
                </c:pt>
                <c:pt idx="157">
                  <c:v>2499.7494339699201</c:v>
                </c:pt>
                <c:pt idx="158">
                  <c:v>2499.7494905595941</c:v>
                </c:pt>
                <c:pt idx="159">
                  <c:v>2499.7495414903005</c:v>
                </c:pt>
                <c:pt idx="160">
                  <c:v>2499.7495873279363</c:v>
                </c:pt>
                <c:pt idx="161">
                  <c:v>2499.7496285818088</c:v>
                </c:pt>
                <c:pt idx="162">
                  <c:v>2499.7496657102938</c:v>
                </c:pt>
                <c:pt idx="163">
                  <c:v>2499.7496991259304</c:v>
                </c:pt>
                <c:pt idx="164">
                  <c:v>2499.7497292000035</c:v>
                </c:pt>
                <c:pt idx="165">
                  <c:v>2499.749756266669</c:v>
                </c:pt>
                <c:pt idx="166">
                  <c:v>2499.7497806266679</c:v>
                </c:pt>
                <c:pt idx="167">
                  <c:v>2499.749802550667</c:v>
                </c:pt>
                <c:pt idx="168">
                  <c:v>2499.7498222822665</c:v>
                </c:pt>
                <c:pt idx="169">
                  <c:v>2499.7498400407057</c:v>
                </c:pt>
                <c:pt idx="170">
                  <c:v>2499.7498560233012</c:v>
                </c:pt>
                <c:pt idx="171">
                  <c:v>2499.749870407637</c:v>
                </c:pt>
                <c:pt idx="172">
                  <c:v>2499.7498833535392</c:v>
                </c:pt>
                <c:pt idx="173">
                  <c:v>2499.7498950048512</c:v>
                </c:pt>
                <c:pt idx="174">
                  <c:v>2499.7499054910322</c:v>
                </c:pt>
                <c:pt idx="175">
                  <c:v>2499.749914928595</c:v>
                </c:pt>
                <c:pt idx="176">
                  <c:v>2499.7499234224015</c:v>
                </c:pt>
                <c:pt idx="177">
                  <c:v>2499.7499310668272</c:v>
                </c:pt>
                <c:pt idx="178">
                  <c:v>2499.7499379468104</c:v>
                </c:pt>
                <c:pt idx="179">
                  <c:v>2499.7499441387954</c:v>
                </c:pt>
                <c:pt idx="180">
                  <c:v>2499.7499497115818</c:v>
                </c:pt>
                <c:pt idx="181">
                  <c:v>2499.7499547270895</c:v>
                </c:pt>
                <c:pt idx="182">
                  <c:v>2499.7499592410463</c:v>
                </c:pt>
                <c:pt idx="183">
                  <c:v>2499.7499633036077</c:v>
                </c:pt>
                <c:pt idx="184">
                  <c:v>2499.7499669599129</c:v>
                </c:pt>
                <c:pt idx="185">
                  <c:v>2499.7499702505875</c:v>
                </c:pt>
                <c:pt idx="186">
                  <c:v>2499.7499732121946</c:v>
                </c:pt>
                <c:pt idx="187">
                  <c:v>2499.7499758776412</c:v>
                </c:pt>
                <c:pt idx="188">
                  <c:v>2499.7499782765431</c:v>
                </c:pt>
                <c:pt idx="189">
                  <c:v>2499.7499804355548</c:v>
                </c:pt>
                <c:pt idx="190">
                  <c:v>2499.7499823786652</c:v>
                </c:pt>
                <c:pt idx="191">
                  <c:v>2499.7499841274648</c:v>
                </c:pt>
                <c:pt idx="192">
                  <c:v>2499.7499857013845</c:v>
                </c:pt>
                <c:pt idx="193">
                  <c:v>2499.749987117912</c:v>
                </c:pt>
                <c:pt idx="194">
                  <c:v>2499.7499883927867</c:v>
                </c:pt>
                <c:pt idx="195">
                  <c:v>2499.7499895401738</c:v>
                </c:pt>
                <c:pt idx="196">
                  <c:v>2499.7499905728223</c:v>
                </c:pt>
                <c:pt idx="197">
                  <c:v>2499.7499915022058</c:v>
                </c:pt>
                <c:pt idx="198">
                  <c:v>2499.7499923386513</c:v>
                </c:pt>
                <c:pt idx="199">
                  <c:v>2499.7499930914519</c:v>
                </c:pt>
                <c:pt idx="200">
                  <c:v>2499.7499937689727</c:v>
                </c:pt>
                <c:pt idx="201">
                  <c:v>2499.7499943787411</c:v>
                </c:pt>
                <c:pt idx="202">
                  <c:v>2499.749994927533</c:v>
                </c:pt>
                <c:pt idx="203">
                  <c:v>2499.7499954214454</c:v>
                </c:pt>
                <c:pt idx="204">
                  <c:v>2499.7499958659669</c:v>
                </c:pt>
                <c:pt idx="205">
                  <c:v>2499.7499962660363</c:v>
                </c:pt>
                <c:pt idx="206">
                  <c:v>2499.7499966260984</c:v>
                </c:pt>
                <c:pt idx="207">
                  <c:v>2499.7499969501546</c:v>
                </c:pt>
                <c:pt idx="208">
                  <c:v>2499.749997241805</c:v>
                </c:pt>
                <c:pt idx="209">
                  <c:v>2499.7499975042906</c:v>
                </c:pt>
                <c:pt idx="210">
                  <c:v>2499.7499977405273</c:v>
                </c:pt>
                <c:pt idx="211">
                  <c:v>2499.7499979531403</c:v>
                </c:pt>
                <c:pt idx="212">
                  <c:v>2499.7499981444921</c:v>
                </c:pt>
                <c:pt idx="213">
                  <c:v>2499.7499983167086</c:v>
                </c:pt>
                <c:pt idx="214">
                  <c:v>2499.7499984717037</c:v>
                </c:pt>
                <c:pt idx="215">
                  <c:v>2499.7499986111993</c:v>
                </c:pt>
                <c:pt idx="216">
                  <c:v>2499.7499987367451</c:v>
                </c:pt>
                <c:pt idx="217">
                  <c:v>2499.7499988497366</c:v>
                </c:pt>
                <c:pt idx="218">
                  <c:v>2499.749998951429</c:v>
                </c:pt>
                <c:pt idx="219">
                  <c:v>2499.7499990429519</c:v>
                </c:pt>
                <c:pt idx="220">
                  <c:v>2499.7499991253226</c:v>
                </c:pt>
                <c:pt idx="221">
                  <c:v>2499.7499991994564</c:v>
                </c:pt>
                <c:pt idx="222">
                  <c:v>2499.7499992661765</c:v>
                </c:pt>
                <c:pt idx="223">
                  <c:v>2499.7499993262245</c:v>
                </c:pt>
                <c:pt idx="224">
                  <c:v>2499.749999380268</c:v>
                </c:pt>
                <c:pt idx="225">
                  <c:v>2499.7499994289069</c:v>
                </c:pt>
                <c:pt idx="226">
                  <c:v>2499.7499994726822</c:v>
                </c:pt>
                <c:pt idx="227">
                  <c:v>2499.7499995120797</c:v>
                </c:pt>
                <c:pt idx="228">
                  <c:v>2499.7499995475378</c:v>
                </c:pt>
                <c:pt idx="229">
                  <c:v>2499.7499995794496</c:v>
                </c:pt>
                <c:pt idx="230">
                  <c:v>2499.7499996081706</c:v>
                </c:pt>
                <c:pt idx="231">
                  <c:v>2499.7499996340193</c:v>
                </c:pt>
                <c:pt idx="232">
                  <c:v>2499.7499996572833</c:v>
                </c:pt>
                <c:pt idx="233">
                  <c:v>2499.7499996782208</c:v>
                </c:pt>
                <c:pt idx="234">
                  <c:v>2499.7499996970646</c:v>
                </c:pt>
                <c:pt idx="235">
                  <c:v>2499.7499997140239</c:v>
                </c:pt>
                <c:pt idx="236">
                  <c:v>2499.7499997292875</c:v>
                </c:pt>
                <c:pt idx="237">
                  <c:v>2499.7499997430245</c:v>
                </c:pt>
                <c:pt idx="238">
                  <c:v>2499.7499997553878</c:v>
                </c:pt>
                <c:pt idx="239">
                  <c:v>2499.749999766515</c:v>
                </c:pt>
                <c:pt idx="240">
                  <c:v>2499.7499997765294</c:v>
                </c:pt>
                <c:pt idx="241">
                  <c:v>2499.7499997855425</c:v>
                </c:pt>
                <c:pt idx="242">
                  <c:v>2499.7499997936543</c:v>
                </c:pt>
                <c:pt idx="243">
                  <c:v>2499.7499998009548</c:v>
                </c:pt>
                <c:pt idx="244">
                  <c:v>2499.7499998075255</c:v>
                </c:pt>
                <c:pt idx="245">
                  <c:v>2499.749999813439</c:v>
                </c:pt>
                <c:pt idx="246">
                  <c:v>2499.7499998187609</c:v>
                </c:pt>
                <c:pt idx="247">
                  <c:v>2499.7499998235508</c:v>
                </c:pt>
                <c:pt idx="248">
                  <c:v>2499.7499998278618</c:v>
                </c:pt>
                <c:pt idx="249">
                  <c:v>2499.7499998317417</c:v>
                </c:pt>
                <c:pt idx="250">
                  <c:v>2499.7499998352337</c:v>
                </c:pt>
                <c:pt idx="251">
                  <c:v>2499.7499998383764</c:v>
                </c:pt>
                <c:pt idx="252">
                  <c:v>2499.749999841205</c:v>
                </c:pt>
                <c:pt idx="253">
                  <c:v>2499.7499998437506</c:v>
                </c:pt>
                <c:pt idx="254">
                  <c:v>2499.7499998460416</c:v>
                </c:pt>
                <c:pt idx="255">
                  <c:v>2499.7499998481035</c:v>
                </c:pt>
                <c:pt idx="256">
                  <c:v>2499.7499998499593</c:v>
                </c:pt>
                <c:pt idx="257">
                  <c:v>2499.7499998516296</c:v>
                </c:pt>
                <c:pt idx="258">
                  <c:v>2499.7499998531325</c:v>
                </c:pt>
                <c:pt idx="259">
                  <c:v>2499.7499998544854</c:v>
                </c:pt>
                <c:pt idx="260">
                  <c:v>2499.7499998557028</c:v>
                </c:pt>
                <c:pt idx="261">
                  <c:v>2499.7499998567987</c:v>
                </c:pt>
                <c:pt idx="262">
                  <c:v>2499.749999857785</c:v>
                </c:pt>
                <c:pt idx="263">
                  <c:v>2499.7499998586727</c:v>
                </c:pt>
                <c:pt idx="264">
                  <c:v>2499.7499998594717</c:v>
                </c:pt>
                <c:pt idx="265">
                  <c:v>2499.7499998601907</c:v>
                </c:pt>
                <c:pt idx="266">
                  <c:v>2499.7499998608378</c:v>
                </c:pt>
                <c:pt idx="267">
                  <c:v>2499.7499998614203</c:v>
                </c:pt>
                <c:pt idx="268">
                  <c:v>2499.7499998619446</c:v>
                </c:pt>
                <c:pt idx="269">
                  <c:v>2499.7499998624162</c:v>
                </c:pt>
                <c:pt idx="270">
                  <c:v>2499.7499998628409</c:v>
                </c:pt>
                <c:pt idx="271">
                  <c:v>2499.7499998632229</c:v>
                </c:pt>
                <c:pt idx="272">
                  <c:v>2499.7499998635667</c:v>
                </c:pt>
                <c:pt idx="273">
                  <c:v>2499.7499998638764</c:v>
                </c:pt>
                <c:pt idx="274">
                  <c:v>2499.7499998641547</c:v>
                </c:pt>
                <c:pt idx="275">
                  <c:v>2499.7499998644053</c:v>
                </c:pt>
                <c:pt idx="276">
                  <c:v>2499.7499998646308</c:v>
                </c:pt>
                <c:pt idx="277">
                  <c:v>2499.7499998648341</c:v>
                </c:pt>
                <c:pt idx="278">
                  <c:v>2499.7499998650169</c:v>
                </c:pt>
                <c:pt idx="279">
                  <c:v>2499.7499998651815</c:v>
                </c:pt>
                <c:pt idx="280">
                  <c:v>2499.7499998653298</c:v>
                </c:pt>
                <c:pt idx="281">
                  <c:v>2499.749999865463</c:v>
                </c:pt>
                <c:pt idx="282">
                  <c:v>2499.749999865583</c:v>
                </c:pt>
                <c:pt idx="283">
                  <c:v>2499.7499998656908</c:v>
                </c:pt>
                <c:pt idx="284">
                  <c:v>2499.7499998657881</c:v>
                </c:pt>
                <c:pt idx="285">
                  <c:v>2499.7499998658755</c:v>
                </c:pt>
                <c:pt idx="286">
                  <c:v>2499.7499998659541</c:v>
                </c:pt>
                <c:pt idx="287">
                  <c:v>2499.7499998660251</c:v>
                </c:pt>
                <c:pt idx="288">
                  <c:v>2499.7499998660887</c:v>
                </c:pt>
                <c:pt idx="289">
                  <c:v>2499.749999866146</c:v>
                </c:pt>
                <c:pt idx="290">
                  <c:v>2499.7499998661974</c:v>
                </c:pt>
                <c:pt idx="291">
                  <c:v>2499.7499998662438</c:v>
                </c:pt>
                <c:pt idx="292">
                  <c:v>2499.7499998662856</c:v>
                </c:pt>
                <c:pt idx="293">
                  <c:v>2499.7499998663234</c:v>
                </c:pt>
                <c:pt idx="294">
                  <c:v>2499.749999866357</c:v>
                </c:pt>
                <c:pt idx="295">
                  <c:v>2499.7499998663875</c:v>
                </c:pt>
                <c:pt idx="296">
                  <c:v>2499.7499998664148</c:v>
                </c:pt>
                <c:pt idx="297">
                  <c:v>2499.7499998664393</c:v>
                </c:pt>
                <c:pt idx="298">
                  <c:v>2499.7499998664616</c:v>
                </c:pt>
                <c:pt idx="299">
                  <c:v>2499.7499998664816</c:v>
                </c:pt>
                <c:pt idx="300">
                  <c:v>2499.7499998664998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719280"/>
        <c:axId val="375719840"/>
      </c:scatterChart>
      <c:valAx>
        <c:axId val="375719280"/>
        <c:scaling>
          <c:orientation val="minMax"/>
          <c:max val="300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5719840"/>
        <c:crosses val="autoZero"/>
        <c:crossBetween val="midCat"/>
      </c:valAx>
      <c:valAx>
        <c:axId val="375719840"/>
        <c:scaling>
          <c:orientation val="minMax"/>
          <c:min val="0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5719280"/>
        <c:crosses val="autoZero"/>
        <c:crossBetween val="midCat"/>
        <c:minorUnit val="5000"/>
      </c:valAx>
    </c:plotArea>
    <c:legend>
      <c:legendPos val="t"/>
      <c:layout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433918</xdr:colOff>
      <xdr:row>0</xdr:row>
      <xdr:rowOff>52917</xdr:rowOff>
    </xdr:from>
    <xdr:to>
      <xdr:col>6</xdr:col>
      <xdr:colOff>656167</xdr:colOff>
      <xdr:row>13</xdr:row>
      <xdr:rowOff>158750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416718</xdr:colOff>
      <xdr:row>14</xdr:row>
      <xdr:rowOff>31749</xdr:rowOff>
    </xdr:from>
    <xdr:to>
      <xdr:col>6</xdr:col>
      <xdr:colOff>670983</xdr:colOff>
      <xdr:row>27</xdr:row>
      <xdr:rowOff>25400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11</xdr:row>
      <xdr:rowOff>152400</xdr:rowOff>
    </xdr:from>
    <xdr:to>
      <xdr:col>0</xdr:col>
      <xdr:colOff>390525</xdr:colOff>
      <xdr:row>13</xdr:row>
      <xdr:rowOff>142875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390525" y="2247900"/>
          <a:ext cx="0" cy="371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228600</xdr:colOff>
      <xdr:row>0</xdr:row>
      <xdr:rowOff>57151</xdr:rowOff>
    </xdr:from>
    <xdr:to>
      <xdr:col>11</xdr:col>
      <xdr:colOff>444500</xdr:colOff>
      <xdr:row>19</xdr:row>
      <xdr:rowOff>142876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18</xdr:row>
          <xdr:rowOff>38100</xdr:rowOff>
        </xdr:from>
        <xdr:to>
          <xdr:col>1</xdr:col>
          <xdr:colOff>1028700</xdr:colOff>
          <xdr:row>19</xdr:row>
          <xdr:rowOff>123825</xdr:rowOff>
        </xdr:to>
        <xdr:sp macro="" textlink="">
          <xdr:nvSpPr>
            <xdr:cNvPr id="9217" name="ScrollBar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542924</xdr:colOff>
      <xdr:row>0</xdr:row>
      <xdr:rowOff>157162</xdr:rowOff>
    </xdr:from>
    <xdr:to>
      <xdr:col>13</xdr:col>
      <xdr:colOff>552449</xdr:colOff>
      <xdr:row>27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261937</xdr:colOff>
      <xdr:row>0</xdr:row>
      <xdr:rowOff>109537</xdr:rowOff>
    </xdr:from>
    <xdr:to>
      <xdr:col>14</xdr:col>
      <xdr:colOff>566737</xdr:colOff>
      <xdr:row>10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257175</xdr:colOff>
      <xdr:row>20</xdr:row>
      <xdr:rowOff>161924</xdr:rowOff>
    </xdr:from>
    <xdr:to>
      <xdr:col>14</xdr:col>
      <xdr:colOff>561975</xdr:colOff>
      <xdr:row>29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257175</xdr:colOff>
      <xdr:row>11</xdr:row>
      <xdr:rowOff>38099</xdr:rowOff>
    </xdr:from>
    <xdr:to>
      <xdr:col>14</xdr:col>
      <xdr:colOff>561975</xdr:colOff>
      <xdr:row>20</xdr:row>
      <xdr:rowOff>33336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0</xdr:row>
      <xdr:rowOff>119062</xdr:rowOff>
    </xdr:from>
    <xdr:to>
      <xdr:col>14</xdr:col>
      <xdr:colOff>66675</xdr:colOff>
      <xdr:row>24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95250</xdr:colOff>
      <xdr:row>0</xdr:row>
      <xdr:rowOff>71437</xdr:rowOff>
    </xdr:from>
    <xdr:to>
      <xdr:col>23</xdr:col>
      <xdr:colOff>304800</xdr:colOff>
      <xdr:row>21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0</xdr:row>
      <xdr:rowOff>28575</xdr:rowOff>
    </xdr:from>
    <xdr:to>
      <xdr:col>16</xdr:col>
      <xdr:colOff>47625</xdr:colOff>
      <xdr:row>25</xdr:row>
      <xdr:rowOff>133350</xdr:rowOff>
    </xdr:to>
    <xdr:graphicFrame macro="">
      <xdr:nvGraphicFramePr>
        <xdr:cNvPr id="2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85725</xdr:colOff>
      <xdr:row>19</xdr:row>
      <xdr:rowOff>57150</xdr:rowOff>
    </xdr:from>
    <xdr:to>
      <xdr:col>2</xdr:col>
      <xdr:colOff>571500</xdr:colOff>
      <xdr:row>21</xdr:row>
      <xdr:rowOff>85725</xdr:rowOff>
    </xdr:to>
    <xdr:sp macro="" textlink="">
      <xdr:nvSpPr>
        <xdr:cNvPr id="3" name="AutoShape 1053"/>
        <xdr:cNvSpPr>
          <a:spLocks noChangeArrowheads="1"/>
        </xdr:cNvSpPr>
      </xdr:nvSpPr>
      <xdr:spPr bwMode="auto">
        <a:xfrm>
          <a:off x="1304925" y="3676650"/>
          <a:ext cx="485775" cy="409575"/>
        </a:xfrm>
        <a:prstGeom prst="up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317478</xdr:colOff>
      <xdr:row>19</xdr:row>
      <xdr:rowOff>148167</xdr:rowOff>
    </xdr:from>
    <xdr:to>
      <xdr:col>12</xdr:col>
      <xdr:colOff>339703</xdr:colOff>
      <xdr:row>21</xdr:row>
      <xdr:rowOff>130175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7023078" y="3767667"/>
          <a:ext cx="631825" cy="363008"/>
        </a:xfrm>
        <a:prstGeom prst="downArrow">
          <a:avLst>
            <a:gd name="adj1" fmla="val 50000"/>
            <a:gd name="adj2" fmla="val 2500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IP</a:t>
          </a:r>
        </a:p>
      </xdr:txBody>
    </xdr:sp>
    <xdr:clientData/>
  </xdr:twoCellAnchor>
  <xdr:twoCellAnchor>
    <xdr:from>
      <xdr:col>8</xdr:col>
      <xdr:colOff>214821</xdr:colOff>
      <xdr:row>1</xdr:row>
      <xdr:rowOff>133349</xdr:rowOff>
    </xdr:from>
    <xdr:to>
      <xdr:col>8</xdr:col>
      <xdr:colOff>567246</xdr:colOff>
      <xdr:row>4</xdr:row>
      <xdr:rowOff>123824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 rot="5400000">
          <a:off x="4986846" y="428624"/>
          <a:ext cx="561975" cy="352425"/>
        </a:xfrm>
        <a:prstGeom prst="downArrow">
          <a:avLst>
            <a:gd name="adj1" fmla="val 50000"/>
            <a:gd name="adj2" fmla="val 2500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SP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7</xdr:row>
          <xdr:rowOff>0</xdr:rowOff>
        </xdr:from>
        <xdr:to>
          <xdr:col>6</xdr:col>
          <xdr:colOff>171450</xdr:colOff>
          <xdr:row>8</xdr:row>
          <xdr:rowOff>76200</xdr:rowOff>
        </xdr:to>
        <xdr:sp macro="" textlink="">
          <xdr:nvSpPr>
            <xdr:cNvPr id="8193" name="ScrollBar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12</xdr:row>
          <xdr:rowOff>85725</xdr:rowOff>
        </xdr:from>
        <xdr:to>
          <xdr:col>6</xdr:col>
          <xdr:colOff>142875</xdr:colOff>
          <xdr:row>14</xdr:row>
          <xdr:rowOff>0</xdr:rowOff>
        </xdr:to>
        <xdr:sp macro="" textlink="">
          <xdr:nvSpPr>
            <xdr:cNvPr id="8194" name="ScrollBar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21</xdr:row>
          <xdr:rowOff>104775</xdr:rowOff>
        </xdr:from>
        <xdr:to>
          <xdr:col>5</xdr:col>
          <xdr:colOff>581025</xdr:colOff>
          <xdr:row>26</xdr:row>
          <xdr:rowOff>19050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0</xdr:row>
      <xdr:rowOff>47625</xdr:rowOff>
    </xdr:from>
    <xdr:to>
      <xdr:col>15</xdr:col>
      <xdr:colOff>28575</xdr:colOff>
      <xdr:row>23</xdr:row>
      <xdr:rowOff>28575</xdr:rowOff>
    </xdr:to>
    <xdr:graphicFrame macro="">
      <xdr:nvGraphicFramePr>
        <xdr:cNvPr id="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523876</xdr:colOff>
      <xdr:row>10</xdr:row>
      <xdr:rowOff>209550</xdr:rowOff>
    </xdr:from>
    <xdr:to>
      <xdr:col>13</xdr:col>
      <xdr:colOff>333376</xdr:colOff>
      <xdr:row>11</xdr:row>
      <xdr:rowOff>190500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7724776" y="2362200"/>
          <a:ext cx="1638300" cy="209550"/>
        </a:xfrm>
        <a:prstGeom prst="leftArrow">
          <a:avLst>
            <a:gd name="adj1" fmla="val 50000"/>
            <a:gd name="adj2" fmla="val 27236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</xdr:row>
          <xdr:rowOff>47625</xdr:rowOff>
        </xdr:from>
        <xdr:to>
          <xdr:col>12</xdr:col>
          <xdr:colOff>19050</xdr:colOff>
          <xdr:row>4</xdr:row>
          <xdr:rowOff>190500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9</xdr:row>
      <xdr:rowOff>9525</xdr:rowOff>
    </xdr:from>
    <xdr:to>
      <xdr:col>13</xdr:col>
      <xdr:colOff>600075</xdr:colOff>
      <xdr:row>30</xdr:row>
      <xdr:rowOff>9525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ry%20Verschuuren/My%20Documents/Classes/Excel/ScienceClass/Plotting-Data/L-Interpola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ScienceClass2010/Regression-Analysis/E-Sigmo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1-TrendLine"/>
      <sheetName val="2-3D-Markers"/>
      <sheetName val="3-BallFall"/>
      <sheetName val="4-PopGrowth"/>
      <sheetName val="5-Titration"/>
      <sheetName val="6-Extrapol"/>
      <sheetName val="7-Oxy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5</v>
          </cell>
          <cell r="C3">
            <v>5.2</v>
          </cell>
        </row>
        <row r="4">
          <cell r="B4">
            <v>10</v>
          </cell>
          <cell r="C4">
            <v>9.3000000000000007</v>
          </cell>
        </row>
        <row r="5">
          <cell r="B5">
            <v>20</v>
          </cell>
          <cell r="C5">
            <v>29.9</v>
          </cell>
        </row>
        <row r="6">
          <cell r="B6">
            <v>30</v>
          </cell>
          <cell r="C6">
            <v>52.9</v>
          </cell>
        </row>
        <row r="7">
          <cell r="B7">
            <v>40</v>
          </cell>
          <cell r="C7">
            <v>71.5</v>
          </cell>
        </row>
        <row r="8">
          <cell r="B8">
            <v>50</v>
          </cell>
          <cell r="C8">
            <v>83.4</v>
          </cell>
        </row>
        <row r="9">
          <cell r="B9">
            <v>60</v>
          </cell>
          <cell r="C9">
            <v>92.2</v>
          </cell>
        </row>
        <row r="10">
          <cell r="B10">
            <v>70</v>
          </cell>
          <cell r="C10">
            <v>95.8</v>
          </cell>
        </row>
        <row r="11">
          <cell r="B11">
            <v>80</v>
          </cell>
          <cell r="C11">
            <v>97.5</v>
          </cell>
        </row>
        <row r="12">
          <cell r="B12">
            <v>90</v>
          </cell>
          <cell r="C12">
            <v>98.9</v>
          </cell>
        </row>
        <row r="13">
          <cell r="B13">
            <v>100</v>
          </cell>
          <cell r="C13">
            <v>99.1</v>
          </cell>
        </row>
        <row r="14">
          <cell r="B14">
            <v>110</v>
          </cell>
          <cell r="C14">
            <v>99.5</v>
          </cell>
        </row>
        <row r="15">
          <cell r="B15">
            <v>120</v>
          </cell>
          <cell r="C15">
            <v>99.9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Sigmoid"/>
      <sheetName val="2-Integration"/>
      <sheetName val="3-Split-Trick"/>
      <sheetName val="4-IP-SP"/>
      <sheetName val="5-Slope"/>
      <sheetName val="6-GrowthCurve"/>
      <sheetName val="7-Absorption"/>
      <sheetName val="8-Hb-Oxyg"/>
      <sheetName val="9-Test"/>
      <sheetName val="10-Titration"/>
      <sheetName val="11-EC50"/>
      <sheetName val="12-EC50Determ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5">
          <cell r="B5" t="str">
            <v>Average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2.xml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5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8"/>
  <sheetViews>
    <sheetView tabSelected="1" zoomScale="87" zoomScaleNormal="87" workbookViewId="0">
      <selection activeCell="B2" sqref="B2"/>
    </sheetView>
  </sheetViews>
  <sheetFormatPr defaultRowHeight="15.75"/>
  <cols>
    <col min="1" max="1" width="17.5703125" style="23" bestFit="1" customWidth="1"/>
    <col min="2" max="2" width="9.28515625" style="23" bestFit="1" customWidth="1"/>
    <col min="3" max="3" width="26.42578125" style="23" bestFit="1" customWidth="1"/>
    <col min="4" max="4" width="29" style="23" bestFit="1" customWidth="1"/>
    <col min="5" max="5" width="32.140625" style="23" bestFit="1" customWidth="1"/>
    <col min="6" max="6" width="33.28515625" style="23" bestFit="1" customWidth="1"/>
    <col min="7" max="7" width="36.42578125" style="23" bestFit="1" customWidth="1"/>
    <col min="8" max="16384" width="9.140625" style="23"/>
  </cols>
  <sheetData>
    <row r="1" spans="1:7" ht="18.75" thickBot="1">
      <c r="A1" s="21" t="s">
        <v>12</v>
      </c>
      <c r="B1" s="21">
        <v>2</v>
      </c>
      <c r="C1" s="22"/>
      <c r="D1" s="22"/>
    </row>
    <row r="2" spans="1:7" ht="22.5" thickTop="1" thickBot="1">
      <c r="A2" s="24" t="s">
        <v>11</v>
      </c>
      <c r="B2" s="189">
        <v>2.2000000000000002</v>
      </c>
      <c r="C2" s="22"/>
      <c r="D2" s="22"/>
      <c r="E2" s="22"/>
      <c r="F2" s="22"/>
      <c r="G2" s="22"/>
    </row>
    <row r="3" spans="1:7" ht="18.75" thickTop="1">
      <c r="B3" s="22"/>
      <c r="C3" s="22"/>
      <c r="D3" s="22"/>
      <c r="E3" s="22"/>
      <c r="F3" s="22"/>
      <c r="G3" s="22"/>
    </row>
    <row r="4" spans="1:7" ht="18">
      <c r="A4" s="22" t="s">
        <v>10</v>
      </c>
      <c r="B4" s="25">
        <v>1</v>
      </c>
      <c r="C4" s="26">
        <f t="shared" ref="C4:C28" si="0">$B$1*$B$2^B4</f>
        <v>4.4000000000000004</v>
      </c>
    </row>
    <row r="5" spans="1:7" ht="18">
      <c r="A5" s="22"/>
      <c r="B5" s="25">
        <v>2</v>
      </c>
      <c r="C5" s="26">
        <f t="shared" si="0"/>
        <v>9.6800000000000015</v>
      </c>
    </row>
    <row r="6" spans="1:7" ht="18">
      <c r="A6" s="22"/>
      <c r="B6" s="25">
        <v>3</v>
      </c>
      <c r="C6" s="26">
        <f t="shared" si="0"/>
        <v>21.296000000000006</v>
      </c>
    </row>
    <row r="7" spans="1:7" ht="18">
      <c r="A7" s="22"/>
      <c r="B7" s="25">
        <v>4</v>
      </c>
      <c r="C7" s="26">
        <f t="shared" si="0"/>
        <v>46.851200000000013</v>
      </c>
    </row>
    <row r="8" spans="1:7" ht="18">
      <c r="A8" s="22"/>
      <c r="B8" s="25">
        <v>5</v>
      </c>
      <c r="C8" s="26">
        <f t="shared" si="0"/>
        <v>103.07264000000004</v>
      </c>
    </row>
    <row r="9" spans="1:7" ht="18">
      <c r="B9" s="25">
        <v>6</v>
      </c>
      <c r="C9" s="26">
        <f t="shared" si="0"/>
        <v>226.75980800000011</v>
      </c>
    </row>
    <row r="10" spans="1:7" ht="18">
      <c r="B10" s="25">
        <v>7</v>
      </c>
      <c r="C10" s="26">
        <f t="shared" si="0"/>
        <v>498.87157760000031</v>
      </c>
    </row>
    <row r="11" spans="1:7" ht="18">
      <c r="B11" s="25">
        <v>8</v>
      </c>
      <c r="C11" s="26">
        <f t="shared" si="0"/>
        <v>1097.5174707200006</v>
      </c>
    </row>
    <row r="12" spans="1:7" ht="18">
      <c r="B12" s="25">
        <v>9</v>
      </c>
      <c r="C12" s="26">
        <f t="shared" si="0"/>
        <v>2414.5384355840015</v>
      </c>
    </row>
    <row r="13" spans="1:7" ht="18">
      <c r="B13" s="25">
        <v>10</v>
      </c>
      <c r="C13" s="26">
        <f t="shared" si="0"/>
        <v>5311.9845582848038</v>
      </c>
    </row>
    <row r="14" spans="1:7" ht="18">
      <c r="B14" s="25">
        <v>11</v>
      </c>
      <c r="C14" s="26">
        <f t="shared" si="0"/>
        <v>11686.36602822657</v>
      </c>
    </row>
    <row r="15" spans="1:7" ht="18">
      <c r="B15" s="25">
        <v>12</v>
      </c>
      <c r="C15" s="26">
        <f t="shared" si="0"/>
        <v>25710.005262098453</v>
      </c>
    </row>
    <row r="16" spans="1:7" ht="18">
      <c r="B16" s="25">
        <v>13</v>
      </c>
      <c r="C16" s="26">
        <f t="shared" si="0"/>
        <v>56562.011576616598</v>
      </c>
    </row>
    <row r="17" spans="2:3" ht="18">
      <c r="B17" s="25">
        <v>14</v>
      </c>
      <c r="C17" s="26">
        <f t="shared" si="0"/>
        <v>124436.42546855654</v>
      </c>
    </row>
    <row r="18" spans="2:3" ht="18">
      <c r="B18" s="25">
        <v>15</v>
      </c>
      <c r="C18" s="26">
        <f t="shared" si="0"/>
        <v>273760.13603082439</v>
      </c>
    </row>
    <row r="19" spans="2:3" ht="18">
      <c r="B19" s="25">
        <v>16</v>
      </c>
      <c r="C19" s="26">
        <f t="shared" si="0"/>
        <v>602272.29926781368</v>
      </c>
    </row>
    <row r="20" spans="2:3" ht="18">
      <c r="B20" s="25">
        <v>17</v>
      </c>
      <c r="C20" s="26">
        <f t="shared" si="0"/>
        <v>1324999.0583891901</v>
      </c>
    </row>
    <row r="21" spans="2:3" ht="18">
      <c r="B21" s="25">
        <v>18</v>
      </c>
      <c r="C21" s="26">
        <f t="shared" si="0"/>
        <v>2914997.9284562184</v>
      </c>
    </row>
    <row r="22" spans="2:3" ht="18">
      <c r="B22" s="25">
        <v>19</v>
      </c>
      <c r="C22" s="26">
        <f t="shared" si="0"/>
        <v>6412995.4426036822</v>
      </c>
    </row>
    <row r="23" spans="2:3" ht="18">
      <c r="B23" s="25">
        <v>20</v>
      </c>
      <c r="C23" s="26">
        <f t="shared" si="0"/>
        <v>14108589.9737281</v>
      </c>
    </row>
    <row r="24" spans="2:3" ht="18">
      <c r="B24" s="25">
        <v>21</v>
      </c>
      <c r="C24" s="26">
        <f t="shared" si="0"/>
        <v>31038897.942201823</v>
      </c>
    </row>
    <row r="25" spans="2:3" ht="18">
      <c r="B25" s="25">
        <v>22</v>
      </c>
      <c r="C25" s="26">
        <f t="shared" si="0"/>
        <v>68285575.47284402</v>
      </c>
    </row>
    <row r="26" spans="2:3" ht="18">
      <c r="B26" s="25">
        <v>23</v>
      </c>
      <c r="C26" s="26">
        <f t="shared" si="0"/>
        <v>150228266.04025686</v>
      </c>
    </row>
    <row r="27" spans="2:3" ht="18">
      <c r="B27" s="25">
        <v>24</v>
      </c>
      <c r="C27" s="26">
        <f t="shared" si="0"/>
        <v>330502185.28856504</v>
      </c>
    </row>
    <row r="28" spans="2:3" ht="18">
      <c r="B28" s="25">
        <v>25</v>
      </c>
      <c r="C28" s="26">
        <f t="shared" si="0"/>
        <v>727104807.63484323</v>
      </c>
    </row>
  </sheetData>
  <sheetProtection sheet="1" objects="1" scenarios="1"/>
  <dataValidations count="2">
    <dataValidation type="whole" allowBlank="1" showInputMessage="1" showErrorMessage="1" error="Keep this at 2!" sqref="B1">
      <formula1>2</formula1>
      <formula2>2</formula2>
    </dataValidation>
    <dataValidation type="list" allowBlank="1" showInputMessage="1" showErrorMessage="1" sqref="B2">
      <formula1>"2,2.2,2.4,2.6,2.8"</formula1>
    </dataValidation>
  </dataValidations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/>
  <dimension ref="A1:C17"/>
  <sheetViews>
    <sheetView zoomScale="120" zoomScaleNormal="120" workbookViewId="0">
      <selection activeCell="A16" sqref="A16"/>
    </sheetView>
  </sheetViews>
  <sheetFormatPr defaultRowHeight="14.25"/>
  <cols>
    <col min="1" max="1" width="9.140625" style="36"/>
    <col min="2" max="2" width="16.7109375" style="36" customWidth="1"/>
    <col min="3" max="16384" width="9.140625" style="20"/>
  </cols>
  <sheetData>
    <row r="1" spans="1:3" ht="15.75" thickBot="1">
      <c r="A1" s="27" t="s">
        <v>9</v>
      </c>
      <c r="B1" s="27" t="s">
        <v>8</v>
      </c>
    </row>
    <row r="2" spans="1:3" ht="15">
      <c r="A2" s="28">
        <v>0</v>
      </c>
      <c r="B2" s="29">
        <v>300000000</v>
      </c>
      <c r="C2" s="20" t="s">
        <v>7</v>
      </c>
    </row>
    <row r="3" spans="1:3" ht="15">
      <c r="A3" s="30">
        <v>1000</v>
      </c>
      <c r="B3" s="31">
        <v>310000000</v>
      </c>
    </row>
    <row r="4" spans="1:3" ht="15">
      <c r="A4" s="30">
        <v>1500</v>
      </c>
      <c r="B4" s="31">
        <v>500000000</v>
      </c>
    </row>
    <row r="5" spans="1:3" ht="15">
      <c r="A5" s="30">
        <v>1800</v>
      </c>
      <c r="B5" s="31">
        <v>980000000</v>
      </c>
    </row>
    <row r="6" spans="1:3" ht="15">
      <c r="A6" s="30">
        <v>1900</v>
      </c>
      <c r="B6" s="31">
        <v>1650000000</v>
      </c>
    </row>
    <row r="7" spans="1:3" ht="15">
      <c r="A7" s="30">
        <v>1950</v>
      </c>
      <c r="B7" s="31">
        <v>2520000000</v>
      </c>
    </row>
    <row r="8" spans="1:3" ht="15">
      <c r="A8" s="32">
        <v>1975</v>
      </c>
      <c r="B8" s="33">
        <v>4019999999.9999995</v>
      </c>
    </row>
    <row r="9" spans="1:3" ht="15.75" thickBot="1">
      <c r="A9" s="34">
        <v>2000</v>
      </c>
      <c r="B9" s="35">
        <v>6060000000</v>
      </c>
    </row>
    <row r="10" spans="1:3" ht="15">
      <c r="A10" s="27">
        <v>2050</v>
      </c>
      <c r="B10" s="40">
        <f>TREND(B8:B9,A8:A9,A10)</f>
        <v>10140000000</v>
      </c>
    </row>
    <row r="11" spans="1:3" ht="15">
      <c r="A11" s="27"/>
    </row>
    <row r="12" spans="1:3" ht="15">
      <c r="A12" s="41" t="str">
        <f>"Extrapolation for " &amp; A16</f>
        <v>Extrapolation for 2025</v>
      </c>
    </row>
    <row r="15" spans="1:3" ht="15">
      <c r="A15" s="37">
        <v>0</v>
      </c>
      <c r="B15" s="42">
        <f>B16</f>
        <v>8100000000</v>
      </c>
    </row>
    <row r="16" spans="1:3" ht="15.75">
      <c r="A16" s="39">
        <v>2025</v>
      </c>
      <c r="B16" s="42">
        <f>TREND(B8:B9,A8:A9,A16)</f>
        <v>8100000000</v>
      </c>
    </row>
    <row r="17" spans="1:2" ht="15">
      <c r="A17" s="43">
        <f>A16</f>
        <v>2025</v>
      </c>
      <c r="B17" s="38">
        <v>0</v>
      </c>
    </row>
  </sheetData>
  <sheetProtection sheet="1" objects="1" scenarios="1"/>
  <pageMargins left="0.75" right="0.75" top="1" bottom="1" header="0.5" footer="0.5"/>
  <pageSetup orientation="portrait" horizontalDpi="200" verticalDpi="2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9217" r:id="rId4" name="ScrollBar1">
          <controlPr defaultSize="0" autoLine="0" linkedCell="A16" r:id="rId5">
            <anchor moveWithCells="1">
              <from>
                <xdr:col>0</xdr:col>
                <xdr:colOff>76200</xdr:colOff>
                <xdr:row>18</xdr:row>
                <xdr:rowOff>38100</xdr:rowOff>
              </from>
              <to>
                <xdr:col>1</xdr:col>
                <xdr:colOff>1028700</xdr:colOff>
                <xdr:row>19</xdr:row>
                <xdr:rowOff>123825</xdr:rowOff>
              </to>
            </anchor>
          </controlPr>
        </control>
      </mc:Choice>
      <mc:Fallback>
        <control shapeId="9217" r:id="rId4" name="ScrollBar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workbookViewId="0">
      <selection activeCell="B1" sqref="B1"/>
    </sheetView>
  </sheetViews>
  <sheetFormatPr defaultRowHeight="15"/>
  <cols>
    <col min="1" max="1" width="12.7109375" style="92" bestFit="1" customWidth="1"/>
    <col min="2" max="16384" width="9.140625" style="92"/>
  </cols>
  <sheetData>
    <row r="1" spans="1:3">
      <c r="A1" s="92" t="s">
        <v>58</v>
      </c>
      <c r="B1" s="123">
        <v>0.01</v>
      </c>
    </row>
    <row r="2" spans="1:3">
      <c r="A2" s="92" t="s">
        <v>59</v>
      </c>
      <c r="B2" s="123">
        <v>0.5</v>
      </c>
    </row>
    <row r="3" spans="1:3">
      <c r="A3" s="92" t="s">
        <v>60</v>
      </c>
      <c r="B3" s="123">
        <v>2.0500000000000001E-2</v>
      </c>
    </row>
    <row r="5" spans="1:3">
      <c r="A5" s="94" t="s">
        <v>50</v>
      </c>
      <c r="B5" s="94" t="s">
        <v>61</v>
      </c>
      <c r="C5" s="94" t="s">
        <v>62</v>
      </c>
    </row>
    <row r="6" spans="1:3" ht="15.75" thickBot="1">
      <c r="A6" s="92">
        <v>1</v>
      </c>
      <c r="B6" s="136">
        <v>50</v>
      </c>
      <c r="C6" s="137">
        <v>0.2</v>
      </c>
    </row>
    <row r="7" spans="1:3">
      <c r="A7" s="92">
        <v>2</v>
      </c>
      <c r="B7" s="138">
        <f>(1-$B$1*(B6-100))*B6-$B$2*B6*C6</f>
        <v>70</v>
      </c>
      <c r="C7" s="139">
        <f>$B$3*B6*C6</f>
        <v>0.20500000000000004</v>
      </c>
    </row>
    <row r="8" spans="1:3">
      <c r="A8" s="92">
        <v>3</v>
      </c>
      <c r="B8" s="140">
        <f t="shared" ref="B8:B55" si="0">(1-$B$1*(B7-100))*B7-$B$2*B7*C7</f>
        <v>83.825000000000003</v>
      </c>
      <c r="C8" s="141">
        <f t="shared" ref="C8:C55" si="1">$B$3*B7*C7</f>
        <v>0.29417500000000008</v>
      </c>
    </row>
    <row r="9" spans="1:3">
      <c r="A9" s="92">
        <v>4</v>
      </c>
      <c r="B9" s="140">
        <f t="shared" si="0"/>
        <v>85.05408406250001</v>
      </c>
      <c r="C9" s="141">
        <f t="shared" si="1"/>
        <v>0.50551399718750012</v>
      </c>
    </row>
    <row r="10" spans="1:3">
      <c r="A10" s="92">
        <v>5</v>
      </c>
      <c r="B10" s="140">
        <f t="shared" si="0"/>
        <v>76.268180962113817</v>
      </c>
      <c r="C10" s="141">
        <f t="shared" si="1"/>
        <v>0.88141861523689857</v>
      </c>
    </row>
    <row r="11" spans="1:3">
      <c r="A11" s="92">
        <v>6</v>
      </c>
      <c r="B11" s="140">
        <f t="shared" si="0"/>
        <v>60.755910426398458</v>
      </c>
      <c r="C11" s="141">
        <f t="shared" si="1"/>
        <v>1.378095986230403</v>
      </c>
    </row>
    <row r="12" spans="1:3">
      <c r="A12" s="92">
        <v>7</v>
      </c>
      <c r="B12" s="140">
        <f t="shared" si="0"/>
        <v>42.735276186194582</v>
      </c>
      <c r="C12" s="141">
        <f t="shared" si="1"/>
        <v>1.7164132641170688</v>
      </c>
    </row>
    <row r="13" spans="1:3">
      <c r="A13" s="92">
        <v>8</v>
      </c>
      <c r="B13" s="140">
        <f t="shared" si="0"/>
        <v>30.531816619440519</v>
      </c>
      <c r="C13" s="141">
        <f t="shared" si="1"/>
        <v>1.5037035952796591</v>
      </c>
    </row>
    <row r="14" spans="1:3">
      <c r="A14" s="92">
        <v>9</v>
      </c>
      <c r="B14" s="140">
        <f t="shared" si="0"/>
        <v>28.786313767513622</v>
      </c>
      <c r="C14" s="141">
        <f t="shared" si="1"/>
        <v>0.94117144963197508</v>
      </c>
    </row>
    <row r="15" spans="1:3">
      <c r="A15" s="92">
        <v>10</v>
      </c>
      <c r="B15" s="140">
        <f t="shared" si="0"/>
        <v>35.739680602743967</v>
      </c>
      <c r="C15" s="141">
        <f t="shared" si="1"/>
        <v>0.55540356149169945</v>
      </c>
    </row>
    <row r="16" spans="1:3">
      <c r="A16" s="92">
        <v>11</v>
      </c>
      <c r="B16" s="140">
        <f t="shared" si="0"/>
        <v>48.781140562956502</v>
      </c>
      <c r="C16" s="141">
        <f t="shared" si="1"/>
        <v>0.40692389081346603</v>
      </c>
    </row>
    <row r="17" spans="1:3">
      <c r="A17" s="92">
        <v>12</v>
      </c>
      <c r="B17" s="140">
        <f t="shared" si="0"/>
        <v>63.841178621585371</v>
      </c>
      <c r="C17" s="141">
        <f t="shared" si="1"/>
        <v>0.40692933608203541</v>
      </c>
    </row>
    <row r="18" spans="1:3">
      <c r="A18" s="92">
        <v>13</v>
      </c>
      <c r="B18" s="140">
        <f t="shared" si="0"/>
        <v>73.935972149650851</v>
      </c>
      <c r="C18" s="141">
        <f t="shared" si="1"/>
        <v>0.53256639283911555</v>
      </c>
    </row>
    <row r="19" spans="1:3">
      <c r="A19" s="92">
        <v>14</v>
      </c>
      <c r="B19" s="140">
        <f t="shared" si="0"/>
        <v>73.5187575277658</v>
      </c>
      <c r="C19" s="141">
        <f t="shared" si="1"/>
        <v>0.80720418677025374</v>
      </c>
    </row>
    <row r="20" spans="1:3">
      <c r="A20" s="92">
        <v>15</v>
      </c>
      <c r="B20" s="140">
        <f t="shared" si="0"/>
        <v>63.31511352998757</v>
      </c>
      <c r="C20" s="141">
        <f t="shared" si="1"/>
        <v>1.2165653020924732</v>
      </c>
    </row>
    <row r="21" spans="1:3">
      <c r="A21" s="92">
        <v>16</v>
      </c>
      <c r="B21" s="140">
        <f t="shared" si="0"/>
        <v>48.028705937508711</v>
      </c>
      <c r="C21" s="141">
        <f t="shared" si="1"/>
        <v>1.5790528894818856</v>
      </c>
    </row>
    <row r="22" spans="1:3">
      <c r="A22" s="92">
        <v>17</v>
      </c>
      <c r="B22" s="140">
        <f t="shared" si="0"/>
        <v>35.069912490351108</v>
      </c>
      <c r="C22" s="141">
        <f t="shared" si="1"/>
        <v>1.5547172712183279</v>
      </c>
    </row>
    <row r="23" spans="1:3">
      <c r="A23" s="92">
        <v>18</v>
      </c>
      <c r="B23" s="140">
        <f t="shared" si="0"/>
        <v>30.578938035461256</v>
      </c>
      <c r="C23" s="141">
        <f t="shared" si="1"/>
        <v>1.1177378723017168</v>
      </c>
    </row>
    <row r="24" spans="1:3">
      <c r="A24" s="92">
        <v>19</v>
      </c>
      <c r="B24" s="140">
        <f t="shared" si="0"/>
        <v>34.717542988655467</v>
      </c>
      <c r="C24" s="141">
        <f t="shared" si="1"/>
        <v>0.70067436130855143</v>
      </c>
    </row>
    <row r="25" spans="1:3">
      <c r="A25" s="92">
        <v>20</v>
      </c>
      <c r="B25" s="140">
        <f t="shared" si="0"/>
        <v>45.219161935730348</v>
      </c>
      <c r="C25" s="141">
        <f t="shared" si="1"/>
        <v>0.49867669132545617</v>
      </c>
    </row>
    <row r="26" spans="1:3">
      <c r="A26" s="92">
        <v>21</v>
      </c>
      <c r="B26" s="140">
        <f t="shared" si="0"/>
        <v>58.715726780452641</v>
      </c>
      <c r="C26" s="141">
        <f t="shared" si="1"/>
        <v>0.46226971220171043</v>
      </c>
    </row>
    <row r="27" spans="1:3">
      <c r="A27" s="92">
        <v>22</v>
      </c>
      <c r="B27" s="140">
        <f t="shared" si="0"/>
        <v>69.384836787080587</v>
      </c>
      <c r="C27" s="141">
        <f t="shared" si="1"/>
        <v>0.55642129347053915</v>
      </c>
    </row>
    <row r="28" spans="1:3">
      <c r="A28" s="92">
        <v>23</v>
      </c>
      <c r="B28" s="140">
        <f t="shared" si="0"/>
        <v>71.323517498308249</v>
      </c>
      <c r="C28" s="141">
        <f t="shared" si="1"/>
        <v>0.79144761296234745</v>
      </c>
    </row>
    <row r="29" spans="1:3">
      <c r="A29" s="92">
        <v>24</v>
      </c>
      <c r="B29" s="140">
        <f t="shared" si="0"/>
        <v>63.552179677244524</v>
      </c>
      <c r="C29" s="141">
        <f t="shared" si="1"/>
        <v>1.1572009672783428</v>
      </c>
    </row>
    <row r="30" spans="1:3">
      <c r="A30" s="92">
        <v>25</v>
      </c>
      <c r="B30" s="140">
        <f t="shared" si="0"/>
        <v>49.944242039624136</v>
      </c>
      <c r="C30" s="141">
        <f t="shared" si="1"/>
        <v>1.5076241978006653</v>
      </c>
    </row>
    <row r="31" spans="1:3">
      <c r="A31" s="92">
        <v>26</v>
      </c>
      <c r="B31" s="140">
        <f t="shared" si="0"/>
        <v>37.295637030247384</v>
      </c>
      <c r="C31" s="141">
        <f t="shared" si="1"/>
        <v>1.5435915307148873</v>
      </c>
    </row>
    <row r="32" spans="1:3">
      <c r="A32" s="92">
        <v>27</v>
      </c>
      <c r="B32" s="140">
        <f t="shared" si="0"/>
        <v>31.897013919321971</v>
      </c>
      <c r="C32" s="141">
        <f t="shared" si="1"/>
        <v>1.1801692037763811</v>
      </c>
    </row>
    <row r="33" spans="1:3">
      <c r="A33" s="92">
        <v>28</v>
      </c>
      <c r="B33" s="140">
        <f t="shared" si="0"/>
        <v>34.797896108944563</v>
      </c>
      <c r="C33" s="141">
        <f t="shared" si="1"/>
        <v>0.77169940716021235</v>
      </c>
    </row>
    <row r="34" spans="1:3">
      <c r="A34" s="92">
        <v>29</v>
      </c>
      <c r="B34" s="140">
        <f t="shared" si="0"/>
        <v>44.060098582952541</v>
      </c>
      <c r="C34" s="141">
        <f t="shared" si="1"/>
        <v>0.55049707385275126</v>
      </c>
    </row>
    <row r="35" spans="1:3">
      <c r="A35" s="92">
        <v>30</v>
      </c>
      <c r="B35" s="140">
        <f t="shared" si="0"/>
        <v>56.579796622720551</v>
      </c>
      <c r="C35" s="141">
        <f t="shared" si="1"/>
        <v>0.4972265845433721</v>
      </c>
    </row>
    <row r="36" spans="1:3">
      <c r="A36" s="92">
        <v>31</v>
      </c>
      <c r="B36" s="140">
        <f t="shared" si="0"/>
        <v>67.08036987231992</v>
      </c>
      <c r="C36" s="141">
        <f t="shared" si="1"/>
        <v>0.57672607009191623</v>
      </c>
    </row>
    <row r="37" spans="1:3">
      <c r="A37" s="92">
        <v>32</v>
      </c>
      <c r="B37" s="140">
        <f t="shared" si="0"/>
        <v>69.819480474179755</v>
      </c>
      <c r="C37" s="141">
        <f t="shared" si="1"/>
        <v>0.7930834609838926</v>
      </c>
    </row>
    <row r="38" spans="1:3">
      <c r="A38" s="92">
        <v>33</v>
      </c>
      <c r="B38" s="140">
        <f t="shared" si="0"/>
        <v>63.205024802235933</v>
      </c>
      <c r="C38" s="141">
        <f t="shared" si="1"/>
        <v>1.1351398419804757</v>
      </c>
    </row>
    <row r="39" spans="1:3">
      <c r="A39" s="92">
        <v>34</v>
      </c>
      <c r="B39" s="140">
        <f t="shared" si="0"/>
        <v>50.588027068768206</v>
      </c>
      <c r="C39" s="141">
        <f t="shared" si="1"/>
        <v>1.4708041082608341</v>
      </c>
    </row>
    <row r="40" spans="1:3">
      <c r="A40" s="92">
        <v>35</v>
      </c>
      <c r="B40" s="140">
        <f t="shared" si="0"/>
        <v>38.382030289654892</v>
      </c>
      <c r="C40" s="141">
        <f t="shared" si="1"/>
        <v>1.5253040998518685</v>
      </c>
    </row>
    <row r="41" spans="1:3">
      <c r="A41" s="92">
        <v>36</v>
      </c>
      <c r="B41" s="140">
        <f t="shared" si="0"/>
        <v>32.760124007025325</v>
      </c>
      <c r="C41" s="141">
        <f t="shared" si="1"/>
        <v>1.2001574973097089</v>
      </c>
    </row>
    <row r="42" spans="1:3">
      <c r="A42" s="92">
        <v>37</v>
      </c>
      <c r="B42" s="140">
        <f t="shared" si="0"/>
        <v>35.129336544580262</v>
      </c>
      <c r="C42" s="141">
        <f t="shared" si="1"/>
        <v>0.80600482301645826</v>
      </c>
    </row>
    <row r="43" spans="1:3">
      <c r="A43" s="92">
        <v>38</v>
      </c>
      <c r="B43" s="140">
        <f t="shared" si="0"/>
        <v>43.760762886386694</v>
      </c>
      <c r="C43" s="141">
        <f t="shared" si="1"/>
        <v>0.58044550102815029</v>
      </c>
    </row>
    <row r="44" spans="1:3">
      <c r="A44" s="92">
        <v>39</v>
      </c>
      <c r="B44" s="140">
        <f t="shared" si="0"/>
        <v>55.671113119306384</v>
      </c>
      <c r="C44" s="141">
        <f t="shared" si="1"/>
        <v>0.52071512774873763</v>
      </c>
    </row>
    <row r="45" spans="1:3">
      <c r="A45" s="92">
        <v>40</v>
      </c>
      <c r="B45" s="140">
        <f t="shared" si="0"/>
        <v>65.855102489269655</v>
      </c>
      <c r="C45" s="141">
        <f t="shared" si="1"/>
        <v>0.59427021098659805</v>
      </c>
    </row>
    <row r="46" spans="1:3">
      <c r="A46" s="92">
        <v>41</v>
      </c>
      <c r="B46" s="140">
        <f t="shared" si="0"/>
        <v>68.773396914396059</v>
      </c>
      <c r="C46" s="141">
        <f t="shared" si="1"/>
        <v>0.80228237584226747</v>
      </c>
    </row>
    <row r="47" spans="1:3">
      <c r="A47" s="92">
        <v>42</v>
      </c>
      <c r="B47" s="140">
        <f t="shared" si="0"/>
        <v>62.661150461729044</v>
      </c>
      <c r="C47" s="141">
        <f t="shared" si="1"/>
        <v>1.1311015275601113</v>
      </c>
    </row>
    <row r="48" spans="1:3">
      <c r="A48" s="92">
        <v>43</v>
      </c>
      <c r="B48" s="140">
        <f t="shared" si="0"/>
        <v>50.620041648615775</v>
      </c>
      <c r="C48" s="141">
        <f t="shared" si="1"/>
        <v>1.4529605216216817</v>
      </c>
    </row>
    <row r="49" spans="1:3">
      <c r="A49" s="92">
        <v>44</v>
      </c>
      <c r="B49" s="140">
        <f t="shared" si="0"/>
        <v>38.841736073013578</v>
      </c>
      <c r="C49" s="141">
        <f t="shared" si="1"/>
        <v>1.5077529034248227</v>
      </c>
    </row>
    <row r="50" spans="1:3">
      <c r="A50" s="92">
        <v>45</v>
      </c>
      <c r="B50" s="140">
        <f t="shared" si="0"/>
        <v>33.314797365297267</v>
      </c>
      <c r="C50" s="141">
        <f t="shared" si="1"/>
        <v>1.2005566769320115</v>
      </c>
    </row>
    <row r="51" spans="1:3">
      <c r="A51" s="92">
        <v>46</v>
      </c>
      <c r="B51" s="140">
        <f t="shared" si="0"/>
        <v>35.532686286914043</v>
      </c>
      <c r="C51" s="141">
        <f t="shared" si="1"/>
        <v>0.81992419955966478</v>
      </c>
    </row>
    <row r="52" spans="1:3">
      <c r="A52" s="92">
        <v>47</v>
      </c>
      <c r="B52" s="140">
        <f t="shared" si="0"/>
        <v>43.872599945184255</v>
      </c>
      <c r="C52" s="141">
        <f t="shared" si="1"/>
        <v>0.59724924192105489</v>
      </c>
    </row>
    <row r="53" spans="1:3">
      <c r="A53" s="92">
        <v>48</v>
      </c>
      <c r="B53" s="140">
        <f t="shared" si="0"/>
        <v>55.395711101683197</v>
      </c>
      <c r="C53" s="141">
        <f t="shared" si="1"/>
        <v>0.53715897969652371</v>
      </c>
    </row>
    <row r="54" spans="1:3">
      <c r="A54" s="92">
        <v>49</v>
      </c>
      <c r="B54" s="140">
        <f t="shared" si="0"/>
        <v>65.226422291283157</v>
      </c>
      <c r="C54" s="141">
        <f t="shared" si="1"/>
        <v>0.61000422492634254</v>
      </c>
    </row>
    <row r="55" spans="1:3" ht="15.75" thickBot="1">
      <c r="A55" s="92">
        <v>50</v>
      </c>
      <c r="B55" s="142">
        <f t="shared" si="0"/>
        <v>68.013786346102066</v>
      </c>
      <c r="C55" s="143">
        <f t="shared" si="1"/>
        <v>0.81566206007750619</v>
      </c>
    </row>
  </sheetData>
  <sheetProtection sheet="1" objects="1" scenarios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5"/>
  <sheetViews>
    <sheetView workbookViewId="0">
      <selection activeCell="G2" sqref="G2"/>
    </sheetView>
  </sheetViews>
  <sheetFormatPr defaultRowHeight="15"/>
  <cols>
    <col min="1" max="1" width="7.5703125" style="148" bestFit="1" customWidth="1"/>
    <col min="2" max="2" width="8.28515625" style="151" bestFit="1" customWidth="1"/>
    <col min="3" max="3" width="9" style="151" bestFit="1" customWidth="1"/>
    <col min="4" max="4" width="11.28515625" style="151" bestFit="1" customWidth="1"/>
    <col min="5" max="5" width="6.28515625" style="92" customWidth="1"/>
    <col min="6" max="6" width="14.85546875" style="92" bestFit="1" customWidth="1"/>
    <col min="7" max="7" width="5.5703125" style="92" bestFit="1" customWidth="1"/>
    <col min="8" max="16384" width="9.140625" style="92"/>
  </cols>
  <sheetData>
    <row r="1" spans="1:7" ht="15.75" thickBot="1">
      <c r="A1" s="144" t="s">
        <v>63</v>
      </c>
      <c r="B1" s="145" t="s">
        <v>64</v>
      </c>
      <c r="C1" s="145" t="s">
        <v>65</v>
      </c>
      <c r="D1" s="145" t="s">
        <v>66</v>
      </c>
      <c r="F1" s="146" t="s">
        <v>67</v>
      </c>
      <c r="G1" s="147">
        <v>10</v>
      </c>
    </row>
    <row r="2" spans="1:7">
      <c r="A2" s="148">
        <v>1</v>
      </c>
      <c r="B2" s="153">
        <f t="shared" ref="B2:B65" si="0">$G$1*SIN(2*PI()*A2*$G$3)</f>
        <v>4.817536741017153</v>
      </c>
      <c r="C2" s="154">
        <f t="shared" ref="C2:C65" si="1">(1/(A2+$G$1))*SIN(2*PI()*A2*$G$3)</f>
        <v>4.3795788554701391E-2</v>
      </c>
      <c r="D2" s="155">
        <f t="shared" ref="D2:D65" si="2">($G$1*A2)*SIN(2*PI()*A2*$G$3)</f>
        <v>4.817536741017153</v>
      </c>
      <c r="F2" s="149" t="s">
        <v>68</v>
      </c>
      <c r="G2" s="147">
        <v>0.2</v>
      </c>
    </row>
    <row r="3" spans="1:7" ht="15.75" thickBot="1">
      <c r="A3" s="152">
        <f t="shared" ref="A3:A66" si="3">A2+$G$2</f>
        <v>1.2</v>
      </c>
      <c r="B3" s="156">
        <f t="shared" si="0"/>
        <v>5.6726894912675654</v>
      </c>
      <c r="C3" s="157">
        <f t="shared" si="1"/>
        <v>5.0649013314888976E-2</v>
      </c>
      <c r="D3" s="158">
        <f t="shared" si="2"/>
        <v>6.8072273895210778</v>
      </c>
      <c r="F3" s="150" t="s">
        <v>69</v>
      </c>
      <c r="G3" s="147">
        <v>0.08</v>
      </c>
    </row>
    <row r="4" spans="1:7">
      <c r="A4" s="152">
        <f t="shared" si="3"/>
        <v>1.4</v>
      </c>
      <c r="B4" s="156">
        <f t="shared" si="0"/>
        <v>6.4705596156944427</v>
      </c>
      <c r="C4" s="157">
        <f t="shared" si="1"/>
        <v>5.6759294874512652E-2</v>
      </c>
      <c r="D4" s="158">
        <f t="shared" si="2"/>
        <v>9.0587834619722187</v>
      </c>
    </row>
    <row r="5" spans="1:7">
      <c r="A5" s="152">
        <f t="shared" si="3"/>
        <v>1.5999999999999999</v>
      </c>
      <c r="B5" s="156">
        <f t="shared" si="0"/>
        <v>7.2030902488790698</v>
      </c>
      <c r="C5" s="157">
        <f t="shared" si="1"/>
        <v>6.2095605593785082E-2</v>
      </c>
      <c r="D5" s="158">
        <f t="shared" si="2"/>
        <v>11.524944398206509</v>
      </c>
      <c r="G5" s="148"/>
    </row>
    <row r="6" spans="1:7">
      <c r="A6" s="152">
        <f t="shared" si="3"/>
        <v>1.7999999999999998</v>
      </c>
      <c r="B6" s="156">
        <f t="shared" si="0"/>
        <v>7.8628843213661881</v>
      </c>
      <c r="C6" s="157">
        <f t="shared" si="1"/>
        <v>6.6634612892933792E-2</v>
      </c>
      <c r="D6" s="158">
        <f t="shared" si="2"/>
        <v>14.153191778459139</v>
      </c>
    </row>
    <row r="7" spans="1:7">
      <c r="A7" s="152">
        <f t="shared" si="3"/>
        <v>1.9999999999999998</v>
      </c>
      <c r="B7" s="156">
        <f t="shared" si="0"/>
        <v>8.4432792550201494</v>
      </c>
      <c r="C7" s="157">
        <f t="shared" si="1"/>
        <v>7.0360660458501242E-2</v>
      </c>
      <c r="D7" s="158">
        <f t="shared" si="2"/>
        <v>16.886558510040295</v>
      </c>
    </row>
    <row r="8" spans="1:7">
      <c r="A8" s="152">
        <f t="shared" si="3"/>
        <v>2.1999999999999997</v>
      </c>
      <c r="B8" s="156">
        <f t="shared" si="0"/>
        <v>8.9384142415126373</v>
      </c>
      <c r="C8" s="157">
        <f t="shared" si="1"/>
        <v>7.3265690504201952E-2</v>
      </c>
      <c r="D8" s="158">
        <f t="shared" si="2"/>
        <v>19.664511331327798</v>
      </c>
    </row>
    <row r="9" spans="1:7">
      <c r="A9" s="152">
        <f t="shared" si="3"/>
        <v>2.4</v>
      </c>
      <c r="B9" s="156">
        <f t="shared" si="0"/>
        <v>9.3432894245661195</v>
      </c>
      <c r="C9" s="157">
        <f t="shared" si="1"/>
        <v>7.5349108262629999E-2</v>
      </c>
      <c r="D9" s="158">
        <f t="shared" si="2"/>
        <v>22.423894618958688</v>
      </c>
    </row>
    <row r="10" spans="1:7">
      <c r="A10" s="152">
        <f t="shared" si="3"/>
        <v>2.6</v>
      </c>
      <c r="B10" s="156">
        <f t="shared" si="0"/>
        <v>9.6538163883327393</v>
      </c>
      <c r="C10" s="157">
        <f t="shared" si="1"/>
        <v>7.6617590383593157E-2</v>
      </c>
      <c r="D10" s="158">
        <f t="shared" si="2"/>
        <v>25.099922609665121</v>
      </c>
    </row>
    <row r="11" spans="1:7">
      <c r="A11" s="152">
        <f t="shared" si="3"/>
        <v>2.8000000000000003</v>
      </c>
      <c r="B11" s="156">
        <f t="shared" si="0"/>
        <v>9.866859442078681</v>
      </c>
      <c r="C11" s="157">
        <f t="shared" si="1"/>
        <v>7.7084839391239696E-2</v>
      </c>
      <c r="D11" s="158">
        <f t="shared" si="2"/>
        <v>27.627206437820309</v>
      </c>
    </row>
    <row r="12" spans="1:7">
      <c r="A12" s="152">
        <f t="shared" si="3"/>
        <v>3.0000000000000004</v>
      </c>
      <c r="B12" s="156">
        <f t="shared" si="0"/>
        <v>9.980267284282716</v>
      </c>
      <c r="C12" s="157">
        <f t="shared" si="1"/>
        <v>7.6771286802174737E-2</v>
      </c>
      <c r="D12" s="158">
        <f t="shared" si="2"/>
        <v>29.94080185284815</v>
      </c>
    </row>
    <row r="13" spans="1:7">
      <c r="A13" s="152">
        <f t="shared" si="3"/>
        <v>3.2000000000000006</v>
      </c>
      <c r="B13" s="156">
        <f t="shared" si="0"/>
        <v>9.9928947264058916</v>
      </c>
      <c r="C13" s="157">
        <f t="shared" si="1"/>
        <v>7.570374792731735E-2</v>
      </c>
      <c r="D13" s="158">
        <f t="shared" si="2"/>
        <v>31.977263124498862</v>
      </c>
    </row>
    <row r="14" spans="1:7">
      <c r="A14" s="152">
        <f t="shared" si="3"/>
        <v>3.4000000000000008</v>
      </c>
      <c r="B14" s="156">
        <f t="shared" si="0"/>
        <v>9.9046142569665125</v>
      </c>
      <c r="C14" s="157">
        <f t="shared" si="1"/>
        <v>7.3915031768406803E-2</v>
      </c>
      <c r="D14" s="158">
        <f t="shared" si="2"/>
        <v>33.675688473686151</v>
      </c>
    </row>
    <row r="15" spans="1:7">
      <c r="A15" s="152">
        <f t="shared" si="3"/>
        <v>3.600000000000001</v>
      </c>
      <c r="B15" s="156">
        <f t="shared" si="0"/>
        <v>9.7163173291467366</v>
      </c>
      <c r="C15" s="157">
        <f t="shared" si="1"/>
        <v>7.1443509773137764E-2</v>
      </c>
      <c r="D15" s="158">
        <f t="shared" si="2"/>
        <v>34.97874238492826</v>
      </c>
    </row>
    <row r="16" spans="1:7">
      <c r="A16" s="152">
        <f t="shared" si="3"/>
        <v>3.8000000000000012</v>
      </c>
      <c r="B16" s="156">
        <f t="shared" si="0"/>
        <v>9.429905358928643</v>
      </c>
      <c r="C16" s="157">
        <f t="shared" si="1"/>
        <v>6.8332647528468432E-2</v>
      </c>
      <c r="D16" s="158">
        <f t="shared" si="2"/>
        <v>35.833640363928858</v>
      </c>
    </row>
    <row r="17" spans="1:4">
      <c r="A17" s="152">
        <f t="shared" si="3"/>
        <v>4.0000000000000009</v>
      </c>
      <c r="B17" s="156">
        <f t="shared" si="0"/>
        <v>9.0482705246601931</v>
      </c>
      <c r="C17" s="157">
        <f t="shared" si="1"/>
        <v>6.4630503747572801E-2</v>
      </c>
      <c r="D17" s="158">
        <f t="shared" si="2"/>
        <v>36.19308209864078</v>
      </c>
    </row>
    <row r="18" spans="1:4">
      <c r="A18" s="152">
        <f t="shared" si="3"/>
        <v>4.2000000000000011</v>
      </c>
      <c r="B18" s="156">
        <f t="shared" si="0"/>
        <v>8.5752665619365196</v>
      </c>
      <c r="C18" s="157">
        <f t="shared" si="1"/>
        <v>6.0389201140398016E-2</v>
      </c>
      <c r="D18" s="158">
        <f t="shared" si="2"/>
        <v>36.016119560133397</v>
      </c>
    </row>
    <row r="19" spans="1:4">
      <c r="A19" s="152">
        <f t="shared" si="3"/>
        <v>4.4000000000000012</v>
      </c>
      <c r="B19" s="156">
        <f t="shared" si="0"/>
        <v>8.0156698487087628</v>
      </c>
      <c r="C19" s="157">
        <f t="shared" si="1"/>
        <v>5.5664373949366401E-2</v>
      </c>
      <c r="D19" s="158">
        <f t="shared" si="2"/>
        <v>35.268947334318568</v>
      </c>
    </row>
    <row r="20" spans="1:4">
      <c r="A20" s="152">
        <f t="shared" si="3"/>
        <v>4.6000000000000014</v>
      </c>
      <c r="B20" s="156">
        <f t="shared" si="0"/>
        <v>7.3751311735817326</v>
      </c>
      <c r="C20" s="157">
        <f t="shared" si="1"/>
        <v>5.0514597079326935E-2</v>
      </c>
      <c r="D20" s="158">
        <f t="shared" si="2"/>
        <v>33.925603398475978</v>
      </c>
    </row>
    <row r="21" spans="1:4">
      <c r="A21" s="152">
        <f t="shared" si="3"/>
        <v>4.8000000000000016</v>
      </c>
      <c r="B21" s="156">
        <f t="shared" si="0"/>
        <v>6.6601186743425096</v>
      </c>
      <c r="C21" s="157">
        <f t="shared" si="1"/>
        <v>4.5000801853665603E-2</v>
      </c>
      <c r="D21" s="158">
        <f t="shared" si="2"/>
        <v>31.968569636844059</v>
      </c>
    </row>
    <row r="22" spans="1:4">
      <c r="A22" s="152">
        <f t="shared" si="3"/>
        <v>5.0000000000000018</v>
      </c>
      <c r="B22" s="156">
        <f t="shared" si="0"/>
        <v>5.8778525229247247</v>
      </c>
      <c r="C22" s="157">
        <f t="shared" si="1"/>
        <v>3.9185683486164823E-2</v>
      </c>
      <c r="D22" s="158">
        <f t="shared" si="2"/>
        <v>29.389262614623632</v>
      </c>
    </row>
    <row r="23" spans="1:4">
      <c r="A23" s="152">
        <f t="shared" si="3"/>
        <v>5.200000000000002</v>
      </c>
      <c r="B23" s="156">
        <f t="shared" si="0"/>
        <v>5.036232016357598</v>
      </c>
      <c r="C23" s="157">
        <f t="shared" si="1"/>
        <v>3.3133105370773665E-2</v>
      </c>
      <c r="D23" s="158">
        <f t="shared" si="2"/>
        <v>26.18840648505952</v>
      </c>
    </row>
    <row r="24" spans="1:4">
      <c r="A24" s="152">
        <f t="shared" si="3"/>
        <v>5.4000000000000021</v>
      </c>
      <c r="B24" s="156">
        <f t="shared" si="0"/>
        <v>4.1437558099328307</v>
      </c>
      <c r="C24" s="157">
        <f t="shared" si="1"/>
        <v>2.6907505259304094E-2</v>
      </c>
      <c r="D24" s="158">
        <f t="shared" si="2"/>
        <v>22.376281373637294</v>
      </c>
    </row>
    <row r="25" spans="1:4">
      <c r="A25" s="152">
        <f t="shared" si="3"/>
        <v>5.6000000000000023</v>
      </c>
      <c r="B25" s="156">
        <f t="shared" si="0"/>
        <v>3.2094360980720844</v>
      </c>
      <c r="C25" s="157">
        <f t="shared" si="1"/>
        <v>2.0573308320974898E-2</v>
      </c>
      <c r="D25" s="158">
        <f t="shared" si="2"/>
        <v>17.972842149203679</v>
      </c>
    </row>
    <row r="26" spans="1:4">
      <c r="A26" s="152">
        <f t="shared" si="3"/>
        <v>5.8000000000000025</v>
      </c>
      <c r="B26" s="156">
        <f t="shared" si="0"/>
        <v>2.2427076094938014</v>
      </c>
      <c r="C26" s="157">
        <f t="shared" si="1"/>
        <v>1.4194351958821527E-2</v>
      </c>
      <c r="D26" s="158">
        <f t="shared" si="2"/>
        <v>13.007704135064055</v>
      </c>
    </row>
    <row r="27" spans="1:4">
      <c r="A27" s="152">
        <f t="shared" si="3"/>
        <v>6.0000000000000027</v>
      </c>
      <c r="B27" s="156">
        <f t="shared" si="0"/>
        <v>1.2533323356430319</v>
      </c>
      <c r="C27" s="157">
        <f t="shared" si="1"/>
        <v>7.8333270977689485E-3</v>
      </c>
      <c r="D27" s="158">
        <f t="shared" si="2"/>
        <v>7.519994013858196</v>
      </c>
    </row>
    <row r="28" spans="1:4">
      <c r="A28" s="152">
        <f t="shared" si="3"/>
        <v>6.2000000000000028</v>
      </c>
      <c r="B28" s="156">
        <f t="shared" si="0"/>
        <v>0.25130095443336037</v>
      </c>
      <c r="C28" s="157">
        <f t="shared" si="1"/>
        <v>1.5512404594651872E-3</v>
      </c>
      <c r="D28" s="158">
        <f t="shared" si="2"/>
        <v>1.558065917486835</v>
      </c>
    </row>
    <row r="29" spans="1:4">
      <c r="A29" s="152">
        <f t="shared" si="3"/>
        <v>6.400000000000003</v>
      </c>
      <c r="B29" s="156">
        <f t="shared" si="0"/>
        <v>-0.75326805527934571</v>
      </c>
      <c r="C29" s="157">
        <f t="shared" si="1"/>
        <v>-4.5930978980447904E-3</v>
      </c>
      <c r="D29" s="158">
        <f t="shared" si="2"/>
        <v>-4.8209155537878141</v>
      </c>
    </row>
    <row r="30" spans="1:4">
      <c r="A30" s="152">
        <f t="shared" si="3"/>
        <v>6.6000000000000032</v>
      </c>
      <c r="B30" s="156">
        <f t="shared" si="0"/>
        <v>-1.7502305897527783</v>
      </c>
      <c r="C30" s="157">
        <f t="shared" si="1"/>
        <v>-1.0543557769595049E-2</v>
      </c>
      <c r="D30" s="158">
        <f t="shared" si="2"/>
        <v>-11.551521892368342</v>
      </c>
    </row>
    <row r="31" spans="1:4">
      <c r="A31" s="152">
        <f t="shared" si="3"/>
        <v>6.8000000000000034</v>
      </c>
      <c r="B31" s="156">
        <f t="shared" si="0"/>
        <v>-2.7295193551732693</v>
      </c>
      <c r="C31" s="157">
        <f t="shared" si="1"/>
        <v>-1.6247139018888503E-2</v>
      </c>
      <c r="D31" s="158">
        <f t="shared" si="2"/>
        <v>-18.560731615178238</v>
      </c>
    </row>
    <row r="32" spans="1:4">
      <c r="A32" s="152">
        <f t="shared" si="3"/>
        <v>7.0000000000000036</v>
      </c>
      <c r="B32" s="156">
        <f t="shared" si="0"/>
        <v>-3.6812455268467961</v>
      </c>
      <c r="C32" s="157">
        <f t="shared" si="1"/>
        <v>-2.165438545203997E-2</v>
      </c>
      <c r="D32" s="158">
        <f t="shared" si="2"/>
        <v>-25.768718687927581</v>
      </c>
    </row>
    <row r="33" spans="1:4">
      <c r="A33" s="152">
        <f t="shared" si="3"/>
        <v>7.2000000000000037</v>
      </c>
      <c r="B33" s="156">
        <f t="shared" si="0"/>
        <v>-4.5957986062148937</v>
      </c>
      <c r="C33" s="157">
        <f t="shared" si="1"/>
        <v>-2.671975933845868E-2</v>
      </c>
      <c r="D33" s="158">
        <f t="shared" si="2"/>
        <v>-33.089749964747256</v>
      </c>
    </row>
    <row r="34" spans="1:4">
      <c r="A34" s="152">
        <f t="shared" si="3"/>
        <v>7.4000000000000039</v>
      </c>
      <c r="B34" s="156">
        <f t="shared" si="0"/>
        <v>-5.4639434673427045</v>
      </c>
      <c r="C34" s="157">
        <f t="shared" si="1"/>
        <v>-3.1401973950245417E-2</v>
      </c>
      <c r="D34" s="158">
        <f t="shared" si="2"/>
        <v>-40.433181658336039</v>
      </c>
    </row>
    <row r="35" spans="1:4">
      <c r="A35" s="152">
        <f t="shared" si="3"/>
        <v>7.6000000000000041</v>
      </c>
      <c r="B35" s="156">
        <f t="shared" si="0"/>
        <v>-6.2769136129070215</v>
      </c>
      <c r="C35" s="157">
        <f t="shared" si="1"/>
        <v>-3.5664281891517158E-2</v>
      </c>
      <c r="D35" s="158">
        <f t="shared" si="2"/>
        <v>-47.70454345809339</v>
      </c>
    </row>
    <row r="36" spans="1:4">
      <c r="A36" s="152">
        <f t="shared" si="3"/>
        <v>7.8000000000000043</v>
      </c>
      <c r="B36" s="156">
        <f t="shared" si="0"/>
        <v>-7.0264996979885064</v>
      </c>
      <c r="C36" s="157">
        <f t="shared" si="1"/>
        <v>-3.9474717404429802E-2</v>
      </c>
      <c r="D36" s="158">
        <f t="shared" si="2"/>
        <v>-54.806697644310383</v>
      </c>
    </row>
    <row r="37" spans="1:4">
      <c r="A37" s="152">
        <f t="shared" si="3"/>
        <v>8.0000000000000036</v>
      </c>
      <c r="B37" s="156">
        <f t="shared" si="0"/>
        <v>-7.7051324277579045</v>
      </c>
      <c r="C37" s="157">
        <f t="shared" si="1"/>
        <v>-4.2806291265321685E-2</v>
      </c>
      <c r="D37" s="158">
        <f t="shared" si="2"/>
        <v>-61.641059422063258</v>
      </c>
    </row>
    <row r="38" spans="1:4">
      <c r="A38" s="152">
        <f t="shared" si="3"/>
        <v>8.2000000000000028</v>
      </c>
      <c r="B38" s="156">
        <f t="shared" si="0"/>
        <v>-8.3059589919581374</v>
      </c>
      <c r="C38" s="157">
        <f t="shared" si="1"/>
        <v>-4.5637137318451294E-2</v>
      </c>
      <c r="D38" s="158">
        <f t="shared" si="2"/>
        <v>-68.10886373405674</v>
      </c>
    </row>
    <row r="39" spans="1:4">
      <c r="A39" s="152">
        <f t="shared" si="3"/>
        <v>8.4000000000000021</v>
      </c>
      <c r="B39" s="156">
        <f t="shared" si="0"/>
        <v>-8.8229122643495366</v>
      </c>
      <c r="C39" s="157">
        <f t="shared" si="1"/>
        <v>-4.7950610132334433E-2</v>
      </c>
      <c r="D39" s="158">
        <f t="shared" si="2"/>
        <v>-74.11246302053614</v>
      </c>
    </row>
    <row r="40" spans="1:4">
      <c r="A40" s="152">
        <f t="shared" si="3"/>
        <v>8.6000000000000014</v>
      </c>
      <c r="B40" s="156">
        <f t="shared" si="0"/>
        <v>-9.2507720683445811</v>
      </c>
      <c r="C40" s="157">
        <f t="shared" si="1"/>
        <v>-4.9735333700777311E-2</v>
      </c>
      <c r="D40" s="158">
        <f t="shared" si="2"/>
        <v>-79.556639787763402</v>
      </c>
    </row>
    <row r="41" spans="1:4">
      <c r="A41" s="152">
        <f t="shared" si="3"/>
        <v>8.8000000000000007</v>
      </c>
      <c r="B41" s="156">
        <f t="shared" si="0"/>
        <v>-9.5852178901737624</v>
      </c>
      <c r="C41" s="157">
        <f t="shared" si="1"/>
        <v>-5.0985201543477458E-2</v>
      </c>
      <c r="D41" s="158">
        <f t="shared" si="2"/>
        <v>-84.3499174335291</v>
      </c>
    </row>
    <row r="42" spans="1:4">
      <c r="A42" s="152">
        <f t="shared" si="3"/>
        <v>9</v>
      </c>
      <c r="B42" s="156">
        <f t="shared" si="0"/>
        <v>-9.8228725072868865</v>
      </c>
      <c r="C42" s="157">
        <f t="shared" si="1"/>
        <v>-5.1699328985720459E-2</v>
      </c>
      <c r="D42" s="158">
        <f t="shared" si="2"/>
        <v>-88.405852565581981</v>
      </c>
    </row>
    <row r="43" spans="1:4">
      <c r="A43" s="152">
        <f t="shared" si="3"/>
        <v>9.1999999999999993</v>
      </c>
      <c r="B43" s="156">
        <f t="shared" si="0"/>
        <v>-9.9613360914317237</v>
      </c>
      <c r="C43" s="157">
        <f t="shared" si="1"/>
        <v>-5.1881958809540232E-2</v>
      </c>
      <c r="D43" s="158">
        <f t="shared" si="2"/>
        <v>-91.644292041171866</v>
      </c>
    </row>
    <row r="44" spans="1:4">
      <c r="A44" s="152">
        <f t="shared" si="3"/>
        <v>9.3999999999999986</v>
      </c>
      <c r="B44" s="156">
        <f t="shared" si="0"/>
        <v>-9.9992104420381605</v>
      </c>
      <c r="C44" s="157">
        <f t="shared" si="1"/>
        <v>-5.1542321866176091E-2</v>
      </c>
      <c r="D44" s="158">
        <f t="shared" si="2"/>
        <v>-93.992578155158697</v>
      </c>
    </row>
    <row r="45" spans="1:4">
      <c r="A45" s="152">
        <f t="shared" si="3"/>
        <v>9.5999999999999979</v>
      </c>
      <c r="B45" s="156">
        <f t="shared" si="0"/>
        <v>-9.9361131052000857</v>
      </c>
      <c r="C45" s="157">
        <f t="shared" si="1"/>
        <v>-5.0694454618367787E-2</v>
      </c>
      <c r="D45" s="158">
        <f t="shared" si="2"/>
        <v>-95.386685809920792</v>
      </c>
    </row>
    <row r="46" spans="1:4">
      <c r="A46" s="152">
        <f t="shared" si="3"/>
        <v>9.7999999999999972</v>
      </c>
      <c r="B46" s="156">
        <f t="shared" si="0"/>
        <v>-9.7726812356819384</v>
      </c>
      <c r="C46" s="157">
        <f t="shared" si="1"/>
        <v>-4.9356975937787574E-2</v>
      </c>
      <c r="D46" s="158">
        <f t="shared" si="2"/>
        <v>-95.772276109682963</v>
      </c>
    </row>
    <row r="47" spans="1:4">
      <c r="A47" s="152">
        <f t="shared" si="3"/>
        <v>9.9999999999999964</v>
      </c>
      <c r="B47" s="156">
        <f t="shared" si="0"/>
        <v>-9.5105651629515418</v>
      </c>
      <c r="C47" s="157">
        <f t="shared" si="1"/>
        <v>-4.755282581475772E-2</v>
      </c>
      <c r="D47" s="158">
        <f t="shared" si="2"/>
        <v>-95.105651629515393</v>
      </c>
    </row>
    <row r="48" spans="1:4">
      <c r="A48" s="152">
        <f t="shared" si="3"/>
        <v>10.199999999999996</v>
      </c>
      <c r="B48" s="156">
        <f t="shared" si="0"/>
        <v>-9.1524117262091842</v>
      </c>
      <c r="C48" s="157">
        <f t="shared" si="1"/>
        <v>-4.5308968941629633E-2</v>
      </c>
      <c r="D48" s="158">
        <f t="shared" si="2"/>
        <v>-93.35459960733364</v>
      </c>
    </row>
    <row r="49" spans="1:4">
      <c r="A49" s="152">
        <f t="shared" si="3"/>
        <v>10.399999999999995</v>
      </c>
      <c r="B49" s="156">
        <f t="shared" si="0"/>
        <v>-8.7018375466952662</v>
      </c>
      <c r="C49" s="157">
        <f t="shared" si="1"/>
        <v>-4.2656066405368967E-2</v>
      </c>
      <c r="D49" s="158">
        <f t="shared" si="2"/>
        <v>-90.499110485630723</v>
      </c>
    </row>
    <row r="50" spans="1:4">
      <c r="A50" s="152">
        <f t="shared" si="3"/>
        <v>10.599999999999994</v>
      </c>
      <c r="B50" s="156">
        <f t="shared" si="0"/>
        <v>-8.1633925071718565</v>
      </c>
      <c r="C50" s="157">
        <f t="shared" si="1"/>
        <v>-3.9628118966853684E-2</v>
      </c>
      <c r="D50" s="158">
        <f t="shared" si="2"/>
        <v>-86.531960576021646</v>
      </c>
    </row>
    <row r="51" spans="1:4">
      <c r="A51" s="152">
        <f t="shared" si="3"/>
        <v>10.799999999999994</v>
      </c>
      <c r="B51" s="156">
        <f t="shared" si="0"/>
        <v>-7.5425138073610647</v>
      </c>
      <c r="C51" s="157">
        <f t="shared" si="1"/>
        <v>-3.6262085612312818E-2</v>
      </c>
      <c r="D51" s="158">
        <f t="shared" si="2"/>
        <v>-81.459149119499457</v>
      </c>
    </row>
    <row r="52" spans="1:4">
      <c r="A52" s="152">
        <f t="shared" si="3"/>
        <v>10.999999999999993</v>
      </c>
      <c r="B52" s="156">
        <f t="shared" si="0"/>
        <v>-6.8454710592869148</v>
      </c>
      <c r="C52" s="157">
        <f t="shared" si="1"/>
        <v>-3.2597481234699605E-2</v>
      </c>
      <c r="D52" s="158">
        <f t="shared" si="2"/>
        <v>-75.300181652156013</v>
      </c>
    </row>
    <row r="53" spans="1:4">
      <c r="A53" s="152">
        <f t="shared" si="3"/>
        <v>11.199999999999992</v>
      </c>
      <c r="B53" s="156">
        <f t="shared" si="0"/>
        <v>-6.079302976946078</v>
      </c>
      <c r="C53" s="157">
        <f t="shared" si="1"/>
        <v>-2.8675957438424909E-2</v>
      </c>
      <c r="D53" s="158">
        <f t="shared" si="2"/>
        <v>-68.088193341796028</v>
      </c>
    </row>
    <row r="54" spans="1:4">
      <c r="A54" s="152">
        <f t="shared" si="3"/>
        <v>11.399999999999991</v>
      </c>
      <c r="B54" s="156">
        <f t="shared" si="0"/>
        <v>-5.2517462996129911</v>
      </c>
      <c r="C54" s="157">
        <f t="shared" si="1"/>
        <v>-2.4540870558939224E-2</v>
      </c>
      <c r="D54" s="158">
        <f t="shared" si="2"/>
        <v>-59.869907815588057</v>
      </c>
    </row>
    <row r="55" spans="1:4">
      <c r="A55" s="152">
        <f t="shared" si="3"/>
        <v>11.599999999999991</v>
      </c>
      <c r="B55" s="156">
        <f t="shared" si="0"/>
        <v>-4.3711576665093741</v>
      </c>
      <c r="C55" s="157">
        <f t="shared" si="1"/>
        <v>-2.0236841048654516E-2</v>
      </c>
      <c r="D55" s="158">
        <f t="shared" si="2"/>
        <v>-50.705428931508699</v>
      </c>
    </row>
    <row r="56" spans="1:4">
      <c r="A56" s="152">
        <f t="shared" si="3"/>
        <v>11.79999999999999</v>
      </c>
      <c r="B56" s="156">
        <f t="shared" si="0"/>
        <v>-3.446429231745217</v>
      </c>
      <c r="C56" s="157">
        <f t="shared" si="1"/>
        <v>-1.5809308402501006E-2</v>
      </c>
      <c r="D56" s="158">
        <f t="shared" si="2"/>
        <v>-40.667864934593531</v>
      </c>
    </row>
    <row r="57" spans="1:4">
      <c r="A57" s="152">
        <f t="shared" si="3"/>
        <v>11.999999999999989</v>
      </c>
      <c r="B57" s="156">
        <f t="shared" si="0"/>
        <v>-2.4868988716486049</v>
      </c>
      <c r="C57" s="157">
        <f t="shared" si="1"/>
        <v>-1.1304085780220938E-2</v>
      </c>
      <c r="D57" s="158">
        <f t="shared" si="2"/>
        <v>-29.842786459783234</v>
      </c>
    </row>
    <row r="58" spans="1:4">
      <c r="A58" s="152">
        <f t="shared" si="3"/>
        <v>12.199999999999989</v>
      </c>
      <c r="B58" s="156">
        <f t="shared" si="0"/>
        <v>-1.5022558912076294</v>
      </c>
      <c r="C58" s="157">
        <f t="shared" si="1"/>
        <v>-6.7669184288631995E-3</v>
      </c>
      <c r="D58" s="158">
        <f t="shared" si="2"/>
        <v>-18.327521872733062</v>
      </c>
    </row>
    <row r="59" spans="1:4">
      <c r="A59" s="152">
        <f t="shared" si="3"/>
        <v>12.399999999999988</v>
      </c>
      <c r="B59" s="156">
        <f t="shared" si="0"/>
        <v>-0.50244318179775549</v>
      </c>
      <c r="C59" s="157">
        <f t="shared" si="1"/>
        <v>-2.2430499187399808E-3</v>
      </c>
      <c r="D59" s="158">
        <f t="shared" si="2"/>
        <v>-6.230295454292162</v>
      </c>
    </row>
    <row r="60" spans="1:4">
      <c r="A60" s="152">
        <f t="shared" si="3"/>
        <v>12.599999999999987</v>
      </c>
      <c r="B60" s="156">
        <f t="shared" si="0"/>
        <v>0.50244318179763525</v>
      </c>
      <c r="C60" s="157">
        <f t="shared" si="1"/>
        <v>2.2231999194585643E-3</v>
      </c>
      <c r="D60" s="158">
        <f t="shared" si="2"/>
        <v>6.330784090650198</v>
      </c>
    </row>
    <row r="61" spans="1:4">
      <c r="A61" s="152">
        <f t="shared" si="3"/>
        <v>12.799999999999986</v>
      </c>
      <c r="B61" s="156">
        <f t="shared" si="0"/>
        <v>1.5022558912075019</v>
      </c>
      <c r="C61" s="157">
        <f t="shared" si="1"/>
        <v>6.5888416281030815E-3</v>
      </c>
      <c r="D61" s="158">
        <f t="shared" si="2"/>
        <v>19.228875407456002</v>
      </c>
    </row>
    <row r="62" spans="1:4">
      <c r="A62" s="152">
        <f t="shared" si="3"/>
        <v>12.999999999999986</v>
      </c>
      <c r="B62" s="156">
        <f t="shared" si="0"/>
        <v>2.4868988716484712</v>
      </c>
      <c r="C62" s="157">
        <f t="shared" si="1"/>
        <v>1.0812603789775969E-2</v>
      </c>
      <c r="D62" s="158">
        <f t="shared" si="2"/>
        <v>32.329685331430092</v>
      </c>
    </row>
    <row r="63" spans="1:4">
      <c r="A63" s="152">
        <f t="shared" si="3"/>
        <v>13.199999999999985</v>
      </c>
      <c r="B63" s="156">
        <f t="shared" si="0"/>
        <v>3.4464292317450962</v>
      </c>
      <c r="C63" s="157">
        <f t="shared" si="1"/>
        <v>1.485529841269439E-2</v>
      </c>
      <c r="D63" s="158">
        <f t="shared" si="2"/>
        <v>45.49286585903522</v>
      </c>
    </row>
    <row r="64" spans="1:4">
      <c r="A64" s="152">
        <f t="shared" si="3"/>
        <v>13.399999999999984</v>
      </c>
      <c r="B64" s="156">
        <f t="shared" si="0"/>
        <v>4.3711576665092657</v>
      </c>
      <c r="C64" s="157">
        <f t="shared" si="1"/>
        <v>1.8680160967988326E-2</v>
      </c>
      <c r="D64" s="158">
        <f t="shared" si="2"/>
        <v>58.573512731224085</v>
      </c>
    </row>
    <row r="65" spans="1:4">
      <c r="A65" s="152">
        <f t="shared" si="3"/>
        <v>13.599999999999984</v>
      </c>
      <c r="B65" s="156">
        <f t="shared" si="0"/>
        <v>5.2517462996128899</v>
      </c>
      <c r="C65" s="157">
        <f t="shared" si="1"/>
        <v>2.2253162286495307E-2</v>
      </c>
      <c r="D65" s="158">
        <f t="shared" si="2"/>
        <v>71.423749674735205</v>
      </c>
    </row>
    <row r="66" spans="1:4">
      <c r="A66" s="152">
        <f t="shared" si="3"/>
        <v>13.799999999999983</v>
      </c>
      <c r="B66" s="156">
        <f t="shared" ref="B66:B129" si="4">$G$1*SIN(2*PI()*A66*$G$3)</f>
        <v>6.079302976945983</v>
      </c>
      <c r="C66" s="157">
        <f t="shared" ref="C66:C129" si="5">(1/(A66+$G$1))*SIN(2*PI()*A66*$G$3)</f>
        <v>2.5543289819100787E-2</v>
      </c>
      <c r="D66" s="158">
        <f t="shared" ref="D66:D129" si="6">($G$1*A66)*SIN(2*PI()*A66*$G$3)</f>
        <v>83.894381081854462</v>
      </c>
    </row>
    <row r="67" spans="1:4">
      <c r="A67" s="152">
        <f t="shared" ref="A67:A130" si="7">A66+$G$2</f>
        <v>13.999999999999982</v>
      </c>
      <c r="B67" s="156">
        <f t="shared" si="4"/>
        <v>6.8454710592868215</v>
      </c>
      <c r="C67" s="157">
        <f t="shared" si="5"/>
        <v>2.8522796080361779E-2</v>
      </c>
      <c r="D67" s="158">
        <f t="shared" si="6"/>
        <v>95.836594830015386</v>
      </c>
    </row>
    <row r="68" spans="1:4">
      <c r="A68" s="152">
        <f t="shared" si="7"/>
        <v>14.199999999999982</v>
      </c>
      <c r="B68" s="156">
        <f t="shared" si="4"/>
        <v>7.5425138073609732</v>
      </c>
      <c r="C68" s="157">
        <f t="shared" si="5"/>
        <v>3.116741242711148E-2</v>
      </c>
      <c r="D68" s="158">
        <f t="shared" si="6"/>
        <v>107.10369606452569</v>
      </c>
    </row>
    <row r="69" spans="1:4">
      <c r="A69" s="152">
        <f t="shared" si="7"/>
        <v>14.399999999999981</v>
      </c>
      <c r="B69" s="156">
        <f t="shared" si="4"/>
        <v>8.1633925071717872</v>
      </c>
      <c r="C69" s="157">
        <f t="shared" si="5"/>
        <v>3.3456526668736858E-2</v>
      </c>
      <c r="D69" s="158">
        <f t="shared" si="6"/>
        <v>117.55285210327358</v>
      </c>
    </row>
    <row r="70" spans="1:4">
      <c r="A70" s="152">
        <f t="shared" si="7"/>
        <v>14.59999999999998</v>
      </c>
      <c r="B70" s="156">
        <f t="shared" si="4"/>
        <v>8.7018375466952076</v>
      </c>
      <c r="C70" s="157">
        <f t="shared" si="5"/>
        <v>3.5373323360549651E-2</v>
      </c>
      <c r="D70" s="158">
        <f t="shared" si="6"/>
        <v>127.04682818174985</v>
      </c>
    </row>
    <row r="71" spans="1:4">
      <c r="A71" s="152">
        <f t="shared" si="7"/>
        <v>14.799999999999979</v>
      </c>
      <c r="B71" s="156">
        <f t="shared" si="4"/>
        <v>9.1524117262091345</v>
      </c>
      <c r="C71" s="157">
        <f t="shared" si="5"/>
        <v>3.6904885992778802E-2</v>
      </c>
      <c r="D71" s="158">
        <f t="shared" si="6"/>
        <v>135.45569354789501</v>
      </c>
    </row>
    <row r="72" spans="1:4">
      <c r="A72" s="152">
        <f t="shared" si="7"/>
        <v>14.999999999999979</v>
      </c>
      <c r="B72" s="156">
        <f t="shared" si="4"/>
        <v>9.5105651629515027</v>
      </c>
      <c r="C72" s="157">
        <f t="shared" si="5"/>
        <v>3.8042260651806041E-2</v>
      </c>
      <c r="D72" s="158">
        <f t="shared" si="6"/>
        <v>142.65847744427231</v>
      </c>
    </row>
    <row r="73" spans="1:4">
      <c r="A73" s="152">
        <f t="shared" si="7"/>
        <v>15.199999999999978</v>
      </c>
      <c r="B73" s="156">
        <f t="shared" si="4"/>
        <v>9.7726812356819099</v>
      </c>
      <c r="C73" s="157">
        <f t="shared" si="5"/>
        <v>3.878048109397586E-2</v>
      </c>
      <c r="D73" s="158">
        <f t="shared" si="6"/>
        <v>148.54475478236481</v>
      </c>
    </row>
    <row r="74" spans="1:4">
      <c r="A74" s="152">
        <f t="shared" si="7"/>
        <v>15.399999999999977</v>
      </c>
      <c r="B74" s="156">
        <f t="shared" si="4"/>
        <v>9.9361131052000715</v>
      </c>
      <c r="C74" s="157">
        <f t="shared" si="5"/>
        <v>3.9118555532283779E-2</v>
      </c>
      <c r="D74" s="158">
        <f t="shared" si="6"/>
        <v>153.01614182008086</v>
      </c>
    </row>
    <row r="75" spans="1:4">
      <c r="A75" s="152">
        <f t="shared" si="7"/>
        <v>15.599999999999977</v>
      </c>
      <c r="B75" s="156">
        <f t="shared" si="4"/>
        <v>9.9992104420381605</v>
      </c>
      <c r="C75" s="157">
        <f t="shared" si="5"/>
        <v>3.9059415789211599E-2</v>
      </c>
      <c r="D75" s="158">
        <f t="shared" si="6"/>
        <v>155.98768289579507</v>
      </c>
    </row>
    <row r="76" spans="1:4">
      <c r="A76" s="152">
        <f t="shared" si="7"/>
        <v>15.799999999999976</v>
      </c>
      <c r="B76" s="156">
        <f t="shared" si="4"/>
        <v>9.9613360914317344</v>
      </c>
      <c r="C76" s="157">
        <f t="shared" si="5"/>
        <v>3.8609829811750943E-2</v>
      </c>
      <c r="D76" s="158">
        <f t="shared" si="6"/>
        <v>157.38911024462118</v>
      </c>
    </row>
    <row r="77" spans="1:4">
      <c r="A77" s="152">
        <f t="shared" si="7"/>
        <v>15.999999999999975</v>
      </c>
      <c r="B77" s="156">
        <f t="shared" si="4"/>
        <v>9.8228725072869096</v>
      </c>
      <c r="C77" s="157">
        <f t="shared" si="5"/>
        <v>3.7780278874180458E-2</v>
      </c>
      <c r="D77" s="158">
        <f t="shared" si="6"/>
        <v>157.1659601165903</v>
      </c>
    </row>
    <row r="78" spans="1:4">
      <c r="A78" s="152">
        <f t="shared" si="7"/>
        <v>16.199999999999974</v>
      </c>
      <c r="B78" s="156">
        <f t="shared" si="4"/>
        <v>9.5852178901737961</v>
      </c>
      <c r="C78" s="157">
        <f t="shared" si="5"/>
        <v>3.6584801107533607E-2</v>
      </c>
      <c r="D78" s="158">
        <f t="shared" si="6"/>
        <v>155.28052982081525</v>
      </c>
    </row>
    <row r="79" spans="1:4">
      <c r="A79" s="152">
        <f t="shared" si="7"/>
        <v>16.399999999999974</v>
      </c>
      <c r="B79" s="156">
        <f t="shared" si="4"/>
        <v>9.2507720683446344</v>
      </c>
      <c r="C79" s="157">
        <f t="shared" si="5"/>
        <v>3.5040803289184248E-2</v>
      </c>
      <c r="D79" s="158">
        <f t="shared" si="6"/>
        <v>151.71266192085176</v>
      </c>
    </row>
    <row r="80" spans="1:4">
      <c r="A80" s="152">
        <f t="shared" si="7"/>
        <v>16.599999999999973</v>
      </c>
      <c r="B80" s="156">
        <f t="shared" si="4"/>
        <v>8.8229122643495934</v>
      </c>
      <c r="C80" s="157">
        <f t="shared" si="5"/>
        <v>3.3168843099058661E-2</v>
      </c>
      <c r="D80" s="158">
        <f t="shared" si="6"/>
        <v>146.46034358820302</v>
      </c>
    </row>
    <row r="81" spans="1:4">
      <c r="A81" s="152">
        <f t="shared" si="7"/>
        <v>16.799999999999972</v>
      </c>
      <c r="B81" s="156">
        <f t="shared" si="4"/>
        <v>8.3059589919582049</v>
      </c>
      <c r="C81" s="157">
        <f t="shared" si="5"/>
        <v>3.0992384298351539E-2</v>
      </c>
      <c r="D81" s="158">
        <f t="shared" si="6"/>
        <v>139.54011106489759</v>
      </c>
    </row>
    <row r="82" spans="1:4">
      <c r="A82" s="152">
        <f t="shared" si="7"/>
        <v>16.999999999999972</v>
      </c>
      <c r="B82" s="156">
        <f t="shared" si="4"/>
        <v>7.7051324277579871</v>
      </c>
      <c r="C82" s="157">
        <f t="shared" si="5"/>
        <v>2.8537527510214798E-2</v>
      </c>
      <c r="D82" s="158">
        <f t="shared" si="6"/>
        <v>130.98725127188555</v>
      </c>
    </row>
    <row r="83" spans="1:4">
      <c r="A83" s="152">
        <f t="shared" si="7"/>
        <v>17.199999999999971</v>
      </c>
      <c r="B83" s="156">
        <f t="shared" si="4"/>
        <v>7.0264996979885916</v>
      </c>
      <c r="C83" s="157">
        <f t="shared" si="5"/>
        <v>2.5832719477899259E-2</v>
      </c>
      <c r="D83" s="158">
        <f t="shared" si="6"/>
        <v>120.85579480540358</v>
      </c>
    </row>
    <row r="84" spans="1:4">
      <c r="A84" s="152">
        <f t="shared" si="7"/>
        <v>17.39999999999997</v>
      </c>
      <c r="B84" s="156">
        <f t="shared" si="4"/>
        <v>6.276913612907121</v>
      </c>
      <c r="C84" s="157">
        <f t="shared" si="5"/>
        <v>2.2908443842726743E-2</v>
      </c>
      <c r="D84" s="158">
        <f t="shared" si="6"/>
        <v>109.21829686458373</v>
      </c>
    </row>
    <row r="85" spans="1:4">
      <c r="A85" s="152">
        <f t="shared" si="7"/>
        <v>17.599999999999969</v>
      </c>
      <c r="B85" s="156">
        <f t="shared" si="4"/>
        <v>5.4639434673428244</v>
      </c>
      <c r="C85" s="157">
        <f t="shared" si="5"/>
        <v>1.9796896620807358E-2</v>
      </c>
      <c r="D85" s="158">
        <f t="shared" si="6"/>
        <v>96.16540502523354</v>
      </c>
    </row>
    <row r="86" spans="1:4">
      <c r="A86" s="152">
        <f t="shared" si="7"/>
        <v>17.799999999999969</v>
      </c>
      <c r="B86" s="156">
        <f t="shared" si="4"/>
        <v>4.5957986062150127</v>
      </c>
      <c r="C86" s="157">
        <f t="shared" si="5"/>
        <v>1.6531649662643949E-2</v>
      </c>
      <c r="D86" s="158">
        <f t="shared" si="6"/>
        <v>81.805215190627081</v>
      </c>
    </row>
    <row r="87" spans="1:4">
      <c r="A87" s="152">
        <f t="shared" si="7"/>
        <v>17.999999999999968</v>
      </c>
      <c r="B87" s="156">
        <f t="shared" si="4"/>
        <v>3.681245526846928</v>
      </c>
      <c r="C87" s="157">
        <f t="shared" si="5"/>
        <v>1.3147305453024758E-2</v>
      </c>
      <c r="D87" s="158">
        <f t="shared" si="6"/>
        <v>66.262419483244585</v>
      </c>
    </row>
    <row r="88" spans="1:4">
      <c r="A88" s="152">
        <f t="shared" si="7"/>
        <v>18.199999999999967</v>
      </c>
      <c r="B88" s="156">
        <f t="shared" si="4"/>
        <v>2.7295193551734149</v>
      </c>
      <c r="C88" s="157">
        <f t="shared" si="5"/>
        <v>9.6791466495511277E-3</v>
      </c>
      <c r="D88" s="158">
        <f t="shared" si="6"/>
        <v>49.67725226415606</v>
      </c>
    </row>
    <row r="89" spans="1:4">
      <c r="A89" s="152">
        <f t="shared" si="7"/>
        <v>18.399999999999967</v>
      </c>
      <c r="B89" s="156">
        <f t="shared" si="4"/>
        <v>1.750230589752936</v>
      </c>
      <c r="C89" s="157">
        <f t="shared" si="5"/>
        <v>6.1627837667356982E-3</v>
      </c>
      <c r="D89" s="158">
        <f t="shared" si="6"/>
        <v>32.204242851453962</v>
      </c>
    </row>
    <row r="90" spans="1:4">
      <c r="A90" s="152">
        <f t="shared" si="7"/>
        <v>18.599999999999966</v>
      </c>
      <c r="B90" s="156">
        <f t="shared" si="4"/>
        <v>0.7532680552794967</v>
      </c>
      <c r="C90" s="157">
        <f t="shared" si="5"/>
        <v>2.6338043890891524E-3</v>
      </c>
      <c r="D90" s="158">
        <f t="shared" si="6"/>
        <v>14.010785828198612</v>
      </c>
    </row>
    <row r="91" spans="1:4">
      <c r="A91" s="152">
        <f t="shared" si="7"/>
        <v>18.799999999999965</v>
      </c>
      <c r="B91" s="156">
        <f t="shared" si="4"/>
        <v>-0.25130095443319567</v>
      </c>
      <c r="C91" s="157">
        <f t="shared" si="5"/>
        <v>-8.7257275844859717E-4</v>
      </c>
      <c r="D91" s="158">
        <f t="shared" si="6"/>
        <v>-4.7244579433440697</v>
      </c>
    </row>
    <row r="92" spans="1:4">
      <c r="A92" s="152">
        <f t="shared" si="7"/>
        <v>18.999999999999964</v>
      </c>
      <c r="B92" s="156">
        <f t="shared" si="4"/>
        <v>-1.2533323356428729</v>
      </c>
      <c r="C92" s="157">
        <f t="shared" si="5"/>
        <v>-4.3218356401478432E-3</v>
      </c>
      <c r="D92" s="158">
        <f t="shared" si="6"/>
        <v>-23.813314377214546</v>
      </c>
    </row>
    <row r="93" spans="1:4">
      <c r="A93" s="152">
        <f t="shared" si="7"/>
        <v>19.199999999999964</v>
      </c>
      <c r="B93" s="156">
        <f t="shared" si="4"/>
        <v>-2.2427076094936367</v>
      </c>
      <c r="C93" s="157">
        <f t="shared" si="5"/>
        <v>-7.6805055119645175E-3</v>
      </c>
      <c r="D93" s="158">
        <f t="shared" si="6"/>
        <v>-43.05998610227774</v>
      </c>
    </row>
    <row r="94" spans="1:4">
      <c r="A94" s="152">
        <f t="shared" si="7"/>
        <v>19.399999999999963</v>
      </c>
      <c r="B94" s="156">
        <f t="shared" si="4"/>
        <v>-3.2094360980719157</v>
      </c>
      <c r="C94" s="157">
        <f t="shared" si="5"/>
        <v>-1.0916449313169796E-2</v>
      </c>
      <c r="D94" s="158">
        <f t="shared" si="6"/>
        <v>-62.263060302595044</v>
      </c>
    </row>
    <row r="95" spans="1:4">
      <c r="A95" s="152">
        <f t="shared" si="7"/>
        <v>19.599999999999962</v>
      </c>
      <c r="B95" s="156">
        <f t="shared" si="4"/>
        <v>-4.1437558099326601</v>
      </c>
      <c r="C95" s="157">
        <f t="shared" si="5"/>
        <v>-1.3999175033556303E-2</v>
      </c>
      <c r="D95" s="158">
        <f t="shared" si="6"/>
        <v>-81.217613874679998</v>
      </c>
    </row>
    <row r="96" spans="1:4">
      <c r="A96" s="152">
        <f t="shared" si="7"/>
        <v>19.799999999999962</v>
      </c>
      <c r="B96" s="156">
        <f t="shared" si="4"/>
        <v>-5.0362320163574434</v>
      </c>
      <c r="C96" s="157">
        <f t="shared" si="5"/>
        <v>-1.6900107437441109E-2</v>
      </c>
      <c r="D96" s="158">
        <f t="shared" si="6"/>
        <v>-99.717393923877182</v>
      </c>
    </row>
    <row r="97" spans="1:4">
      <c r="A97" s="152">
        <f t="shared" si="7"/>
        <v>19.999999999999961</v>
      </c>
      <c r="B97" s="156">
        <f t="shared" si="4"/>
        <v>-5.8778525229245702</v>
      </c>
      <c r="C97" s="157">
        <f t="shared" si="5"/>
        <v>-1.9592841743081926E-2</v>
      </c>
      <c r="D97" s="158">
        <f t="shared" si="6"/>
        <v>-117.55705045849118</v>
      </c>
    </row>
    <row r="98" spans="1:4">
      <c r="A98" s="152">
        <f t="shared" si="7"/>
        <v>20.19999999999996</v>
      </c>
      <c r="B98" s="156">
        <f t="shared" si="4"/>
        <v>-6.6601186743423604</v>
      </c>
      <c r="C98" s="157">
        <f t="shared" si="5"/>
        <v>-2.2053373093848905E-2</v>
      </c>
      <c r="D98" s="158">
        <f t="shared" si="6"/>
        <v>-134.53439722171541</v>
      </c>
    </row>
    <row r="99" spans="1:4">
      <c r="A99" s="152">
        <f t="shared" si="7"/>
        <v>20.399999999999959</v>
      </c>
      <c r="B99" s="156">
        <f t="shared" si="4"/>
        <v>-7.3751311735816039</v>
      </c>
      <c r="C99" s="157">
        <f t="shared" si="5"/>
        <v>-2.4260299913097416E-2</v>
      </c>
      <c r="D99" s="158">
        <f t="shared" si="6"/>
        <v>-150.45267594106443</v>
      </c>
    </row>
    <row r="100" spans="1:4">
      <c r="A100" s="152">
        <f t="shared" si="7"/>
        <v>20.599999999999959</v>
      </c>
      <c r="B100" s="156">
        <f t="shared" si="4"/>
        <v>-8.0156698487086402</v>
      </c>
      <c r="C100" s="157">
        <f t="shared" si="5"/>
        <v>-2.6194999505583828E-2</v>
      </c>
      <c r="D100" s="158">
        <f t="shared" si="6"/>
        <v>-165.12279888339768</v>
      </c>
    </row>
    <row r="101" spans="1:4">
      <c r="A101" s="152">
        <f t="shared" si="7"/>
        <v>20.799999999999958</v>
      </c>
      <c r="B101" s="156">
        <f t="shared" si="4"/>
        <v>-8.5752665619364183</v>
      </c>
      <c r="C101" s="157">
        <f t="shared" si="5"/>
        <v>-2.7841774551741659E-2</v>
      </c>
      <c r="D101" s="158">
        <f t="shared" si="6"/>
        <v>-178.36554448827715</v>
      </c>
    </row>
    <row r="102" spans="1:4">
      <c r="A102" s="152">
        <f t="shared" si="7"/>
        <v>20.999999999999957</v>
      </c>
      <c r="B102" s="156">
        <f t="shared" si="4"/>
        <v>-9.0482705246600972</v>
      </c>
      <c r="C102" s="157">
        <f t="shared" si="5"/>
        <v>-2.9187969434387458E-2</v>
      </c>
      <c r="D102" s="158">
        <f t="shared" si="6"/>
        <v>-190.01368101786167</v>
      </c>
    </row>
    <row r="103" spans="1:4">
      <c r="A103" s="152">
        <f t="shared" si="7"/>
        <v>21.199999999999957</v>
      </c>
      <c r="B103" s="156">
        <f t="shared" si="4"/>
        <v>-9.429905358928572</v>
      </c>
      <c r="C103" s="157">
        <f t="shared" si="5"/>
        <v>-3.0224055637591622E-2</v>
      </c>
      <c r="D103" s="158">
        <f t="shared" si="6"/>
        <v>-199.91399360928531</v>
      </c>
    </row>
    <row r="104" spans="1:4">
      <c r="A104" s="152">
        <f t="shared" si="7"/>
        <v>21.399999999999956</v>
      </c>
      <c r="B104" s="156">
        <f t="shared" si="4"/>
        <v>-9.7163173291466904</v>
      </c>
      <c r="C104" s="157">
        <f t="shared" si="5"/>
        <v>-3.0943685761613701E-2</v>
      </c>
      <c r="D104" s="158">
        <f t="shared" si="6"/>
        <v>-207.92919084373872</v>
      </c>
    </row>
    <row r="105" spans="1:4">
      <c r="A105" s="152">
        <f t="shared" si="7"/>
        <v>21.599999999999955</v>
      </c>
      <c r="B105" s="156">
        <f t="shared" si="4"/>
        <v>-9.9046142569664788</v>
      </c>
      <c r="C105" s="157">
        <f t="shared" si="5"/>
        <v>-3.1343716003058526E-2</v>
      </c>
      <c r="D105" s="158">
        <f t="shared" si="6"/>
        <v>-213.93966795047552</v>
      </c>
    </row>
    <row r="106" spans="1:4">
      <c r="A106" s="152">
        <f t="shared" si="7"/>
        <v>21.799999999999955</v>
      </c>
      <c r="B106" s="156">
        <f t="shared" si="4"/>
        <v>-9.9928947264058845</v>
      </c>
      <c r="C106" s="157">
        <f t="shared" si="5"/>
        <v>-3.1424197252848736E-2</v>
      </c>
      <c r="D106" s="158">
        <f t="shared" si="6"/>
        <v>-217.84510503564783</v>
      </c>
    </row>
    <row r="107" spans="1:4">
      <c r="A107" s="152">
        <f t="shared" si="7"/>
        <v>21.999999999999954</v>
      </c>
      <c r="B107" s="156">
        <f t="shared" si="4"/>
        <v>-9.980267284282732</v>
      </c>
      <c r="C107" s="157">
        <f t="shared" si="5"/>
        <v>-3.1188335263383576E-2</v>
      </c>
      <c r="D107" s="158">
        <f t="shared" si="6"/>
        <v>-219.56588025421962</v>
      </c>
    </row>
    <row r="108" spans="1:4">
      <c r="A108" s="152">
        <f t="shared" si="7"/>
        <v>22.199999999999953</v>
      </c>
      <c r="B108" s="156">
        <f t="shared" si="4"/>
        <v>-9.8668594420787183</v>
      </c>
      <c r="C108" s="157">
        <f t="shared" si="5"/>
        <v>-3.0642420627573701E-2</v>
      </c>
      <c r="D108" s="158">
        <f t="shared" si="6"/>
        <v>-219.04427961414709</v>
      </c>
    </row>
    <row r="109" spans="1:4">
      <c r="A109" s="152">
        <f t="shared" si="7"/>
        <v>22.399999999999952</v>
      </c>
      <c r="B109" s="156">
        <f t="shared" si="4"/>
        <v>-9.653816388332805</v>
      </c>
      <c r="C109" s="157">
        <f t="shared" si="5"/>
        <v>-2.979572959361982E-2</v>
      </c>
      <c r="D109" s="158">
        <f t="shared" si="6"/>
        <v>-216.24548709865437</v>
      </c>
    </row>
    <row r="110" spans="1:4">
      <c r="A110" s="152">
        <f t="shared" si="7"/>
        <v>22.599999999999952</v>
      </c>
      <c r="B110" s="156">
        <f t="shared" si="4"/>
        <v>-9.3432894245662084</v>
      </c>
      <c r="C110" s="157">
        <f t="shared" si="5"/>
        <v>-2.866039700787185E-2</v>
      </c>
      <c r="D110" s="158">
        <f t="shared" si="6"/>
        <v>-211.15834099519589</v>
      </c>
    </row>
    <row r="111" spans="1:4">
      <c r="A111" s="152">
        <f t="shared" si="7"/>
        <v>22.799999999999951</v>
      </c>
      <c r="B111" s="156">
        <f t="shared" si="4"/>
        <v>-8.9384142415127457</v>
      </c>
      <c r="C111" s="157">
        <f t="shared" si="5"/>
        <v>-2.7251262931441332E-2</v>
      </c>
      <c r="D111" s="158">
        <f t="shared" si="6"/>
        <v>-203.79584470649016</v>
      </c>
    </row>
    <row r="112" spans="1:4">
      <c r="A112" s="152">
        <f t="shared" si="7"/>
        <v>22.99999999999995</v>
      </c>
      <c r="B112" s="156">
        <f t="shared" si="4"/>
        <v>-8.4432792550202844</v>
      </c>
      <c r="C112" s="157">
        <f t="shared" si="5"/>
        <v>-2.5585694712182722E-2</v>
      </c>
      <c r="D112" s="158">
        <f t="shared" si="6"/>
        <v>-194.19542286546613</v>
      </c>
    </row>
    <row r="113" spans="1:4">
      <c r="A113" s="152">
        <f t="shared" si="7"/>
        <v>23.19999999999995</v>
      </c>
      <c r="B113" s="156">
        <f t="shared" si="4"/>
        <v>-7.8628843213663488</v>
      </c>
      <c r="C113" s="157">
        <f t="shared" si="5"/>
        <v>-2.3683386510139643E-2</v>
      </c>
      <c r="D113" s="158">
        <f t="shared" si="6"/>
        <v>-182.41891625569889</v>
      </c>
    </row>
    <row r="114" spans="1:4">
      <c r="A114" s="152">
        <f t="shared" si="7"/>
        <v>23.399999999999949</v>
      </c>
      <c r="B114" s="156">
        <f t="shared" si="4"/>
        <v>-7.2030902488792545</v>
      </c>
      <c r="C114" s="157">
        <f t="shared" si="5"/>
        <v>-2.15661384696984E-2</v>
      </c>
      <c r="D114" s="158">
        <f t="shared" si="6"/>
        <v>-168.5523118237742</v>
      </c>
    </row>
    <row r="115" spans="1:4">
      <c r="A115" s="152">
        <f t="shared" si="7"/>
        <v>23.599999999999948</v>
      </c>
      <c r="B115" s="156">
        <f t="shared" si="4"/>
        <v>-6.4705596156946408</v>
      </c>
      <c r="C115" s="157">
        <f t="shared" si="5"/>
        <v>-1.9257617903853125E-2</v>
      </c>
      <c r="D115" s="158">
        <f t="shared" si="6"/>
        <v>-152.70520693039319</v>
      </c>
    </row>
    <row r="116" spans="1:4">
      <c r="A116" s="152">
        <f t="shared" si="7"/>
        <v>23.799999999999947</v>
      </c>
      <c r="B116" s="156">
        <f t="shared" si="4"/>
        <v>-5.6726894912677714</v>
      </c>
      <c r="C116" s="157">
        <f t="shared" si="5"/>
        <v>-1.6783105003750829E-2</v>
      </c>
      <c r="D116" s="158">
        <f t="shared" si="6"/>
        <v>-135.01000989217266</v>
      </c>
    </row>
    <row r="117" spans="1:4">
      <c r="A117" s="152">
        <f t="shared" si="7"/>
        <v>23.999999999999947</v>
      </c>
      <c r="B117" s="156">
        <f t="shared" si="4"/>
        <v>-4.8175367410173964</v>
      </c>
      <c r="C117" s="157">
        <f t="shared" si="5"/>
        <v>-1.4169225708874718E-2</v>
      </c>
      <c r="D117" s="158">
        <f t="shared" si="6"/>
        <v>-115.62088178441725</v>
      </c>
    </row>
    <row r="118" spans="1:4">
      <c r="A118" s="152">
        <f t="shared" si="7"/>
        <v>24.199999999999946</v>
      </c>
      <c r="B118" s="156">
        <f t="shared" si="4"/>
        <v>-3.9137366683722723</v>
      </c>
      <c r="C118" s="157">
        <f t="shared" si="5"/>
        <v>-1.1443674468924792E-2</v>
      </c>
      <c r="D118" s="158">
        <f t="shared" si="6"/>
        <v>-94.712427374608779</v>
      </c>
    </row>
    <row r="119" spans="1:4">
      <c r="A119" s="152">
        <f t="shared" si="7"/>
        <v>24.399999999999945</v>
      </c>
      <c r="B119" s="156">
        <f t="shared" si="4"/>
        <v>-2.9704158157706155</v>
      </c>
      <c r="C119" s="157">
        <f t="shared" si="5"/>
        <v>-8.6349296970076161E-3</v>
      </c>
      <c r="D119" s="158">
        <f t="shared" si="6"/>
        <v>-72.478145904802858</v>
      </c>
    </row>
    <row r="120" spans="1:4">
      <c r="A120" s="152">
        <f t="shared" si="7"/>
        <v>24.599999999999945</v>
      </c>
      <c r="B120" s="156">
        <f t="shared" si="4"/>
        <v>-1.9970998051443529</v>
      </c>
      <c r="C120" s="157">
        <f t="shared" si="5"/>
        <v>-5.7719647547524741E-3</v>
      </c>
      <c r="D120" s="158">
        <f t="shared" si="6"/>
        <v>-49.128655206550967</v>
      </c>
    </row>
    <row r="121" spans="1:4">
      <c r="A121" s="152">
        <f t="shared" si="7"/>
        <v>24.799999999999944</v>
      </c>
      <c r="B121" s="156">
        <f t="shared" si="4"/>
        <v>-1.0036171485124274</v>
      </c>
      <c r="C121" s="157">
        <f t="shared" si="5"/>
        <v>-2.8839573233115775E-3</v>
      </c>
      <c r="D121" s="158">
        <f t="shared" si="6"/>
        <v>-24.889705283108142</v>
      </c>
    </row>
    <row r="122" spans="1:4">
      <c r="A122" s="152">
        <f t="shared" si="7"/>
        <v>24.999999999999943</v>
      </c>
      <c r="B122" s="156">
        <f t="shared" si="4"/>
        <v>-2.8911768812367455E-13</v>
      </c>
      <c r="C122" s="157">
        <f t="shared" si="5"/>
        <v>-8.2605053749621444E-16</v>
      </c>
      <c r="D122" s="158">
        <f t="shared" si="6"/>
        <v>-7.2279422030918477E-12</v>
      </c>
    </row>
    <row r="123" spans="1:4">
      <c r="A123" s="152">
        <f t="shared" si="7"/>
        <v>25.199999999999942</v>
      </c>
      <c r="B123" s="156">
        <f t="shared" si="4"/>
        <v>1.0036171485118697</v>
      </c>
      <c r="C123" s="157">
        <f t="shared" si="5"/>
        <v>2.8511850809996345E-3</v>
      </c>
      <c r="D123" s="158">
        <f t="shared" si="6"/>
        <v>25.291152142499062</v>
      </c>
    </row>
    <row r="124" spans="1:4">
      <c r="A124" s="152">
        <f t="shared" si="7"/>
        <v>25.399999999999942</v>
      </c>
      <c r="B124" s="156">
        <f t="shared" si="4"/>
        <v>1.9970998051437689</v>
      </c>
      <c r="C124" s="157">
        <f t="shared" si="5"/>
        <v>5.641524873287492E-3</v>
      </c>
      <c r="D124" s="158">
        <f t="shared" si="6"/>
        <v>50.726335050651613</v>
      </c>
    </row>
    <row r="125" spans="1:4">
      <c r="A125" s="152">
        <f t="shared" si="7"/>
        <v>25.599999999999941</v>
      </c>
      <c r="B125" s="156">
        <f t="shared" si="4"/>
        <v>2.9704158157700631</v>
      </c>
      <c r="C125" s="157">
        <f t="shared" si="5"/>
        <v>8.3438646510395186E-3</v>
      </c>
      <c r="D125" s="158">
        <f t="shared" si="6"/>
        <v>76.04264488371345</v>
      </c>
    </row>
    <row r="126" spans="1:4">
      <c r="A126" s="152">
        <f t="shared" si="7"/>
        <v>25.79999999999994</v>
      </c>
      <c r="B126" s="156">
        <f t="shared" si="4"/>
        <v>3.9137366683717567</v>
      </c>
      <c r="C126" s="157">
        <f t="shared" si="5"/>
        <v>1.0932225330647383E-2</v>
      </c>
      <c r="D126" s="158">
        <f t="shared" si="6"/>
        <v>100.9744060439911</v>
      </c>
    </row>
    <row r="127" spans="1:4">
      <c r="A127" s="152">
        <f t="shared" si="7"/>
        <v>25.99999999999994</v>
      </c>
      <c r="B127" s="156">
        <f t="shared" si="4"/>
        <v>4.817536741016875</v>
      </c>
      <c r="C127" s="157">
        <f t="shared" si="5"/>
        <v>1.3382046502824672E-2</v>
      </c>
      <c r="D127" s="158">
        <f t="shared" si="6"/>
        <v>125.25595526643843</v>
      </c>
    </row>
    <row r="128" spans="1:4">
      <c r="A128" s="152">
        <f t="shared" si="7"/>
        <v>26.199999999999939</v>
      </c>
      <c r="B128" s="156">
        <f t="shared" si="4"/>
        <v>5.6726894912673096</v>
      </c>
      <c r="C128" s="157">
        <f t="shared" si="5"/>
        <v>1.5670412959301987E-2</v>
      </c>
      <c r="D128" s="158">
        <f t="shared" si="6"/>
        <v>148.62446467120316</v>
      </c>
    </row>
    <row r="129" spans="1:4">
      <c r="A129" s="152">
        <f t="shared" si="7"/>
        <v>26.399999999999938</v>
      </c>
      <c r="B129" s="156">
        <f t="shared" si="4"/>
        <v>6.4705596156942002</v>
      </c>
      <c r="C129" s="157">
        <f t="shared" si="5"/>
        <v>1.7776262680478602E-2</v>
      </c>
      <c r="D129" s="158">
        <f t="shared" si="6"/>
        <v>170.82277385432647</v>
      </c>
    </row>
    <row r="130" spans="1:4">
      <c r="A130" s="152">
        <f t="shared" si="7"/>
        <v>26.599999999999937</v>
      </c>
      <c r="B130" s="156">
        <f t="shared" ref="B130:B193" si="8">$G$1*SIN(2*PI()*A130*$G$3)</f>
        <v>7.203090248878854</v>
      </c>
      <c r="C130" s="157">
        <f t="shared" ref="C130:C193" si="9">(1/(A130+$G$1))*SIN(2*PI()*A130*$G$3)</f>
        <v>1.9680574450488705E-2</v>
      </c>
      <c r="D130" s="158">
        <f t="shared" ref="D130:D193" si="10">($G$1*A130)*SIN(2*PI()*A130*$G$3)</f>
        <v>191.60220062017706</v>
      </c>
    </row>
    <row r="131" spans="1:4">
      <c r="A131" s="152">
        <f t="shared" ref="A131:A194" si="11">A130+$G$2</f>
        <v>26.799999999999937</v>
      </c>
      <c r="B131" s="156">
        <f t="shared" si="8"/>
        <v>7.8628843213660025</v>
      </c>
      <c r="C131" s="157">
        <f t="shared" si="9"/>
        <v>2.1366533481972868E-2</v>
      </c>
      <c r="D131" s="158">
        <f t="shared" si="10"/>
        <v>210.72529981260837</v>
      </c>
    </row>
    <row r="132" spans="1:4">
      <c r="A132" s="152">
        <f t="shared" si="11"/>
        <v>26.999999999999936</v>
      </c>
      <c r="B132" s="156">
        <f t="shared" si="8"/>
        <v>8.4432792550199736</v>
      </c>
      <c r="C132" s="157">
        <f t="shared" si="9"/>
        <v>2.2819673662216187E-2</v>
      </c>
      <c r="D132" s="158">
        <f t="shared" si="10"/>
        <v>227.96853988553877</v>
      </c>
    </row>
    <row r="133" spans="1:4">
      <c r="A133" s="152">
        <f t="shared" si="11"/>
        <v>27.199999999999935</v>
      </c>
      <c r="B133" s="156">
        <f t="shared" si="8"/>
        <v>8.9384142415124952</v>
      </c>
      <c r="C133" s="157">
        <f t="shared" si="9"/>
        <v>2.4027995272883095E-2</v>
      </c>
      <c r="D133" s="158">
        <f t="shared" si="10"/>
        <v>243.12486736913928</v>
      </c>
    </row>
    <row r="134" spans="1:4">
      <c r="A134" s="152">
        <f t="shared" si="11"/>
        <v>27.399999999999935</v>
      </c>
      <c r="B134" s="156">
        <f t="shared" si="8"/>
        <v>9.3432894245660041</v>
      </c>
      <c r="C134" s="157">
        <f t="shared" si="9"/>
        <v>2.4982057284935882E-2</v>
      </c>
      <c r="D134" s="158">
        <f t="shared" si="10"/>
        <v>256.00613023310785</v>
      </c>
    </row>
    <row r="135" spans="1:4">
      <c r="A135" s="152">
        <f t="shared" si="11"/>
        <v>27.599999999999934</v>
      </c>
      <c r="B135" s="156">
        <f t="shared" si="8"/>
        <v>9.6538163883326504</v>
      </c>
      <c r="C135" s="157">
        <f t="shared" si="9"/>
        <v>2.5675043585991136E-2</v>
      </c>
      <c r="D135" s="158">
        <f t="shared" si="10"/>
        <v>266.4453323179805</v>
      </c>
    </row>
    <row r="136" spans="1:4">
      <c r="A136" s="152">
        <f t="shared" si="11"/>
        <v>27.799999999999933</v>
      </c>
      <c r="B136" s="156">
        <f t="shared" si="8"/>
        <v>9.8668594420786242</v>
      </c>
      <c r="C136" s="157">
        <f t="shared" si="9"/>
        <v>2.6102802756821801E-2</v>
      </c>
      <c r="D136" s="158">
        <f t="shared" si="10"/>
        <v>274.29869248978508</v>
      </c>
    </row>
    <row r="137" spans="1:4">
      <c r="A137" s="152">
        <f t="shared" si="11"/>
        <v>27.999999999999932</v>
      </c>
      <c r="B137" s="156">
        <f t="shared" si="8"/>
        <v>9.9802672842826947</v>
      </c>
      <c r="C137" s="157">
        <f t="shared" si="9"/>
        <v>2.6263861274428195E-2</v>
      </c>
      <c r="D137" s="158">
        <f t="shared" si="10"/>
        <v>279.44748395991479</v>
      </c>
    </row>
    <row r="138" spans="1:4">
      <c r="A138" s="152">
        <f t="shared" si="11"/>
        <v>28.199999999999932</v>
      </c>
      <c r="B138" s="156">
        <f t="shared" si="8"/>
        <v>9.9928947264059058</v>
      </c>
      <c r="C138" s="157">
        <f t="shared" si="9"/>
        <v>2.6159410278549539E-2</v>
      </c>
      <c r="D138" s="158">
        <f t="shared" si="10"/>
        <v>281.79963128464584</v>
      </c>
    </row>
    <row r="139" spans="1:4">
      <c r="A139" s="152">
        <f t="shared" si="11"/>
        <v>28.399999999999931</v>
      </c>
      <c r="B139" s="156">
        <f t="shared" si="8"/>
        <v>9.9046142569665623</v>
      </c>
      <c r="C139" s="157">
        <f t="shared" si="9"/>
        <v>2.5793266294183798E-2</v>
      </c>
      <c r="D139" s="158">
        <f t="shared" si="10"/>
        <v>281.2910448978497</v>
      </c>
    </row>
    <row r="140" spans="1:4">
      <c r="A140" s="152">
        <f t="shared" si="11"/>
        <v>28.59999999999993</v>
      </c>
      <c r="B140" s="156">
        <f t="shared" si="8"/>
        <v>9.7163173291468219</v>
      </c>
      <c r="C140" s="157">
        <f t="shared" si="9"/>
        <v>2.5171806552193886E-2</v>
      </c>
      <c r="D140" s="158">
        <f t="shared" si="10"/>
        <v>277.88667561359847</v>
      </c>
    </row>
    <row r="141" spans="1:4">
      <c r="A141" s="152">
        <f t="shared" si="11"/>
        <v>28.79999999999993</v>
      </c>
      <c r="B141" s="156">
        <f t="shared" si="8"/>
        <v>9.4299053589287638</v>
      </c>
      <c r="C141" s="157">
        <f t="shared" si="9"/>
        <v>2.4303879791053563E-2</v>
      </c>
      <c r="D141" s="158">
        <f t="shared" si="10"/>
        <v>271.58127433714776</v>
      </c>
    </row>
    <row r="142" spans="1:4">
      <c r="A142" s="152">
        <f t="shared" si="11"/>
        <v>28.999999999999929</v>
      </c>
      <c r="B142" s="156">
        <f t="shared" si="8"/>
        <v>9.048270524660353</v>
      </c>
      <c r="C142" s="157">
        <f t="shared" si="9"/>
        <v>2.3200693652975307E-2</v>
      </c>
      <c r="D142" s="158">
        <f t="shared" si="10"/>
        <v>262.39984521514958</v>
      </c>
    </row>
    <row r="143" spans="1:4">
      <c r="A143" s="152">
        <f t="shared" si="11"/>
        <v>29.199999999999928</v>
      </c>
      <c r="B143" s="156">
        <f t="shared" si="8"/>
        <v>8.5752665619367079</v>
      </c>
      <c r="C143" s="157">
        <f t="shared" si="9"/>
        <v>2.1875680004940619E-2</v>
      </c>
      <c r="D143" s="158">
        <f t="shared" si="10"/>
        <v>250.39778360855124</v>
      </c>
    </row>
    <row r="144" spans="1:4">
      <c r="A144" s="152">
        <f t="shared" si="11"/>
        <v>29.399999999999928</v>
      </c>
      <c r="B144" s="156">
        <f t="shared" si="8"/>
        <v>8.0156698487089866</v>
      </c>
      <c r="C144" s="157">
        <f t="shared" si="9"/>
        <v>2.0344339717535537E-2</v>
      </c>
      <c r="D144" s="158">
        <f t="shared" si="10"/>
        <v>235.6606935520436</v>
      </c>
    </row>
    <row r="145" spans="1:4">
      <c r="A145" s="152">
        <f t="shared" si="11"/>
        <v>29.599999999999927</v>
      </c>
      <c r="B145" s="156">
        <f t="shared" si="8"/>
        <v>7.3751311735819822</v>
      </c>
      <c r="C145" s="157">
        <f t="shared" si="9"/>
        <v>1.8624068620156555E-2</v>
      </c>
      <c r="D145" s="158">
        <f t="shared" si="10"/>
        <v>218.30388273802615</v>
      </c>
    </row>
    <row r="146" spans="1:4">
      <c r="A146" s="152">
        <f t="shared" si="11"/>
        <v>29.799999999999926</v>
      </c>
      <c r="B146" s="156">
        <f t="shared" si="8"/>
        <v>6.6601186743428054</v>
      </c>
      <c r="C146" s="157">
        <f t="shared" si="9"/>
        <v>1.673396651844929E-2</v>
      </c>
      <c r="D146" s="158">
        <f t="shared" si="10"/>
        <v>198.47153649541511</v>
      </c>
    </row>
    <row r="147" spans="1:4">
      <c r="A147" s="152">
        <f t="shared" si="11"/>
        <v>29.999999999999925</v>
      </c>
      <c r="B147" s="156">
        <f t="shared" si="8"/>
        <v>5.8778525229250373</v>
      </c>
      <c r="C147" s="157">
        <f t="shared" si="9"/>
        <v>1.4694631307312619E-2</v>
      </c>
      <c r="D147" s="158">
        <f t="shared" si="10"/>
        <v>176.33557568775069</v>
      </c>
    </row>
    <row r="148" spans="1:4">
      <c r="A148" s="152">
        <f t="shared" si="11"/>
        <v>30.199999999999925</v>
      </c>
      <c r="B148" s="156">
        <f t="shared" si="8"/>
        <v>5.0362320163579284</v>
      </c>
      <c r="C148" s="157">
        <f t="shared" si="9"/>
        <v>1.2527940339198851E-2</v>
      </c>
      <c r="D148" s="158">
        <f t="shared" si="10"/>
        <v>152.09420689400909</v>
      </c>
    </row>
    <row r="149" spans="1:4">
      <c r="A149" s="152">
        <f t="shared" si="11"/>
        <v>30.399999999999924</v>
      </c>
      <c r="B149" s="156">
        <f t="shared" si="8"/>
        <v>4.1437558099332037</v>
      </c>
      <c r="C149" s="157">
        <f t="shared" si="9"/>
        <v>1.0256821311715871E-2</v>
      </c>
      <c r="D149" s="158">
        <f t="shared" si="10"/>
        <v>125.97017662196907</v>
      </c>
    </row>
    <row r="150" spans="1:4">
      <c r="A150" s="152">
        <f t="shared" si="11"/>
        <v>30.599999999999923</v>
      </c>
      <c r="B150" s="156">
        <f t="shared" si="8"/>
        <v>3.2094360980724632</v>
      </c>
      <c r="C150" s="157">
        <f t="shared" si="9"/>
        <v>7.90501501988293E-3</v>
      </c>
      <c r="D150" s="158">
        <f t="shared" si="10"/>
        <v>98.208744601017131</v>
      </c>
    </row>
    <row r="151" spans="1:4">
      <c r="A151" s="152">
        <f t="shared" si="11"/>
        <v>30.799999999999923</v>
      </c>
      <c r="B151" s="156">
        <f t="shared" si="8"/>
        <v>2.2427076094942002</v>
      </c>
      <c r="C151" s="157">
        <f t="shared" si="9"/>
        <v>5.4968323762112845E-3</v>
      </c>
      <c r="D151" s="158">
        <f t="shared" si="10"/>
        <v>69.075394372421187</v>
      </c>
    </row>
    <row r="152" spans="1:4">
      <c r="A152" s="152">
        <f t="shared" si="11"/>
        <v>30.999999999999922</v>
      </c>
      <c r="B152" s="156">
        <f t="shared" si="8"/>
        <v>1.2533323356434292</v>
      </c>
      <c r="C152" s="157">
        <f t="shared" si="9"/>
        <v>3.0569081357156866E-3</v>
      </c>
      <c r="D152" s="158">
        <f t="shared" si="10"/>
        <v>38.853302404946206</v>
      </c>
    </row>
    <row r="153" spans="1:4">
      <c r="A153" s="152">
        <f t="shared" si="11"/>
        <v>31.199999999999921</v>
      </c>
      <c r="B153" s="156">
        <f t="shared" si="8"/>
        <v>0.25130095443375594</v>
      </c>
      <c r="C153" s="157">
        <f t="shared" si="9"/>
        <v>6.0995377289746716E-4</v>
      </c>
      <c r="D153" s="158">
        <f t="shared" si="10"/>
        <v>7.8405897783331655</v>
      </c>
    </row>
    <row r="154" spans="1:4">
      <c r="A154" s="152">
        <f t="shared" si="11"/>
        <v>31.39999999999992</v>
      </c>
      <c r="B154" s="156">
        <f t="shared" si="8"/>
        <v>-0.75326805527892005</v>
      </c>
      <c r="C154" s="157">
        <f t="shared" si="9"/>
        <v>-1.8194880562292788E-3</v>
      </c>
      <c r="D154" s="158">
        <f t="shared" si="10"/>
        <v>-23.652616935758029</v>
      </c>
    </row>
    <row r="155" spans="1:4">
      <c r="A155" s="152">
        <f t="shared" si="11"/>
        <v>31.59999999999992</v>
      </c>
      <c r="B155" s="156">
        <f t="shared" si="8"/>
        <v>-1.7502305897523667</v>
      </c>
      <c r="C155" s="157">
        <f t="shared" si="9"/>
        <v>-4.2072850715201204E-3</v>
      </c>
      <c r="D155" s="158">
        <f t="shared" si="10"/>
        <v>-55.307286636174652</v>
      </c>
    </row>
    <row r="156" spans="1:4">
      <c r="A156" s="152">
        <f t="shared" si="11"/>
        <v>31.799999999999919</v>
      </c>
      <c r="B156" s="156">
        <f t="shared" si="8"/>
        <v>-2.7295193551728585</v>
      </c>
      <c r="C156" s="157">
        <f t="shared" si="9"/>
        <v>-6.5299506104613964E-3</v>
      </c>
      <c r="D156" s="158">
        <f t="shared" si="10"/>
        <v>-86.79871549449669</v>
      </c>
    </row>
    <row r="157" spans="1:4">
      <c r="A157" s="152">
        <f t="shared" si="11"/>
        <v>31.999999999999918</v>
      </c>
      <c r="B157" s="156">
        <f t="shared" si="8"/>
        <v>-3.6812455268463906</v>
      </c>
      <c r="C157" s="157">
        <f t="shared" si="9"/>
        <v>-8.7648703020152333E-3</v>
      </c>
      <c r="D157" s="158">
        <f t="shared" si="10"/>
        <v>-117.7998568590842</v>
      </c>
    </row>
    <row r="158" spans="1:4">
      <c r="A158" s="152">
        <f t="shared" si="11"/>
        <v>32.199999999999918</v>
      </c>
      <c r="B158" s="156">
        <f t="shared" si="8"/>
        <v>-4.5957986062145144</v>
      </c>
      <c r="C158" s="157">
        <f t="shared" si="9"/>
        <v>-1.0890518024205032E-2</v>
      </c>
      <c r="D158" s="158">
        <f t="shared" si="10"/>
        <v>-147.98471512010701</v>
      </c>
    </row>
    <row r="159" spans="1:4">
      <c r="A159" s="152">
        <f t="shared" si="11"/>
        <v>32.39999999999992</v>
      </c>
      <c r="B159" s="156">
        <f t="shared" si="8"/>
        <v>-5.4639434673423546</v>
      </c>
      <c r="C159" s="157">
        <f t="shared" si="9"/>
        <v>-1.2886659121090483E-2</v>
      </c>
      <c r="D159" s="158">
        <f t="shared" si="10"/>
        <v>-177.03176834189185</v>
      </c>
    </row>
    <row r="160" spans="1:4">
      <c r="A160" s="152">
        <f t="shared" si="11"/>
        <v>32.599999999999923</v>
      </c>
      <c r="B160" s="156">
        <f t="shared" si="8"/>
        <v>-6.2769136129066991</v>
      </c>
      <c r="C160" s="157">
        <f t="shared" si="9"/>
        <v>-1.4734538997433594E-2</v>
      </c>
      <c r="D160" s="158">
        <f t="shared" si="10"/>
        <v>-204.6273837807579</v>
      </c>
    </row>
    <row r="161" spans="1:4">
      <c r="A161" s="152">
        <f t="shared" si="11"/>
        <v>32.799999999999926</v>
      </c>
      <c r="B161" s="156">
        <f t="shared" si="8"/>
        <v>-7.0264996979882186</v>
      </c>
      <c r="C161" s="157">
        <f t="shared" si="9"/>
        <v>-1.6417055369131382E-2</v>
      </c>
      <c r="D161" s="158">
        <f t="shared" si="10"/>
        <v>-230.46919009401307</v>
      </c>
    </row>
    <row r="162" spans="1:4">
      <c r="A162" s="152">
        <f t="shared" si="11"/>
        <v>32.999999999999929</v>
      </c>
      <c r="B162" s="156">
        <f t="shared" si="8"/>
        <v>-7.7051324277576523</v>
      </c>
      <c r="C162" s="157">
        <f t="shared" si="9"/>
        <v>-1.7918912622692244E-2</v>
      </c>
      <c r="D162" s="158">
        <f t="shared" si="10"/>
        <v>-254.26937011600202</v>
      </c>
    </row>
    <row r="163" spans="1:4">
      <c r="A163" s="152">
        <f t="shared" si="11"/>
        <v>33.199999999999932</v>
      </c>
      <c r="B163" s="156">
        <f t="shared" si="8"/>
        <v>-8.3059589919579206</v>
      </c>
      <c r="C163" s="157">
        <f t="shared" si="9"/>
        <v>-1.9226756925828554E-2</v>
      </c>
      <c r="D163" s="158">
        <f t="shared" si="10"/>
        <v>-275.75783853300243</v>
      </c>
    </row>
    <row r="164" spans="1:4">
      <c r="A164" s="152">
        <f t="shared" si="11"/>
        <v>33.399999999999935</v>
      </c>
      <c r="B164" s="156">
        <f t="shared" si="8"/>
        <v>-8.8229122643493803</v>
      </c>
      <c r="C164" s="157">
        <f t="shared" si="9"/>
        <v>-2.0329290931680632E-2</v>
      </c>
      <c r="D164" s="158">
        <f t="shared" si="10"/>
        <v>-294.6852696292687</v>
      </c>
    </row>
    <row r="165" spans="1:4">
      <c r="A165" s="152">
        <f t="shared" si="11"/>
        <v>33.599999999999937</v>
      </c>
      <c r="B165" s="156">
        <f t="shared" si="8"/>
        <v>-9.2507720683444603</v>
      </c>
      <c r="C165" s="157">
        <f t="shared" si="9"/>
        <v>-2.1217367129230443E-2</v>
      </c>
      <c r="D165" s="158">
        <f t="shared" si="10"/>
        <v>-310.82594149637328</v>
      </c>
    </row>
    <row r="166" spans="1:4">
      <c r="A166" s="152">
        <f t="shared" si="11"/>
        <v>33.79999999999994</v>
      </c>
      <c r="B166" s="156">
        <f t="shared" si="8"/>
        <v>-9.5852178901736718</v>
      </c>
      <c r="C166" s="157">
        <f t="shared" si="9"/>
        <v>-2.1884059109985581E-2</v>
      </c>
      <c r="D166" s="158">
        <f t="shared" si="10"/>
        <v>-323.98036468786955</v>
      </c>
    </row>
    <row r="167" spans="1:4">
      <c r="A167" s="152">
        <f t="shared" si="11"/>
        <v>33.999999999999943</v>
      </c>
      <c r="B167" s="156">
        <f t="shared" si="8"/>
        <v>-9.8228725072868315</v>
      </c>
      <c r="C167" s="157">
        <f t="shared" si="9"/>
        <v>-2.2324710243833732E-2</v>
      </c>
      <c r="D167" s="158">
        <f t="shared" si="10"/>
        <v>-333.9776652477517</v>
      </c>
    </row>
    <row r="168" spans="1:4">
      <c r="A168" s="152">
        <f t="shared" si="11"/>
        <v>34.199999999999946</v>
      </c>
      <c r="B168" s="156">
        <f t="shared" si="8"/>
        <v>-9.9613360914316988</v>
      </c>
      <c r="C168" s="157">
        <f t="shared" si="9"/>
        <v>-2.2536959482877175E-2</v>
      </c>
      <c r="D168" s="158">
        <f t="shared" si="10"/>
        <v>-340.67769432696355</v>
      </c>
    </row>
    <row r="169" spans="1:4">
      <c r="A169" s="152">
        <f t="shared" si="11"/>
        <v>34.399999999999949</v>
      </c>
      <c r="B169" s="156">
        <f t="shared" si="8"/>
        <v>-9.999210442038164</v>
      </c>
      <c r="C169" s="157">
        <f t="shared" si="9"/>
        <v>-2.2520744238824723E-2</v>
      </c>
      <c r="D169" s="158">
        <f t="shared" si="10"/>
        <v>-343.97283920611233</v>
      </c>
    </row>
    <row r="170" spans="1:4">
      <c r="A170" s="152">
        <f t="shared" si="11"/>
        <v>34.599999999999952</v>
      </c>
      <c r="B170" s="156">
        <f t="shared" si="8"/>
        <v>-9.9361131052001106</v>
      </c>
      <c r="C170" s="157">
        <f t="shared" si="9"/>
        <v>-2.2278280504933006E-2</v>
      </c>
      <c r="D170" s="158">
        <f t="shared" si="10"/>
        <v>-343.78951343992338</v>
      </c>
    </row>
    <row r="171" spans="1:4">
      <c r="A171" s="152">
        <f t="shared" si="11"/>
        <v>34.799999999999955</v>
      </c>
      <c r="B171" s="156">
        <f t="shared" si="8"/>
        <v>-9.7726812356819828</v>
      </c>
      <c r="C171" s="157">
        <f t="shared" si="9"/>
        <v>-2.1814020615361588E-2</v>
      </c>
      <c r="D171" s="158">
        <f t="shared" si="10"/>
        <v>-340.08930700173255</v>
      </c>
    </row>
    <row r="172" spans="1:4">
      <c r="A172" s="152">
        <f t="shared" si="11"/>
        <v>34.999999999999957</v>
      </c>
      <c r="B172" s="156">
        <f t="shared" si="8"/>
        <v>-9.5105651629516039</v>
      </c>
      <c r="C172" s="157">
        <f t="shared" si="9"/>
        <v>-2.1134589251003585E-2</v>
      </c>
      <c r="D172" s="158">
        <f t="shared" si="10"/>
        <v>-332.86978070330571</v>
      </c>
    </row>
    <row r="173" spans="1:4">
      <c r="A173" s="152">
        <f t="shared" si="11"/>
        <v>35.19999999999996</v>
      </c>
      <c r="B173" s="156">
        <f t="shared" si="8"/>
        <v>-9.1524117262092606</v>
      </c>
      <c r="C173" s="157">
        <f t="shared" si="9"/>
        <v>-2.0248698509312543E-2</v>
      </c>
      <c r="D173" s="158">
        <f t="shared" si="10"/>
        <v>-322.16489276256561</v>
      </c>
    </row>
    <row r="174" spans="1:4">
      <c r="A174" s="152">
        <f t="shared" si="11"/>
        <v>35.399999999999963</v>
      </c>
      <c r="B174" s="156">
        <f t="shared" si="8"/>
        <v>-8.701837546695339</v>
      </c>
      <c r="C174" s="157">
        <f t="shared" si="9"/>
        <v>-1.9167043054395035E-2</v>
      </c>
      <c r="D174" s="158">
        <f t="shared" si="10"/>
        <v>-308.0450491530147</v>
      </c>
    </row>
    <row r="175" spans="1:4">
      <c r="A175" s="152">
        <f t="shared" si="11"/>
        <v>35.599999999999966</v>
      </c>
      <c r="B175" s="156">
        <f t="shared" si="8"/>
        <v>-8.1633925071719311</v>
      </c>
      <c r="C175" s="157">
        <f t="shared" si="9"/>
        <v>-1.7902176550815652E-2</v>
      </c>
      <c r="D175" s="158">
        <f t="shared" si="10"/>
        <v>-290.61677325532048</v>
      </c>
    </row>
    <row r="176" spans="1:4">
      <c r="A176" s="152">
        <f t="shared" si="11"/>
        <v>35.799999999999969</v>
      </c>
      <c r="B176" s="156">
        <f t="shared" si="8"/>
        <v>-7.5425138073611366</v>
      </c>
      <c r="C176" s="157">
        <f t="shared" si="9"/>
        <v>-1.646837075843044E-2</v>
      </c>
      <c r="D176" s="158">
        <f t="shared" si="10"/>
        <v>-270.0219943035284</v>
      </c>
    </row>
    <row r="177" spans="1:4">
      <c r="A177" s="152">
        <f t="shared" si="11"/>
        <v>35.999999999999972</v>
      </c>
      <c r="B177" s="156">
        <f t="shared" si="8"/>
        <v>-6.8454710592869903</v>
      </c>
      <c r="C177" s="157">
        <f t="shared" si="9"/>
        <v>-1.4881458824536944E-2</v>
      </c>
      <c r="D177" s="158">
        <f t="shared" si="10"/>
        <v>-246.43695813433146</v>
      </c>
    </row>
    <row r="178" spans="1:4">
      <c r="A178" s="152">
        <f t="shared" si="11"/>
        <v>36.199999999999974</v>
      </c>
      <c r="B178" s="156">
        <f t="shared" si="8"/>
        <v>-6.0793029769461606</v>
      </c>
      <c r="C178" s="157">
        <f t="shared" si="9"/>
        <v>-1.3158664452264424E-2</v>
      </c>
      <c r="D178" s="158">
        <f t="shared" si="10"/>
        <v>-220.07076776545088</v>
      </c>
    </row>
    <row r="179" spans="1:4">
      <c r="A179" s="152">
        <f t="shared" si="11"/>
        <v>36.399999999999977</v>
      </c>
      <c r="B179" s="156">
        <f t="shared" si="8"/>
        <v>-5.2517462996130639</v>
      </c>
      <c r="C179" s="157">
        <f t="shared" si="9"/>
        <v>-1.1318418749166092E-2</v>
      </c>
      <c r="D179" s="158">
        <f t="shared" si="10"/>
        <v>-191.1635653059154</v>
      </c>
    </row>
    <row r="180" spans="1:4">
      <c r="A180" s="152">
        <f t="shared" si="11"/>
        <v>36.59999999999998</v>
      </c>
      <c r="B180" s="156">
        <f t="shared" si="8"/>
        <v>-4.3711576665094336</v>
      </c>
      <c r="C180" s="157">
        <f t="shared" si="9"/>
        <v>-9.3801666663292614E-3</v>
      </c>
      <c r="D180" s="158">
        <f t="shared" si="10"/>
        <v>-159.98437059424518</v>
      </c>
    </row>
    <row r="181" spans="1:4">
      <c r="A181" s="152">
        <f t="shared" si="11"/>
        <v>36.799999999999983</v>
      </c>
      <c r="B181" s="156">
        <f t="shared" si="8"/>
        <v>-3.446429231745272</v>
      </c>
      <c r="C181" s="157">
        <f t="shared" si="9"/>
        <v>-7.3641650250967378E-3</v>
      </c>
      <c r="D181" s="158">
        <f t="shared" si="10"/>
        <v>-126.82859572822596</v>
      </c>
    </row>
    <row r="182" spans="1:4">
      <c r="A182" s="152">
        <f t="shared" si="11"/>
        <v>36.999999999999986</v>
      </c>
      <c r="B182" s="156">
        <f t="shared" si="8"/>
        <v>-2.4868988716486098</v>
      </c>
      <c r="C182" s="157">
        <f t="shared" si="9"/>
        <v>-5.291274194997044E-3</v>
      </c>
      <c r="D182" s="158">
        <f t="shared" si="10"/>
        <v>-92.015258250998542</v>
      </c>
    </row>
    <row r="183" spans="1:4">
      <c r="A183" s="152">
        <f t="shared" si="11"/>
        <v>37.199999999999989</v>
      </c>
      <c r="B183" s="156">
        <f t="shared" si="8"/>
        <v>-1.5022558912076256</v>
      </c>
      <c r="C183" s="157">
        <f t="shared" si="9"/>
        <v>-3.1827455322195465E-3</v>
      </c>
      <c r="D183" s="158">
        <f t="shared" si="10"/>
        <v>-55.883919152923653</v>
      </c>
    </row>
    <row r="184" spans="1:4">
      <c r="A184" s="152">
        <f t="shared" si="11"/>
        <v>37.399999999999991</v>
      </c>
      <c r="B184" s="156">
        <f t="shared" si="8"/>
        <v>-0.50244318179774261</v>
      </c>
      <c r="C184" s="157">
        <f t="shared" si="9"/>
        <v>-1.0600067126534656E-3</v>
      </c>
      <c r="D184" s="158">
        <f t="shared" si="10"/>
        <v>-18.791374999235568</v>
      </c>
    </row>
    <row r="185" spans="1:4">
      <c r="A185" s="152">
        <f t="shared" si="11"/>
        <v>37.599999999999994</v>
      </c>
      <c r="B185" s="156">
        <f t="shared" si="8"/>
        <v>0.50244318179765701</v>
      </c>
      <c r="C185" s="157">
        <f t="shared" si="9"/>
        <v>1.0555529029362542E-3</v>
      </c>
      <c r="D185" s="158">
        <f t="shared" si="10"/>
        <v>18.8918636355919</v>
      </c>
    </row>
    <row r="186" spans="1:4">
      <c r="A186" s="152">
        <f t="shared" si="11"/>
        <v>37.799999999999997</v>
      </c>
      <c r="B186" s="156">
        <f t="shared" si="8"/>
        <v>1.5022558912075406</v>
      </c>
      <c r="C186" s="157">
        <f t="shared" si="9"/>
        <v>3.1427947514802109E-3</v>
      </c>
      <c r="D186" s="158">
        <f t="shared" si="10"/>
        <v>56.78527268764504</v>
      </c>
    </row>
    <row r="187" spans="1:4">
      <c r="A187" s="152">
        <f t="shared" si="11"/>
        <v>38</v>
      </c>
      <c r="B187" s="156">
        <f t="shared" si="8"/>
        <v>2.4868988716485267</v>
      </c>
      <c r="C187" s="157">
        <f t="shared" si="9"/>
        <v>5.1810393159344307E-3</v>
      </c>
      <c r="D187" s="158">
        <f t="shared" si="10"/>
        <v>94.502157122644022</v>
      </c>
    </row>
    <row r="188" spans="1:4">
      <c r="A188" s="152">
        <f t="shared" si="11"/>
        <v>38.200000000000003</v>
      </c>
      <c r="B188" s="156">
        <f t="shared" si="8"/>
        <v>3.4464292317451917</v>
      </c>
      <c r="C188" s="157">
        <f t="shared" si="9"/>
        <v>7.1502681156539244E-3</v>
      </c>
      <c r="D188" s="158">
        <f t="shared" si="10"/>
        <v>131.65359665266632</v>
      </c>
    </row>
    <row r="189" spans="1:4">
      <c r="A189" s="152">
        <f t="shared" si="11"/>
        <v>38.400000000000006</v>
      </c>
      <c r="B189" s="156">
        <f t="shared" si="8"/>
        <v>4.3711576665093563</v>
      </c>
      <c r="C189" s="157">
        <f t="shared" si="9"/>
        <v>9.0313174927879256E-3</v>
      </c>
      <c r="D189" s="158">
        <f t="shared" si="10"/>
        <v>167.85245439395931</v>
      </c>
    </row>
    <row r="190" spans="1:4">
      <c r="A190" s="152">
        <f t="shared" si="11"/>
        <v>38.600000000000009</v>
      </c>
      <c r="B190" s="156">
        <f t="shared" si="8"/>
        <v>5.2517462996129902</v>
      </c>
      <c r="C190" s="157">
        <f t="shared" si="9"/>
        <v>1.0806062344882695E-2</v>
      </c>
      <c r="D190" s="158">
        <f t="shared" si="10"/>
        <v>202.7174071650615</v>
      </c>
    </row>
    <row r="191" spans="1:4">
      <c r="A191" s="152">
        <f t="shared" si="11"/>
        <v>38.800000000000011</v>
      </c>
      <c r="B191" s="156">
        <f t="shared" si="8"/>
        <v>6.0793029769460913</v>
      </c>
      <c r="C191" s="157">
        <f t="shared" si="9"/>
        <v>1.245758806751248E-2</v>
      </c>
      <c r="D191" s="158">
        <f t="shared" si="10"/>
        <v>235.87695550550842</v>
      </c>
    </row>
    <row r="192" spans="1:4">
      <c r="A192" s="152">
        <f t="shared" si="11"/>
        <v>39.000000000000014</v>
      </c>
      <c r="B192" s="156">
        <f t="shared" si="8"/>
        <v>6.8454710592869272</v>
      </c>
      <c r="C192" s="157">
        <f t="shared" si="9"/>
        <v>1.3970349100585562E-2</v>
      </c>
      <c r="D192" s="158">
        <f t="shared" si="10"/>
        <v>266.97337131219024</v>
      </c>
    </row>
    <row r="193" spans="1:4">
      <c r="A193" s="152">
        <f t="shared" si="11"/>
        <v>39.200000000000017</v>
      </c>
      <c r="B193" s="156">
        <f t="shared" si="8"/>
        <v>7.5425138073611038</v>
      </c>
      <c r="C193" s="157">
        <f t="shared" si="9"/>
        <v>1.5330312616587604E-2</v>
      </c>
      <c r="D193" s="158">
        <f t="shared" si="10"/>
        <v>295.6665412485554</v>
      </c>
    </row>
    <row r="194" spans="1:4">
      <c r="A194" s="152">
        <f t="shared" si="11"/>
        <v>39.40000000000002</v>
      </c>
      <c r="B194" s="156">
        <f t="shared" ref="B194:B257" si="12">$G$1*SIN(2*PI()*A194*$G$3)</f>
        <v>8.1633925071719027</v>
      </c>
      <c r="C194" s="157">
        <f t="shared" ref="C194:C257" si="13">(1/(A194+$G$1))*SIN(2*PI()*A194*$G$3)</f>
        <v>1.6525086046906681E-2</v>
      </c>
      <c r="D194" s="158">
        <f t="shared" ref="D194:D257" si="14">($G$1*A194)*SIN(2*PI()*A194*$G$3)</f>
        <v>321.63766478257315</v>
      </c>
    </row>
    <row r="195" spans="1:4">
      <c r="A195" s="152">
        <f t="shared" ref="A195:A258" si="15">A194+$G$2</f>
        <v>39.600000000000023</v>
      </c>
      <c r="B195" s="156">
        <f t="shared" si="12"/>
        <v>8.7018375466953142</v>
      </c>
      <c r="C195" s="157">
        <f t="shared" si="13"/>
        <v>1.7544027311885705E-2</v>
      </c>
      <c r="D195" s="158">
        <f t="shared" si="14"/>
        <v>344.59276684913465</v>
      </c>
    </row>
    <row r="196" spans="1:4">
      <c r="A196" s="152">
        <f t="shared" si="15"/>
        <v>39.800000000000026</v>
      </c>
      <c r="B196" s="156">
        <f t="shared" si="12"/>
        <v>9.1524117262092268</v>
      </c>
      <c r="C196" s="157">
        <f t="shared" si="13"/>
        <v>1.8378336799616909E-2</v>
      </c>
      <c r="D196" s="158">
        <f t="shared" si="14"/>
        <v>364.2659867031274</v>
      </c>
    </row>
    <row r="197" spans="1:4">
      <c r="A197" s="152">
        <f t="shared" si="15"/>
        <v>40.000000000000028</v>
      </c>
      <c r="B197" s="156">
        <f t="shared" si="12"/>
        <v>9.5105651629515773</v>
      </c>
      <c r="C197" s="157">
        <f t="shared" si="13"/>
        <v>1.9021130325903145E-2</v>
      </c>
      <c r="D197" s="158">
        <f t="shared" si="14"/>
        <v>380.42260651806339</v>
      </c>
    </row>
    <row r="198" spans="1:4">
      <c r="A198" s="152">
        <f t="shared" si="15"/>
        <v>40.200000000000031</v>
      </c>
      <c r="B198" s="156">
        <f t="shared" si="12"/>
        <v>9.7726812356819721</v>
      </c>
      <c r="C198" s="157">
        <f t="shared" si="13"/>
        <v>1.9467492501358499E-2</v>
      </c>
      <c r="D198" s="158">
        <f t="shared" si="14"/>
        <v>392.86178567441561</v>
      </c>
    </row>
    <row r="199" spans="1:4">
      <c r="A199" s="152">
        <f t="shared" si="15"/>
        <v>40.400000000000034</v>
      </c>
      <c r="B199" s="156">
        <f t="shared" si="12"/>
        <v>9.9361131052001017</v>
      </c>
      <c r="C199" s="157">
        <f t="shared" si="13"/>
        <v>1.9714510129365266E-2</v>
      </c>
      <c r="D199" s="158">
        <f t="shared" si="14"/>
        <v>401.41896945008443</v>
      </c>
    </row>
    <row r="200" spans="1:4">
      <c r="A200" s="152">
        <f t="shared" si="15"/>
        <v>40.600000000000037</v>
      </c>
      <c r="B200" s="156">
        <f t="shared" si="12"/>
        <v>9.999210442038164</v>
      </c>
      <c r="C200" s="157">
        <f t="shared" si="13"/>
        <v>1.9761285458573433E-2</v>
      </c>
      <c r="D200" s="158">
        <f t="shared" si="14"/>
        <v>405.96794394674976</v>
      </c>
    </row>
    <row r="201" spans="1:4">
      <c r="A201" s="152">
        <f t="shared" si="15"/>
        <v>40.80000000000004</v>
      </c>
      <c r="B201" s="156">
        <f t="shared" si="12"/>
        <v>9.9613360914317077</v>
      </c>
      <c r="C201" s="157">
        <f t="shared" si="13"/>
        <v>1.9608929313841929E-2</v>
      </c>
      <c r="D201" s="158">
        <f t="shared" si="14"/>
        <v>406.42251253041405</v>
      </c>
    </row>
    <row r="202" spans="1:4">
      <c r="A202" s="152">
        <f t="shared" si="15"/>
        <v>41.000000000000043</v>
      </c>
      <c r="B202" s="156">
        <f t="shared" si="12"/>
        <v>9.8228725072868475</v>
      </c>
      <c r="C202" s="157">
        <f t="shared" si="13"/>
        <v>1.9260534328013407E-2</v>
      </c>
      <c r="D202" s="158">
        <f t="shared" si="14"/>
        <v>402.73777279876117</v>
      </c>
    </row>
    <row r="203" spans="1:4">
      <c r="A203" s="152">
        <f t="shared" si="15"/>
        <v>41.200000000000045</v>
      </c>
      <c r="B203" s="156">
        <f t="shared" si="12"/>
        <v>9.5852178901736966</v>
      </c>
      <c r="C203" s="157">
        <f t="shared" si="13"/>
        <v>1.8721128691745484E-2</v>
      </c>
      <c r="D203" s="158">
        <f t="shared" si="14"/>
        <v>394.91097707515672</v>
      </c>
    </row>
    <row r="204" spans="1:4">
      <c r="A204" s="152">
        <f t="shared" si="15"/>
        <v>41.400000000000048</v>
      </c>
      <c r="B204" s="156">
        <f t="shared" si="12"/>
        <v>9.2507720683444941</v>
      </c>
      <c r="C204" s="157">
        <f t="shared" si="13"/>
        <v>1.7997611027907558E-2</v>
      </c>
      <c r="D204" s="158">
        <f t="shared" si="14"/>
        <v>382.98196362946248</v>
      </c>
    </row>
    <row r="205" spans="1:4">
      <c r="A205" s="152">
        <f t="shared" si="15"/>
        <v>41.600000000000051</v>
      </c>
      <c r="B205" s="156">
        <f t="shared" si="12"/>
        <v>8.8229122643494033</v>
      </c>
      <c r="C205" s="157">
        <f t="shared" si="13"/>
        <v>1.7098667178971697E-2</v>
      </c>
      <c r="D205" s="158">
        <f t="shared" si="14"/>
        <v>367.03315019693565</v>
      </c>
    </row>
    <row r="206" spans="1:4">
      <c r="A206" s="152">
        <f t="shared" si="15"/>
        <v>41.800000000000054</v>
      </c>
      <c r="B206" s="156">
        <f t="shared" si="12"/>
        <v>8.3059589919579686</v>
      </c>
      <c r="C206" s="157">
        <f t="shared" si="13"/>
        <v>1.603466986864471E-2</v>
      </c>
      <c r="D206" s="158">
        <f t="shared" si="14"/>
        <v>347.18908586384356</v>
      </c>
    </row>
    <row r="207" spans="1:4">
      <c r="A207" s="152">
        <f t="shared" si="15"/>
        <v>42.000000000000057</v>
      </c>
      <c r="B207" s="156">
        <f t="shared" si="12"/>
        <v>7.7051324277577073</v>
      </c>
      <c r="C207" s="157">
        <f t="shared" si="13"/>
        <v>1.4817562361072498E-2</v>
      </c>
      <c r="D207" s="158">
        <f t="shared" si="14"/>
        <v>323.61556196582416</v>
      </c>
    </row>
    <row r="208" spans="1:4">
      <c r="A208" s="152">
        <f t="shared" si="15"/>
        <v>42.20000000000006</v>
      </c>
      <c r="B208" s="156">
        <f t="shared" si="12"/>
        <v>7.0264996979882799</v>
      </c>
      <c r="C208" s="157">
        <f t="shared" si="13"/>
        <v>1.3460727390782129E-2</v>
      </c>
      <c r="D208" s="158">
        <f t="shared" si="14"/>
        <v>296.5182872551058</v>
      </c>
    </row>
    <row r="209" spans="1:4">
      <c r="A209" s="152">
        <f t="shared" si="15"/>
        <v>42.400000000000063</v>
      </c>
      <c r="B209" s="156">
        <f t="shared" si="12"/>
        <v>6.2769136129067657</v>
      </c>
      <c r="C209" s="157">
        <f t="shared" si="13"/>
        <v>1.1978842772722821E-2</v>
      </c>
      <c r="D209" s="158">
        <f t="shared" si="14"/>
        <v>266.1411371872473</v>
      </c>
    </row>
    <row r="210" spans="1:4">
      <c r="A210" s="152">
        <f t="shared" si="15"/>
        <v>42.600000000000065</v>
      </c>
      <c r="B210" s="156">
        <f t="shared" si="12"/>
        <v>5.4639434673423972</v>
      </c>
      <c r="C210" s="157">
        <f t="shared" si="13"/>
        <v>1.0387725223084392E-2</v>
      </c>
      <c r="D210" s="158">
        <f t="shared" si="14"/>
        <v>232.76399170878648</v>
      </c>
    </row>
    <row r="211" spans="1:4">
      <c r="A211" s="152">
        <f t="shared" si="15"/>
        <v>42.800000000000068</v>
      </c>
      <c r="B211" s="156">
        <f t="shared" si="12"/>
        <v>4.5957986062145588</v>
      </c>
      <c r="C211" s="157">
        <f t="shared" si="13"/>
        <v>8.7041640269215018E-3</v>
      </c>
      <c r="D211" s="158">
        <f t="shared" si="14"/>
        <v>196.70018034598343</v>
      </c>
    </row>
    <row r="212" spans="1:4">
      <c r="A212" s="152">
        <f t="shared" si="15"/>
        <v>43.000000000000071</v>
      </c>
      <c r="B212" s="156">
        <f t="shared" si="12"/>
        <v>3.6812455268464372</v>
      </c>
      <c r="C212" s="157">
        <f t="shared" si="13"/>
        <v>6.9457462770687404E-3</v>
      </c>
      <c r="D212" s="158">
        <f t="shared" si="14"/>
        <v>158.29355765439706</v>
      </c>
    </row>
    <row r="213" spans="1:4">
      <c r="A213" s="152">
        <f t="shared" si="15"/>
        <v>43.200000000000074</v>
      </c>
      <c r="B213" s="156">
        <f t="shared" si="12"/>
        <v>2.72951935517289</v>
      </c>
      <c r="C213" s="157">
        <f t="shared" si="13"/>
        <v>5.1306754796482832E-3</v>
      </c>
      <c r="D213" s="158">
        <f t="shared" si="14"/>
        <v>117.91523614346906</v>
      </c>
    </row>
    <row r="214" spans="1:4">
      <c r="A214" s="152">
        <f t="shared" si="15"/>
        <v>43.400000000000077</v>
      </c>
      <c r="B214" s="156">
        <f t="shared" si="12"/>
        <v>1.7502305897524162</v>
      </c>
      <c r="C214" s="157">
        <f t="shared" si="13"/>
        <v>3.2775853740681904E-3</v>
      </c>
      <c r="D214" s="158">
        <f t="shared" si="14"/>
        <v>75.960007595255007</v>
      </c>
    </row>
    <row r="215" spans="1:4">
      <c r="A215" s="152">
        <f t="shared" si="15"/>
        <v>43.60000000000008</v>
      </c>
      <c r="B215" s="156">
        <f t="shared" si="12"/>
        <v>0.75326805527889928</v>
      </c>
      <c r="C215" s="157">
        <f t="shared" si="13"/>
        <v>1.4053508494009292E-3</v>
      </c>
      <c r="D215" s="158">
        <f t="shared" si="14"/>
        <v>32.842487210160066</v>
      </c>
    </row>
    <row r="216" spans="1:4">
      <c r="A216" s="152">
        <f t="shared" si="15"/>
        <v>43.800000000000082</v>
      </c>
      <c r="B216" s="156">
        <f t="shared" si="12"/>
        <v>-0.25130095443381228</v>
      </c>
      <c r="C216" s="157">
        <f t="shared" si="13"/>
        <v>-4.6710214578775454E-4</v>
      </c>
      <c r="D216" s="158">
        <f t="shared" si="14"/>
        <v>-11.006981804200999</v>
      </c>
    </row>
    <row r="217" spans="1:4">
      <c r="A217" s="152">
        <f t="shared" si="15"/>
        <v>44.000000000000085</v>
      </c>
      <c r="B217" s="156">
        <f t="shared" si="12"/>
        <v>-1.2533323356434498</v>
      </c>
      <c r="C217" s="157">
        <f t="shared" si="13"/>
        <v>-2.3209858067471255E-3</v>
      </c>
      <c r="D217" s="158">
        <f t="shared" si="14"/>
        <v>-55.146622768311893</v>
      </c>
    </row>
    <row r="218" spans="1:4">
      <c r="A218" s="152">
        <f t="shared" si="15"/>
        <v>44.200000000000088</v>
      </c>
      <c r="B218" s="156">
        <f t="shared" si="12"/>
        <v>-2.2427076094942202</v>
      </c>
      <c r="C218" s="157">
        <f t="shared" si="13"/>
        <v>-4.1378369178860083E-3</v>
      </c>
      <c r="D218" s="158">
        <f t="shared" si="14"/>
        <v>-99.127676339644736</v>
      </c>
    </row>
    <row r="219" spans="1:4">
      <c r="A219" s="152">
        <f t="shared" si="15"/>
        <v>44.400000000000091</v>
      </c>
      <c r="B219" s="156">
        <f t="shared" si="12"/>
        <v>-3.2094360980725001</v>
      </c>
      <c r="C219" s="157">
        <f t="shared" si="13"/>
        <v>-5.8996987096920856E-3</v>
      </c>
      <c r="D219" s="158">
        <f t="shared" si="14"/>
        <v>-142.4989627544193</v>
      </c>
    </row>
    <row r="220" spans="1:4">
      <c r="A220" s="152">
        <f t="shared" si="15"/>
        <v>44.600000000000094</v>
      </c>
      <c r="B220" s="156">
        <f t="shared" si="12"/>
        <v>-4.1437558099332383</v>
      </c>
      <c r="C220" s="157">
        <f t="shared" si="13"/>
        <v>-7.5892963551890688E-3</v>
      </c>
      <c r="D220" s="158">
        <f t="shared" si="14"/>
        <v>-184.8115091230228</v>
      </c>
    </row>
    <row r="221" spans="1:4">
      <c r="A221" s="152">
        <f t="shared" si="15"/>
        <v>44.800000000000097</v>
      </c>
      <c r="B221" s="156">
        <f t="shared" si="12"/>
        <v>-5.0362320163580234</v>
      </c>
      <c r="C221" s="157">
        <f t="shared" si="13"/>
        <v>-9.1902044094124349E-3</v>
      </c>
      <c r="D221" s="158">
        <f t="shared" si="14"/>
        <v>-225.62319433283992</v>
      </c>
    </row>
    <row r="222" spans="1:4">
      <c r="A222" s="152">
        <f t="shared" si="15"/>
        <v>45.000000000000099</v>
      </c>
      <c r="B222" s="156">
        <f t="shared" si="12"/>
        <v>-5.8778525229251262</v>
      </c>
      <c r="C222" s="157">
        <f t="shared" si="13"/>
        <v>-1.0687004587136575E-2</v>
      </c>
      <c r="D222" s="158">
        <f t="shared" si="14"/>
        <v>-264.50336353163129</v>
      </c>
    </row>
    <row r="223" spans="1:4">
      <c r="A223" s="152">
        <f t="shared" si="15"/>
        <v>45.200000000000102</v>
      </c>
      <c r="B223" s="156">
        <f t="shared" si="12"/>
        <v>-6.660118674342888</v>
      </c>
      <c r="C223" s="157">
        <f t="shared" si="13"/>
        <v>-1.2065432381055933E-2</v>
      </c>
      <c r="D223" s="158">
        <f t="shared" si="14"/>
        <v>-301.0373640802992</v>
      </c>
    </row>
    <row r="224" spans="1:4">
      <c r="A224" s="152">
        <f t="shared" si="15"/>
        <v>45.400000000000105</v>
      </c>
      <c r="B224" s="156">
        <f t="shared" si="12"/>
        <v>-7.3751311735820799</v>
      </c>
      <c r="C224" s="157">
        <f t="shared" si="13"/>
        <v>-1.3312511143649938E-2</v>
      </c>
      <c r="D224" s="158">
        <f t="shared" si="14"/>
        <v>-334.83095528062717</v>
      </c>
    </row>
    <row r="225" spans="1:4">
      <c r="A225" s="152">
        <f t="shared" si="15"/>
        <v>45.600000000000108</v>
      </c>
      <c r="B225" s="156">
        <f t="shared" si="12"/>
        <v>-8.0156698487090736</v>
      </c>
      <c r="C225" s="157">
        <f t="shared" si="13"/>
        <v>-1.4416672389764492E-2</v>
      </c>
      <c r="D225" s="158">
        <f t="shared" si="14"/>
        <v>-365.51454510113456</v>
      </c>
    </row>
    <row r="226" spans="1:4">
      <c r="A226" s="152">
        <f t="shared" si="15"/>
        <v>45.800000000000111</v>
      </c>
      <c r="B226" s="156">
        <f t="shared" si="12"/>
        <v>-8.5752665619368091</v>
      </c>
      <c r="C226" s="157">
        <f t="shared" si="13"/>
        <v>-1.5367861222108948E-2</v>
      </c>
      <c r="D226" s="158">
        <f t="shared" si="14"/>
        <v>-392.74720853670686</v>
      </c>
    </row>
    <row r="227" spans="1:4">
      <c r="A227" s="152">
        <f t="shared" si="15"/>
        <v>46.000000000000114</v>
      </c>
      <c r="B227" s="156">
        <f t="shared" si="12"/>
        <v>-9.0482705246604365</v>
      </c>
      <c r="C227" s="157">
        <f t="shared" si="13"/>
        <v>-1.6157625936893606E-2</v>
      </c>
      <c r="D227" s="158">
        <f t="shared" si="14"/>
        <v>-416.22044413438113</v>
      </c>
    </row>
    <row r="228" spans="1:4">
      <c r="A228" s="152">
        <f t="shared" si="15"/>
        <v>46.200000000000117</v>
      </c>
      <c r="B228" s="156">
        <f t="shared" si="12"/>
        <v>-9.4299053589288366</v>
      </c>
      <c r="C228" s="157">
        <f t="shared" si="13"/>
        <v>-1.6779191030122449E-2</v>
      </c>
      <c r="D228" s="158">
        <f t="shared" si="14"/>
        <v>-435.66162758251329</v>
      </c>
    </row>
    <row r="229" spans="1:4">
      <c r="A229" s="152">
        <f t="shared" si="15"/>
        <v>46.400000000000119</v>
      </c>
      <c r="B229" s="156">
        <f t="shared" si="12"/>
        <v>-9.716317329146877</v>
      </c>
      <c r="C229" s="157">
        <f t="shared" si="13"/>
        <v>-1.7227512994941237E-2</v>
      </c>
      <c r="D229" s="158">
        <f t="shared" si="14"/>
        <v>-450.83712407241626</v>
      </c>
    </row>
    <row r="230" spans="1:4">
      <c r="A230" s="152">
        <f t="shared" si="15"/>
        <v>46.600000000000122</v>
      </c>
      <c r="B230" s="156">
        <f t="shared" si="12"/>
        <v>-9.9046142569665943</v>
      </c>
      <c r="C230" s="157">
        <f t="shared" si="13"/>
        <v>-1.7499318475205958E-2</v>
      </c>
      <c r="D230" s="158">
        <f t="shared" si="14"/>
        <v>-461.55502437464452</v>
      </c>
    </row>
    <row r="231" spans="1:4">
      <c r="A231" s="152">
        <f t="shared" si="15"/>
        <v>46.800000000000125</v>
      </c>
      <c r="B231" s="156">
        <f t="shared" si="12"/>
        <v>-9.9928947264059165</v>
      </c>
      <c r="C231" s="157">
        <f t="shared" si="13"/>
        <v>-1.7593124518320239E-2</v>
      </c>
      <c r="D231" s="158">
        <f t="shared" si="14"/>
        <v>-467.66747319579815</v>
      </c>
    </row>
    <row r="232" spans="1:4">
      <c r="A232" s="152">
        <f t="shared" si="15"/>
        <v>47.000000000000128</v>
      </c>
      <c r="B232" s="156">
        <f t="shared" si="12"/>
        <v>-9.9802672842826752</v>
      </c>
      <c r="C232" s="157">
        <f t="shared" si="13"/>
        <v>-1.750924084961869E-2</v>
      </c>
      <c r="D232" s="158">
        <f t="shared" si="14"/>
        <v>-469.072562361287</v>
      </c>
    </row>
    <row r="233" spans="1:4">
      <c r="A233" s="152">
        <f t="shared" si="15"/>
        <v>47.200000000000131</v>
      </c>
      <c r="B233" s="156">
        <f t="shared" si="12"/>
        <v>-9.8668594420785745</v>
      </c>
      <c r="C233" s="157">
        <f t="shared" si="13"/>
        <v>-1.72497542693681E-2</v>
      </c>
      <c r="D233" s="158">
        <f t="shared" si="14"/>
        <v>-465.71576566611003</v>
      </c>
    </row>
    <row r="234" spans="1:4">
      <c r="A234" s="152">
        <f t="shared" si="15"/>
        <v>47.400000000000134</v>
      </c>
      <c r="B234" s="156">
        <f t="shared" si="12"/>
        <v>-9.6538163883325669</v>
      </c>
      <c r="C234" s="157">
        <f t="shared" si="13"/>
        <v>-1.68184954500567E-2</v>
      </c>
      <c r="D234" s="158">
        <f t="shared" si="14"/>
        <v>-457.59089680696496</v>
      </c>
    </row>
    <row r="235" spans="1:4">
      <c r="A235" s="152">
        <f t="shared" si="15"/>
        <v>47.600000000000136</v>
      </c>
      <c r="B235" s="156">
        <f t="shared" si="12"/>
        <v>-9.3432894245658815</v>
      </c>
      <c r="C235" s="157">
        <f t="shared" si="13"/>
        <v>-1.622098858431573E-2</v>
      </c>
      <c r="D235" s="158">
        <f t="shared" si="14"/>
        <v>-444.74057660933721</v>
      </c>
    </row>
    <row r="236" spans="1:4">
      <c r="A236" s="152">
        <f t="shared" si="15"/>
        <v>47.800000000000139</v>
      </c>
      <c r="B236" s="156">
        <f t="shared" si="12"/>
        <v>-8.9384142415123176</v>
      </c>
      <c r="C236" s="157">
        <f t="shared" si="13"/>
        <v>-1.5464384500886327E-2</v>
      </c>
      <c r="D236" s="158">
        <f t="shared" si="14"/>
        <v>-427.25620074429003</v>
      </c>
    </row>
    <row r="237" spans="1:4">
      <c r="A237" s="152">
        <f t="shared" si="15"/>
        <v>48.000000000000142</v>
      </c>
      <c r="B237" s="156">
        <f t="shared" si="12"/>
        <v>-8.443279255019764</v>
      </c>
      <c r="C237" s="157">
        <f t="shared" si="13"/>
        <v>-1.4557378025896107E-2</v>
      </c>
      <c r="D237" s="158">
        <f t="shared" si="14"/>
        <v>-405.27740424094986</v>
      </c>
    </row>
    <row r="238" spans="1:4">
      <c r="A238" s="152">
        <f t="shared" si="15"/>
        <v>48.200000000000145</v>
      </c>
      <c r="B238" s="156">
        <f t="shared" si="12"/>
        <v>-7.8628843213657369</v>
      </c>
      <c r="C238" s="157">
        <f t="shared" si="13"/>
        <v>-1.351011051781051E-2</v>
      </c>
      <c r="D238" s="158">
        <f t="shared" si="14"/>
        <v>-378.99102428982968</v>
      </c>
    </row>
    <row r="239" spans="1:4">
      <c r="A239" s="152">
        <f t="shared" si="15"/>
        <v>48.400000000000148</v>
      </c>
      <c r="B239" s="156">
        <f t="shared" si="12"/>
        <v>-7.2030902488785564</v>
      </c>
      <c r="C239" s="157">
        <f t="shared" si="13"/>
        <v>-1.2334058645339964E-2</v>
      </c>
      <c r="D239" s="158">
        <f t="shared" si="14"/>
        <v>-348.6295680457232</v>
      </c>
    </row>
    <row r="240" spans="1:4">
      <c r="A240" s="152">
        <f t="shared" si="15"/>
        <v>48.600000000000151</v>
      </c>
      <c r="B240" s="156">
        <f t="shared" si="12"/>
        <v>-6.4705596156938725</v>
      </c>
      <c r="C240" s="157">
        <f t="shared" si="13"/>
        <v>-1.1041910606986102E-2</v>
      </c>
      <c r="D240" s="158">
        <f t="shared" si="14"/>
        <v>-314.46919732272318</v>
      </c>
    </row>
    <row r="241" spans="1:4">
      <c r="A241" s="152">
        <f t="shared" si="15"/>
        <v>48.800000000000153</v>
      </c>
      <c r="B241" s="156">
        <f t="shared" si="12"/>
        <v>-5.6726894912669419</v>
      </c>
      <c r="C241" s="157">
        <f t="shared" si="13"/>
        <v>-9.6474311075968166E-3</v>
      </c>
      <c r="D241" s="158">
        <f t="shared" si="14"/>
        <v>-276.82724717382763</v>
      </c>
    </row>
    <row r="242" spans="1:4">
      <c r="A242" s="152">
        <f t="shared" si="15"/>
        <v>49.000000000000156</v>
      </c>
      <c r="B242" s="156">
        <f t="shared" si="12"/>
        <v>-4.8175367410164514</v>
      </c>
      <c r="C242" s="157">
        <f t="shared" si="13"/>
        <v>-8.1653165101973537E-3</v>
      </c>
      <c r="D242" s="158">
        <f t="shared" si="14"/>
        <v>-236.0593003098069</v>
      </c>
    </row>
    <row r="243" spans="1:4">
      <c r="A243" s="152">
        <f t="shared" si="15"/>
        <v>49.200000000000159</v>
      </c>
      <c r="B243" s="156">
        <f t="shared" si="12"/>
        <v>-3.9137366683712798</v>
      </c>
      <c r="C243" s="157">
        <f t="shared" si="13"/>
        <v>-6.6110416695460633E-3</v>
      </c>
      <c r="D243" s="158">
        <f t="shared" si="14"/>
        <v>-192.55584408386758</v>
      </c>
    </row>
    <row r="244" spans="1:4">
      <c r="A244" s="152">
        <f t="shared" si="15"/>
        <v>49.400000000000162</v>
      </c>
      <c r="B244" s="156">
        <f t="shared" si="12"/>
        <v>-2.9704158157695688</v>
      </c>
      <c r="C244" s="157">
        <f t="shared" si="13"/>
        <v>-5.0007000265480817E-3</v>
      </c>
      <c r="D244" s="158">
        <f t="shared" si="14"/>
        <v>-146.73854129901716</v>
      </c>
    </row>
    <row r="245" spans="1:4">
      <c r="A245" s="152">
        <f t="shared" si="15"/>
        <v>49.600000000000165</v>
      </c>
      <c r="B245" s="156">
        <f t="shared" si="12"/>
        <v>-1.9970998051432609</v>
      </c>
      <c r="C245" s="157">
        <f t="shared" si="13"/>
        <v>-3.3508385992336502E-3</v>
      </c>
      <c r="D245" s="158">
        <f t="shared" si="14"/>
        <v>-99.056150335106068</v>
      </c>
    </row>
    <row r="246" spans="1:4">
      <c r="A246" s="152">
        <f t="shared" si="15"/>
        <v>49.800000000000168</v>
      </c>
      <c r="B246" s="156">
        <f t="shared" si="12"/>
        <v>-1.0036171485113188</v>
      </c>
      <c r="C246" s="157">
        <f t="shared" si="13"/>
        <v>-1.6782895460055452E-3</v>
      </c>
      <c r="D246" s="158">
        <f t="shared" si="14"/>
        <v>-49.980133995863845</v>
      </c>
    </row>
    <row r="247" spans="1:4">
      <c r="A247" s="152">
        <f t="shared" si="15"/>
        <v>50.000000000000171</v>
      </c>
      <c r="B247" s="156">
        <f t="shared" si="12"/>
        <v>8.7837723206085627E-13</v>
      </c>
      <c r="C247" s="157">
        <f t="shared" si="13"/>
        <v>1.4639620534347562E-15</v>
      </c>
      <c r="D247" s="158">
        <f t="shared" si="14"/>
        <v>4.3918861603042962E-11</v>
      </c>
    </row>
    <row r="248" spans="1:4">
      <c r="A248" s="152">
        <f t="shared" si="15"/>
        <v>50.200000000000173</v>
      </c>
      <c r="B248" s="156">
        <f t="shared" si="12"/>
        <v>1.0036171485130314</v>
      </c>
      <c r="C248" s="157">
        <f t="shared" si="13"/>
        <v>1.6671381204535357E-3</v>
      </c>
      <c r="D248" s="158">
        <f t="shared" si="14"/>
        <v>50.381580855354343</v>
      </c>
    </row>
    <row r="249" spans="1:4">
      <c r="A249" s="152">
        <f t="shared" si="15"/>
        <v>50.400000000000176</v>
      </c>
      <c r="B249" s="156">
        <f t="shared" si="12"/>
        <v>1.9970998051449476</v>
      </c>
      <c r="C249" s="157">
        <f t="shared" si="13"/>
        <v>3.3064566310346722E-3</v>
      </c>
      <c r="D249" s="158">
        <f t="shared" si="14"/>
        <v>100.65383017930571</v>
      </c>
    </row>
    <row r="250" spans="1:4">
      <c r="A250" s="152">
        <f t="shared" si="15"/>
        <v>50.600000000000179</v>
      </c>
      <c r="B250" s="156">
        <f t="shared" si="12"/>
        <v>2.9704158157712124</v>
      </c>
      <c r="C250" s="157">
        <f t="shared" si="13"/>
        <v>4.9016762636488508E-3</v>
      </c>
      <c r="D250" s="158">
        <f t="shared" si="14"/>
        <v>150.3030402780239</v>
      </c>
    </row>
    <row r="251" spans="1:4">
      <c r="A251" s="152">
        <f t="shared" si="15"/>
        <v>50.800000000000182</v>
      </c>
      <c r="B251" s="156">
        <f t="shared" si="12"/>
        <v>3.913736668372831</v>
      </c>
      <c r="C251" s="157">
        <f t="shared" si="13"/>
        <v>6.4370668887710836E-3</v>
      </c>
      <c r="D251" s="158">
        <f t="shared" si="14"/>
        <v>198.81782275334052</v>
      </c>
    </row>
    <row r="252" spans="1:4">
      <c r="A252" s="152">
        <f t="shared" si="15"/>
        <v>51.000000000000185</v>
      </c>
      <c r="B252" s="156">
        <f t="shared" si="12"/>
        <v>4.8175367410179906</v>
      </c>
      <c r="C252" s="157">
        <f t="shared" si="13"/>
        <v>7.8976012147835666E-3</v>
      </c>
      <c r="D252" s="158">
        <f t="shared" si="14"/>
        <v>245.69437379191842</v>
      </c>
    </row>
    <row r="253" spans="1:4">
      <c r="A253" s="152">
        <f t="shared" si="15"/>
        <v>51.200000000000188</v>
      </c>
      <c r="B253" s="156">
        <f t="shared" si="12"/>
        <v>5.6726894912683594</v>
      </c>
      <c r="C253" s="157">
        <f t="shared" si="13"/>
        <v>9.2691004759286617E-3</v>
      </c>
      <c r="D253" s="158">
        <f t="shared" si="14"/>
        <v>290.441701952941</v>
      </c>
    </row>
    <row r="254" spans="1:4">
      <c r="A254" s="152">
        <f t="shared" si="15"/>
        <v>51.40000000000019</v>
      </c>
      <c r="B254" s="156">
        <f t="shared" si="12"/>
        <v>6.4705596156951852</v>
      </c>
      <c r="C254" s="157">
        <f t="shared" si="13"/>
        <v>1.0538370709601246E-2</v>
      </c>
      <c r="D254" s="158">
        <f t="shared" si="14"/>
        <v>332.58676424673376</v>
      </c>
    </row>
    <row r="255" spans="1:4">
      <c r="A255" s="152">
        <f t="shared" si="15"/>
        <v>51.600000000000193</v>
      </c>
      <c r="B255" s="156">
        <f t="shared" si="12"/>
        <v>7.2030902488797253</v>
      </c>
      <c r="C255" s="157">
        <f t="shared" si="13"/>
        <v>1.1693328326103414E-2</v>
      </c>
      <c r="D255" s="158">
        <f t="shared" si="14"/>
        <v>371.67945684219524</v>
      </c>
    </row>
    <row r="256" spans="1:4">
      <c r="A256" s="152">
        <f t="shared" si="15"/>
        <v>51.800000000000196</v>
      </c>
      <c r="B256" s="156">
        <f t="shared" si="12"/>
        <v>7.8628843213667787</v>
      </c>
      <c r="C256" s="157">
        <f t="shared" si="13"/>
        <v>1.2723113788619345E-2</v>
      </c>
      <c r="D256" s="158">
        <f t="shared" si="14"/>
        <v>407.29740784680064</v>
      </c>
    </row>
    <row r="257" spans="1:4">
      <c r="A257" s="152">
        <f t="shared" si="15"/>
        <v>52.000000000000199</v>
      </c>
      <c r="B257" s="156">
        <f t="shared" si="12"/>
        <v>8.4432792550206663</v>
      </c>
      <c r="C257" s="157">
        <f t="shared" si="13"/>
        <v>1.3618192346807483E-2</v>
      </c>
      <c r="D257" s="158">
        <f t="shared" si="14"/>
        <v>439.05052126107643</v>
      </c>
    </row>
    <row r="258" spans="1:4">
      <c r="A258" s="152">
        <f t="shared" si="15"/>
        <v>52.200000000000202</v>
      </c>
      <c r="B258" s="156">
        <f t="shared" ref="B258:B305" si="16">$G$1*SIN(2*PI()*A258*$G$3)</f>
        <v>8.9384142415130903</v>
      </c>
      <c r="C258" s="157">
        <f t="shared" ref="C258:C305" si="17">(1/(A258+$G$1))*SIN(2*PI()*A258*$G$3)</f>
        <v>1.4370440902754116E-2</v>
      </c>
      <c r="D258" s="158">
        <f t="shared" ref="D258:D305" si="18">($G$1*A258)*SIN(2*PI()*A258*$G$3)</f>
        <v>466.58522340698511</v>
      </c>
    </row>
    <row r="259" spans="1:4">
      <c r="A259" s="152">
        <f t="shared" ref="A259:A305" si="19">A258+$G$2</f>
        <v>52.400000000000205</v>
      </c>
      <c r="B259" s="156">
        <f t="shared" si="16"/>
        <v>9.3432894245664819</v>
      </c>
      <c r="C259" s="157">
        <f t="shared" si="17"/>
        <v>1.4973220231677005E-2</v>
      </c>
      <c r="D259" s="158">
        <f t="shared" si="18"/>
        <v>489.58836584728556</v>
      </c>
    </row>
    <row r="260" spans="1:4">
      <c r="A260" s="152">
        <f t="shared" si="19"/>
        <v>52.600000000000207</v>
      </c>
      <c r="B260" s="156">
        <f t="shared" si="16"/>
        <v>9.6538163883330057</v>
      </c>
      <c r="C260" s="157">
        <f t="shared" si="17"/>
        <v>1.5421431930244369E-2</v>
      </c>
      <c r="D260" s="158">
        <f t="shared" si="18"/>
        <v>507.79074202631813</v>
      </c>
    </row>
    <row r="261" spans="1:4">
      <c r="A261" s="152">
        <f t="shared" si="19"/>
        <v>52.80000000000021</v>
      </c>
      <c r="B261" s="156">
        <f t="shared" si="16"/>
        <v>9.8668594420788498</v>
      </c>
      <c r="C261" s="157">
        <f t="shared" si="17"/>
        <v>1.5711559621144611E-2</v>
      </c>
      <c r="D261" s="158">
        <f t="shared" si="18"/>
        <v>520.97017854176522</v>
      </c>
    </row>
    <row r="262" spans="1:4">
      <c r="A262" s="152">
        <f t="shared" si="19"/>
        <v>53.000000000000213</v>
      </c>
      <c r="B262" s="156">
        <f t="shared" si="16"/>
        <v>9.9802672842827818</v>
      </c>
      <c r="C262" s="157">
        <f t="shared" si="17"/>
        <v>1.5841694102036109E-2</v>
      </c>
      <c r="D262" s="158">
        <f t="shared" si="18"/>
        <v>528.9541660669895</v>
      </c>
    </row>
    <row r="263" spans="1:4">
      <c r="A263" s="152">
        <f t="shared" si="19"/>
        <v>53.200000000000216</v>
      </c>
      <c r="B263" s="156">
        <f t="shared" si="16"/>
        <v>9.9928947264058525</v>
      </c>
      <c r="C263" s="157">
        <f t="shared" si="17"/>
        <v>1.5811542288616798E-2</v>
      </c>
      <c r="D263" s="158">
        <f t="shared" si="18"/>
        <v>531.62199944479346</v>
      </c>
    </row>
    <row r="264" spans="1:4">
      <c r="A264" s="152">
        <f t="shared" si="19"/>
        <v>53.400000000000219</v>
      </c>
      <c r="B264" s="156">
        <f t="shared" si="16"/>
        <v>9.9046142569663616</v>
      </c>
      <c r="C264" s="157">
        <f t="shared" si="17"/>
        <v>1.5622419963669289E-2</v>
      </c>
      <c r="D264" s="158">
        <f t="shared" si="18"/>
        <v>528.90640132200588</v>
      </c>
    </row>
    <row r="265" spans="1:4">
      <c r="A265" s="152">
        <f t="shared" si="19"/>
        <v>53.600000000000222</v>
      </c>
      <c r="B265" s="156">
        <f t="shared" si="16"/>
        <v>9.7163173291464791</v>
      </c>
      <c r="C265" s="157">
        <f t="shared" si="17"/>
        <v>1.5277228504947241E-2</v>
      </c>
      <c r="D265" s="158">
        <f t="shared" si="18"/>
        <v>520.79460884225352</v>
      </c>
    </row>
    <row r="266" spans="1:4">
      <c r="A266" s="152">
        <f t="shared" si="19"/>
        <v>53.800000000000225</v>
      </c>
      <c r="B266" s="156">
        <f t="shared" si="16"/>
        <v>9.4299053589282753</v>
      </c>
      <c r="C266" s="157">
        <f t="shared" si="17"/>
        <v>1.4780415923085021E-2</v>
      </c>
      <c r="D266" s="158">
        <f t="shared" si="18"/>
        <v>507.32890831034337</v>
      </c>
    </row>
    <row r="267" spans="1:4">
      <c r="A267" s="152">
        <f t="shared" si="19"/>
        <v>54.000000000000227</v>
      </c>
      <c r="B267" s="156">
        <f t="shared" si="16"/>
        <v>9.0482705246597188</v>
      </c>
      <c r="C267" s="157">
        <f t="shared" si="17"/>
        <v>1.413792269478076E-2</v>
      </c>
      <c r="D267" s="158">
        <f t="shared" si="18"/>
        <v>488.60660833162683</v>
      </c>
    </row>
    <row r="268" spans="1:4">
      <c r="A268" s="152">
        <f t="shared" si="19"/>
        <v>54.20000000000023</v>
      </c>
      <c r="B268" s="156">
        <f t="shared" si="16"/>
        <v>8.5752665619359227</v>
      </c>
      <c r="C268" s="157">
        <f t="shared" si="17"/>
        <v>1.3357113024822263E-2</v>
      </c>
      <c r="D268" s="158">
        <f t="shared" si="18"/>
        <v>464.77944765692899</v>
      </c>
    </row>
    <row r="269" spans="1:4">
      <c r="A269" s="152">
        <f t="shared" si="19"/>
        <v>54.400000000000233</v>
      </c>
      <c r="B269" s="156">
        <f t="shared" si="16"/>
        <v>8.0156698487080646</v>
      </c>
      <c r="C269" s="157">
        <f t="shared" si="17"/>
        <v>1.2446692311658441E-2</v>
      </c>
      <c r="D269" s="158">
        <f t="shared" si="18"/>
        <v>436.05243976972054</v>
      </c>
    </row>
    <row r="270" spans="1:4">
      <c r="A270" s="152">
        <f t="shared" si="19"/>
        <v>54.600000000000236</v>
      </c>
      <c r="B270" s="156">
        <f t="shared" si="16"/>
        <v>7.3751311735809422</v>
      </c>
      <c r="C270" s="157">
        <f t="shared" si="17"/>
        <v>1.1416611723809466E-2</v>
      </c>
      <c r="D270" s="158">
        <f t="shared" si="18"/>
        <v>402.68216207752118</v>
      </c>
    </row>
    <row r="271" spans="1:4">
      <c r="A271" s="152">
        <f t="shared" si="19"/>
        <v>54.800000000000239</v>
      </c>
      <c r="B271" s="156">
        <f t="shared" si="16"/>
        <v>6.6601186743416294</v>
      </c>
      <c r="C271" s="157">
        <f t="shared" si="17"/>
        <v>1.0277960917193836E-2</v>
      </c>
      <c r="D271" s="158">
        <f t="shared" si="18"/>
        <v>364.9745033539229</v>
      </c>
    </row>
    <row r="272" spans="1:4">
      <c r="A272" s="152">
        <f t="shared" si="19"/>
        <v>55.000000000000242</v>
      </c>
      <c r="B272" s="156">
        <f t="shared" si="16"/>
        <v>5.8778525229237637</v>
      </c>
      <c r="C272" s="157">
        <f t="shared" si="17"/>
        <v>9.0428500352672941E-3</v>
      </c>
      <c r="D272" s="158">
        <f t="shared" si="18"/>
        <v>323.28188876080839</v>
      </c>
    </row>
    <row r="273" spans="1:4">
      <c r="A273" s="152">
        <f t="shared" si="19"/>
        <v>55.200000000000244</v>
      </c>
      <c r="B273" s="156">
        <f t="shared" si="16"/>
        <v>5.0362320163565366</v>
      </c>
      <c r="C273" s="157">
        <f t="shared" si="17"/>
        <v>7.7242822336756412E-3</v>
      </c>
      <c r="D273" s="158">
        <f t="shared" si="18"/>
        <v>278.00000730288207</v>
      </c>
    </row>
    <row r="274" spans="1:4">
      <c r="A274" s="152">
        <f t="shared" si="19"/>
        <v>55.400000000000247</v>
      </c>
      <c r="B274" s="156">
        <f t="shared" si="16"/>
        <v>4.1437558099317044</v>
      </c>
      <c r="C274" s="157">
        <f t="shared" si="17"/>
        <v>6.3360180579995233E-3</v>
      </c>
      <c r="D274" s="158">
        <f t="shared" si="18"/>
        <v>229.56407187021745</v>
      </c>
    </row>
    <row r="275" spans="1:4">
      <c r="A275" s="152">
        <f t="shared" si="19"/>
        <v>55.60000000000025</v>
      </c>
      <c r="B275" s="156">
        <f t="shared" si="16"/>
        <v>3.2094360980709036</v>
      </c>
      <c r="C275" s="157">
        <f t="shared" si="17"/>
        <v>4.8924330763275787E-3</v>
      </c>
      <c r="D275" s="158">
        <f t="shared" si="18"/>
        <v>178.44464705274305</v>
      </c>
    </row>
    <row r="276" spans="1:4">
      <c r="A276" s="152">
        <f t="shared" si="19"/>
        <v>55.800000000000253</v>
      </c>
      <c r="B276" s="156">
        <f t="shared" si="16"/>
        <v>2.2427076094925775</v>
      </c>
      <c r="C276" s="157">
        <f t="shared" si="17"/>
        <v>3.4083702271923539E-3</v>
      </c>
      <c r="D276" s="158">
        <f t="shared" si="18"/>
        <v>125.14308460968638</v>
      </c>
    </row>
    <row r="277" spans="1:4">
      <c r="A277" s="152">
        <f t="shared" si="19"/>
        <v>56.000000000000256</v>
      </c>
      <c r="B277" s="156">
        <f t="shared" si="16"/>
        <v>1.2533323356417774</v>
      </c>
      <c r="C277" s="157">
        <f t="shared" si="17"/>
        <v>1.8989883873360191E-3</v>
      </c>
      <c r="D277" s="158">
        <f t="shared" si="18"/>
        <v>70.186610795939856</v>
      </c>
    </row>
    <row r="278" spans="1:4">
      <c r="A278" s="152">
        <f t="shared" si="19"/>
        <v>56.200000000000259</v>
      </c>
      <c r="B278" s="156">
        <f t="shared" si="16"/>
        <v>0.25130095443209161</v>
      </c>
      <c r="C278" s="157">
        <f t="shared" si="17"/>
        <v>3.796086924956051E-4</v>
      </c>
      <c r="D278" s="158">
        <f t="shared" si="18"/>
        <v>14.123113639083613</v>
      </c>
    </row>
    <row r="279" spans="1:4">
      <c r="A279" s="152">
        <f t="shared" si="19"/>
        <v>56.400000000000261</v>
      </c>
      <c r="B279" s="156">
        <f t="shared" si="16"/>
        <v>-0.75326805528065099</v>
      </c>
      <c r="C279" s="157">
        <f t="shared" si="17"/>
        <v>-1.1344398422901327E-3</v>
      </c>
      <c r="D279" s="158">
        <f t="shared" si="18"/>
        <v>-42.484318317828915</v>
      </c>
    </row>
    <row r="280" spans="1:4">
      <c r="A280" s="152">
        <f t="shared" si="19"/>
        <v>56.600000000000264</v>
      </c>
      <c r="B280" s="156">
        <f t="shared" si="16"/>
        <v>-1.750230589754076</v>
      </c>
      <c r="C280" s="157">
        <f t="shared" si="17"/>
        <v>-2.6279738584895932E-3</v>
      </c>
      <c r="D280" s="158">
        <f t="shared" si="18"/>
        <v>-99.063051380081163</v>
      </c>
    </row>
    <row r="281" spans="1:4">
      <c r="A281" s="152">
        <f t="shared" si="19"/>
        <v>56.800000000000267</v>
      </c>
      <c r="B281" s="156">
        <f t="shared" si="16"/>
        <v>-2.7295193551745456</v>
      </c>
      <c r="C281" s="157">
        <f t="shared" si="17"/>
        <v>-4.0861068191235545E-3</v>
      </c>
      <c r="D281" s="158">
        <f t="shared" si="18"/>
        <v>-155.03669937391493</v>
      </c>
    </row>
    <row r="282" spans="1:4">
      <c r="A282" s="152">
        <f t="shared" si="19"/>
        <v>57.00000000000027</v>
      </c>
      <c r="B282" s="156">
        <f t="shared" si="16"/>
        <v>-3.6812455268480377</v>
      </c>
      <c r="C282" s="157">
        <f t="shared" si="17"/>
        <v>-5.4943963087283922E-3</v>
      </c>
      <c r="D282" s="158">
        <f t="shared" si="18"/>
        <v>-209.83099503033915</v>
      </c>
    </row>
    <row r="283" spans="1:4">
      <c r="A283" s="152">
        <f t="shared" si="19"/>
        <v>57.200000000000273</v>
      </c>
      <c r="B283" s="156">
        <f t="shared" si="16"/>
        <v>-4.5957986062160874</v>
      </c>
      <c r="C283" s="157">
        <f t="shared" si="17"/>
        <v>-6.8389860211548652E-3</v>
      </c>
      <c r="D283" s="158">
        <f t="shared" si="18"/>
        <v>-262.8796802755615</v>
      </c>
    </row>
    <row r="284" spans="1:4">
      <c r="A284" s="152">
        <f t="shared" si="19"/>
        <v>57.400000000000276</v>
      </c>
      <c r="B284" s="156">
        <f t="shared" si="16"/>
        <v>-5.463943467343868</v>
      </c>
      <c r="C284" s="157">
        <f t="shared" si="17"/>
        <v>-8.106741049471582E-3</v>
      </c>
      <c r="D284" s="158">
        <f t="shared" si="18"/>
        <v>-313.63035502553953</v>
      </c>
    </row>
    <row r="285" spans="1:4">
      <c r="A285" s="152">
        <f t="shared" si="19"/>
        <v>57.600000000000279</v>
      </c>
      <c r="B285" s="156">
        <f t="shared" si="16"/>
        <v>-6.276913612908106</v>
      </c>
      <c r="C285" s="157">
        <f t="shared" si="17"/>
        <v>-9.2853751670237874E-3</v>
      </c>
      <c r="D285" s="158">
        <f t="shared" si="18"/>
        <v>-361.55022410350864</v>
      </c>
    </row>
    <row r="286" spans="1:4">
      <c r="A286" s="152">
        <f t="shared" si="19"/>
        <v>57.800000000000281</v>
      </c>
      <c r="B286" s="156">
        <f t="shared" si="16"/>
        <v>-7.0264996979895047</v>
      </c>
      <c r="C286" s="157">
        <f t="shared" si="17"/>
        <v>-1.0363568876090672E-2</v>
      </c>
      <c r="D286" s="158">
        <f t="shared" si="18"/>
        <v>-406.13168254379536</v>
      </c>
    </row>
    <row r="287" spans="1:4">
      <c r="A287" s="152">
        <f t="shared" si="19"/>
        <v>58.000000000000284</v>
      </c>
      <c r="B287" s="156">
        <f t="shared" si="16"/>
        <v>-7.7051324277588042</v>
      </c>
      <c r="C287" s="157">
        <f t="shared" si="17"/>
        <v>-1.1331077099645252E-2</v>
      </c>
      <c r="D287" s="158">
        <f t="shared" si="18"/>
        <v>-446.89768081001284</v>
      </c>
    </row>
    <row r="288" spans="1:4">
      <c r="A288" s="152">
        <f t="shared" si="19"/>
        <v>58.200000000000287</v>
      </c>
      <c r="B288" s="156">
        <f t="shared" si="16"/>
        <v>-8.3059589919589083</v>
      </c>
      <c r="C288" s="157">
        <f t="shared" si="17"/>
        <v>-1.2178825501405973E-2</v>
      </c>
      <c r="D288" s="158">
        <f t="shared" si="18"/>
        <v>-483.40681333201081</v>
      </c>
    </row>
    <row r="289" spans="1:4">
      <c r="A289" s="152">
        <f t="shared" si="19"/>
        <v>58.40000000000029</v>
      </c>
      <c r="B289" s="156">
        <f t="shared" si="16"/>
        <v>-8.8229122643502311</v>
      </c>
      <c r="C289" s="157">
        <f t="shared" si="17"/>
        <v>-1.2898994538523676E-2</v>
      </c>
      <c r="D289" s="158">
        <f t="shared" si="18"/>
        <v>-515.25807623805611</v>
      </c>
    </row>
    <row r="290" spans="1:4">
      <c r="A290" s="152">
        <f t="shared" si="19"/>
        <v>58.600000000000293</v>
      </c>
      <c r="B290" s="156">
        <f t="shared" si="16"/>
        <v>-9.250772068345146</v>
      </c>
      <c r="C290" s="157">
        <f t="shared" si="17"/>
        <v>-1.3485090478637184E-2</v>
      </c>
      <c r="D290" s="158">
        <f t="shared" si="18"/>
        <v>-542.09524320502828</v>
      </c>
    </row>
    <row r="291" spans="1:4">
      <c r="A291" s="152">
        <f t="shared" si="19"/>
        <v>58.800000000000296</v>
      </c>
      <c r="B291" s="156">
        <f t="shared" si="16"/>
        <v>-9.5852178901741869</v>
      </c>
      <c r="C291" s="157">
        <f t="shared" si="17"/>
        <v>-1.3932002747346142E-2</v>
      </c>
      <c r="D291" s="158">
        <f t="shared" si="18"/>
        <v>-563.61081194224505</v>
      </c>
    </row>
    <row r="292" spans="1:4">
      <c r="A292" s="152">
        <f t="shared" si="19"/>
        <v>59.000000000000298</v>
      </c>
      <c r="B292" s="156">
        <f t="shared" si="16"/>
        <v>-9.8228725072871619</v>
      </c>
      <c r="C292" s="157">
        <f t="shared" si="17"/>
        <v>-1.4236047112010319E-2</v>
      </c>
      <c r="D292" s="158">
        <f t="shared" si="18"/>
        <v>-579.54947792994551</v>
      </c>
    </row>
    <row r="293" spans="1:4">
      <c r="A293" s="152">
        <f t="shared" si="19"/>
        <v>59.200000000000301</v>
      </c>
      <c r="B293" s="156">
        <f t="shared" si="16"/>
        <v>-9.9613360914318552</v>
      </c>
      <c r="C293" s="157">
        <f t="shared" si="17"/>
        <v>-1.4394994351780075E-2</v>
      </c>
      <c r="D293" s="158">
        <f t="shared" si="18"/>
        <v>-589.71109661276876</v>
      </c>
    </row>
    <row r="294" spans="1:4">
      <c r="A294" s="152">
        <f t="shared" si="19"/>
        <v>59.400000000000304</v>
      </c>
      <c r="B294" s="156">
        <f t="shared" si="16"/>
        <v>-9.9992104420381427</v>
      </c>
      <c r="C294" s="157">
        <f t="shared" si="17"/>
        <v>-1.4408084210429536E-2</v>
      </c>
      <c r="D294" s="158">
        <f t="shared" si="18"/>
        <v>-593.95310025706874</v>
      </c>
    </row>
    <row r="295" spans="1:4">
      <c r="A295" s="152">
        <f t="shared" si="19"/>
        <v>59.600000000000307</v>
      </c>
      <c r="B295" s="156">
        <f t="shared" si="16"/>
        <v>-9.9361131051999116</v>
      </c>
      <c r="C295" s="157">
        <f t="shared" si="17"/>
        <v>-1.4276024576436591E-2</v>
      </c>
      <c r="D295" s="158">
        <f t="shared" si="18"/>
        <v>-592.19234106991769</v>
      </c>
    </row>
    <row r="296" spans="1:4">
      <c r="A296" s="152">
        <f t="shared" si="19"/>
        <v>59.80000000000031</v>
      </c>
      <c r="B296" s="156">
        <f t="shared" si="16"/>
        <v>-9.772681235681608</v>
      </c>
      <c r="C296" s="157">
        <f t="shared" si="17"/>
        <v>-1.4000975982351812E-2</v>
      </c>
      <c r="D296" s="158">
        <f t="shared" si="18"/>
        <v>-584.40633789376307</v>
      </c>
    </row>
    <row r="297" spans="1:4">
      <c r="A297" s="152">
        <f t="shared" si="19"/>
        <v>60.000000000000313</v>
      </c>
      <c r="B297" s="156">
        <f t="shared" si="16"/>
        <v>-9.5105651629510568</v>
      </c>
      <c r="C297" s="157">
        <f t="shared" si="17"/>
        <v>-1.3586521661358592E-2</v>
      </c>
      <c r="D297" s="158">
        <f t="shared" si="18"/>
        <v>-570.63390977706649</v>
      </c>
    </row>
    <row r="298" spans="1:4">
      <c r="A298" s="152">
        <f t="shared" si="19"/>
        <v>60.200000000000315</v>
      </c>
      <c r="B298" s="156">
        <f t="shared" si="16"/>
        <v>-9.1524117262085465</v>
      </c>
      <c r="C298" s="157">
        <f t="shared" si="17"/>
        <v>-1.3037623541607559E-2</v>
      </c>
      <c r="D298" s="158">
        <f t="shared" si="18"/>
        <v>-550.97518591775747</v>
      </c>
    </row>
    <row r="299" spans="1:4">
      <c r="A299" s="152">
        <f t="shared" si="19"/>
        <v>60.400000000000318</v>
      </c>
      <c r="B299" s="156">
        <f t="shared" si="16"/>
        <v>-8.7018375466944846</v>
      </c>
      <c r="C299" s="157">
        <f t="shared" si="17"/>
        <v>-1.2360564697009154E-2</v>
      </c>
      <c r="D299" s="158">
        <f t="shared" si="18"/>
        <v>-525.5909878203496</v>
      </c>
    </row>
    <row r="300" spans="1:4">
      <c r="A300" s="152">
        <f t="shared" si="19"/>
        <v>60.600000000000321</v>
      </c>
      <c r="B300" s="156">
        <f t="shared" si="16"/>
        <v>-8.1633925071709079</v>
      </c>
      <c r="C300" s="157">
        <f t="shared" si="17"/>
        <v>-1.1562878905341177E-2</v>
      </c>
      <c r="D300" s="158">
        <f t="shared" si="18"/>
        <v>-494.7015859345596</v>
      </c>
    </row>
    <row r="301" spans="1:4">
      <c r="A301" s="152">
        <f t="shared" si="19"/>
        <v>60.800000000000324</v>
      </c>
      <c r="B301" s="156">
        <f t="shared" si="16"/>
        <v>-7.542513807359974</v>
      </c>
      <c r="C301" s="157">
        <f t="shared" si="17"/>
        <v>-1.0653268089491441E-2</v>
      </c>
      <c r="D301" s="158">
        <f t="shared" si="18"/>
        <v>-458.58483948748881</v>
      </c>
    </row>
    <row r="302" spans="1:4">
      <c r="A302" s="152">
        <f t="shared" si="19"/>
        <v>61.000000000000327</v>
      </c>
      <c r="B302" s="156">
        <f t="shared" si="16"/>
        <v>-6.8454710592856998</v>
      </c>
      <c r="C302" s="157">
        <f t="shared" si="17"/>
        <v>-9.6415085342051662E-3</v>
      </c>
      <c r="D302" s="158">
        <f t="shared" si="18"/>
        <v>-417.57373461642993</v>
      </c>
    </row>
    <row r="303" spans="1:4">
      <c r="A303" s="152">
        <f t="shared" si="19"/>
        <v>61.20000000000033</v>
      </c>
      <c r="B303" s="156">
        <f t="shared" si="16"/>
        <v>-6.0793029769447537</v>
      </c>
      <c r="C303" s="157">
        <f t="shared" si="17"/>
        <v>-8.5383468777313568E-3</v>
      </c>
      <c r="D303" s="158">
        <f t="shared" si="18"/>
        <v>-372.05334218902095</v>
      </c>
    </row>
    <row r="304" spans="1:4">
      <c r="A304" s="152">
        <f t="shared" si="19"/>
        <v>61.400000000000333</v>
      </c>
      <c r="B304" s="156">
        <f t="shared" si="16"/>
        <v>-5.2517462996115558</v>
      </c>
      <c r="C304" s="157">
        <f t="shared" si="17"/>
        <v>-7.3553869742458422E-3</v>
      </c>
      <c r="D304" s="158">
        <f t="shared" si="18"/>
        <v>-322.45722279615126</v>
      </c>
    </row>
    <row r="305" spans="1:4" ht="15.75" thickBot="1">
      <c r="A305" s="152">
        <f t="shared" si="19"/>
        <v>61.600000000000335</v>
      </c>
      <c r="B305" s="159">
        <f t="shared" si="16"/>
        <v>-4.3711576665078091</v>
      </c>
      <c r="C305" s="160">
        <f t="shared" si="17"/>
        <v>-6.1049688079717716E-3</v>
      </c>
      <c r="D305" s="161">
        <f t="shared" si="18"/>
        <v>-269.2633122568825</v>
      </c>
    </row>
  </sheetData>
  <sheetProtection sheet="1" objects="1" scenarios="1"/>
  <dataValidations count="1">
    <dataValidation type="list" allowBlank="1" showInputMessage="1" showErrorMessage="1" sqref="G2:G3">
      <formula1>"1,.9,.7,.5,.2,.1,.08,.06,.04,.02"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10"/>
  <sheetViews>
    <sheetView workbookViewId="0">
      <selection activeCell="B1" sqref="B1"/>
    </sheetView>
  </sheetViews>
  <sheetFormatPr defaultRowHeight="15"/>
  <cols>
    <col min="1" max="1" width="14.5703125" style="92" bestFit="1" customWidth="1"/>
    <col min="2" max="7" width="9.140625" style="92"/>
    <col min="8" max="8" width="9.140625" style="94"/>
    <col min="9" max="16384" width="9.140625" style="92"/>
  </cols>
  <sheetData>
    <row r="1" spans="1:3" ht="17.25" thickTop="1" thickBot="1">
      <c r="A1" s="92" t="s">
        <v>51</v>
      </c>
      <c r="B1" s="188">
        <v>5</v>
      </c>
    </row>
    <row r="2" spans="1:3" ht="15.75" thickTop="1">
      <c r="A2" s="92" t="s">
        <v>52</v>
      </c>
      <c r="B2" s="123">
        <v>0.5</v>
      </c>
    </row>
    <row r="3" spans="1:3">
      <c r="A3" s="92" t="s">
        <v>53</v>
      </c>
      <c r="B3" s="123">
        <v>1</v>
      </c>
    </row>
    <row r="4" spans="1:3">
      <c r="A4" s="92" t="s">
        <v>54</v>
      </c>
      <c r="B4" s="92">
        <v>0.08</v>
      </c>
    </row>
    <row r="5" spans="1:3">
      <c r="A5" s="92" t="s">
        <v>55</v>
      </c>
      <c r="B5" s="92">
        <v>0.05</v>
      </c>
    </row>
    <row r="7" spans="1:3">
      <c r="A7" s="94" t="s">
        <v>50</v>
      </c>
      <c r="B7" s="94" t="s">
        <v>56</v>
      </c>
      <c r="C7" s="124" t="s">
        <v>57</v>
      </c>
    </row>
    <row r="8" spans="1:3" ht="15.75" thickBot="1">
      <c r="A8" s="125">
        <v>0</v>
      </c>
      <c r="B8" s="119">
        <f>IF(AND(A8&gt;INT($B$1*A8)/$B$1,A8&lt;INT($B$1*A8)/$B$1+$B$4),8,0)</f>
        <v>0</v>
      </c>
      <c r="C8" s="125">
        <v>0</v>
      </c>
    </row>
    <row r="9" spans="1:3">
      <c r="A9" s="129">
        <f>A8+$B$5</f>
        <v>0.05</v>
      </c>
      <c r="B9" s="130">
        <f t="shared" ref="B9:B72" si="0">IF(AND(A9&gt;INT($B$1*A9)/$B$1,A9&lt;INT($B$1*A9)/$B$1+$B$4),8,0)</f>
        <v>8</v>
      </c>
      <c r="C9" s="131">
        <f t="shared" ref="C9:C72" si="1">C8+$B$5*($B$2*B9-$B$3*C8)</f>
        <v>0.2</v>
      </c>
    </row>
    <row r="10" spans="1:3">
      <c r="A10" s="132">
        <f t="shared" ref="A10:A73" si="2">A9+$B$5</f>
        <v>0.1</v>
      </c>
      <c r="B10" s="133">
        <f t="shared" si="0"/>
        <v>0</v>
      </c>
      <c r="C10" s="134">
        <f t="shared" si="1"/>
        <v>0.19</v>
      </c>
    </row>
    <row r="11" spans="1:3">
      <c r="A11" s="132">
        <f t="shared" si="2"/>
        <v>0.15000000000000002</v>
      </c>
      <c r="B11" s="133">
        <f t="shared" si="0"/>
        <v>0</v>
      </c>
      <c r="C11" s="134">
        <f t="shared" si="1"/>
        <v>0.18049999999999999</v>
      </c>
    </row>
    <row r="12" spans="1:3">
      <c r="A12" s="132">
        <f t="shared" si="2"/>
        <v>0.2</v>
      </c>
      <c r="B12" s="133">
        <f t="shared" si="0"/>
        <v>0</v>
      </c>
      <c r="C12" s="134">
        <f t="shared" si="1"/>
        <v>0.17147499999999999</v>
      </c>
    </row>
    <row r="13" spans="1:3">
      <c r="A13" s="132">
        <f t="shared" si="2"/>
        <v>0.25</v>
      </c>
      <c r="B13" s="133">
        <f t="shared" si="0"/>
        <v>8</v>
      </c>
      <c r="C13" s="134">
        <f t="shared" si="1"/>
        <v>0.36290125000000001</v>
      </c>
    </row>
    <row r="14" spans="1:3">
      <c r="A14" s="132">
        <f t="shared" si="2"/>
        <v>0.3</v>
      </c>
      <c r="B14" s="133">
        <f t="shared" si="0"/>
        <v>0</v>
      </c>
      <c r="C14" s="134">
        <f t="shared" si="1"/>
        <v>0.34475618750000003</v>
      </c>
    </row>
    <row r="15" spans="1:3">
      <c r="A15" s="132">
        <f t="shared" si="2"/>
        <v>0.35</v>
      </c>
      <c r="B15" s="133">
        <f t="shared" si="0"/>
        <v>0</v>
      </c>
      <c r="C15" s="134">
        <f t="shared" si="1"/>
        <v>0.32751837812500001</v>
      </c>
    </row>
    <row r="16" spans="1:3">
      <c r="A16" s="132">
        <f t="shared" si="2"/>
        <v>0.39999999999999997</v>
      </c>
      <c r="B16" s="133">
        <f t="shared" si="0"/>
        <v>0</v>
      </c>
      <c r="C16" s="134">
        <f t="shared" si="1"/>
        <v>0.31114245921875</v>
      </c>
    </row>
    <row r="17" spans="1:3">
      <c r="A17" s="132">
        <f t="shared" si="2"/>
        <v>0.44999999999999996</v>
      </c>
      <c r="B17" s="133">
        <f t="shared" si="0"/>
        <v>8</v>
      </c>
      <c r="C17" s="134">
        <f t="shared" si="1"/>
        <v>0.49558533625781254</v>
      </c>
    </row>
    <row r="18" spans="1:3">
      <c r="A18" s="132">
        <f t="shared" si="2"/>
        <v>0.49999999999999994</v>
      </c>
      <c r="B18" s="133">
        <f t="shared" si="0"/>
        <v>0</v>
      </c>
      <c r="C18" s="134">
        <f t="shared" si="1"/>
        <v>0.47080606944492193</v>
      </c>
    </row>
    <row r="19" spans="1:3">
      <c r="A19" s="132">
        <f t="shared" si="2"/>
        <v>0.54999999999999993</v>
      </c>
      <c r="B19" s="133">
        <f t="shared" si="0"/>
        <v>0</v>
      </c>
      <c r="C19" s="134">
        <f t="shared" si="1"/>
        <v>0.44726576597267581</v>
      </c>
    </row>
    <row r="20" spans="1:3">
      <c r="A20" s="132">
        <f t="shared" si="2"/>
        <v>0.6</v>
      </c>
      <c r="B20" s="133">
        <f t="shared" si="0"/>
        <v>0</v>
      </c>
      <c r="C20" s="134">
        <f t="shared" si="1"/>
        <v>0.42490247767404199</v>
      </c>
    </row>
    <row r="21" spans="1:3">
      <c r="A21" s="132">
        <f t="shared" si="2"/>
        <v>0.65</v>
      </c>
      <c r="B21" s="133">
        <f t="shared" si="0"/>
        <v>8</v>
      </c>
      <c r="C21" s="134">
        <f t="shared" si="1"/>
        <v>0.60365735379033991</v>
      </c>
    </row>
    <row r="22" spans="1:3">
      <c r="A22" s="132">
        <f t="shared" si="2"/>
        <v>0.70000000000000007</v>
      </c>
      <c r="B22" s="133">
        <f t="shared" si="0"/>
        <v>0</v>
      </c>
      <c r="C22" s="134">
        <f t="shared" si="1"/>
        <v>0.57347448610082297</v>
      </c>
    </row>
    <row r="23" spans="1:3">
      <c r="A23" s="132">
        <f t="shared" si="2"/>
        <v>0.75000000000000011</v>
      </c>
      <c r="B23" s="133">
        <f t="shared" si="0"/>
        <v>0</v>
      </c>
      <c r="C23" s="134">
        <f t="shared" si="1"/>
        <v>0.54480076179578185</v>
      </c>
    </row>
    <row r="24" spans="1:3">
      <c r="A24" s="132">
        <f t="shared" si="2"/>
        <v>0.80000000000000016</v>
      </c>
      <c r="B24" s="133">
        <f t="shared" si="0"/>
        <v>0</v>
      </c>
      <c r="C24" s="134">
        <f t="shared" si="1"/>
        <v>0.51756072370599271</v>
      </c>
    </row>
    <row r="25" spans="1:3">
      <c r="A25" s="132">
        <f t="shared" si="2"/>
        <v>0.8500000000000002</v>
      </c>
      <c r="B25" s="133">
        <f t="shared" si="0"/>
        <v>8</v>
      </c>
      <c r="C25" s="134">
        <f t="shared" si="1"/>
        <v>0.69168268752069306</v>
      </c>
    </row>
    <row r="26" spans="1:3">
      <c r="A26" s="132">
        <f t="shared" si="2"/>
        <v>0.90000000000000024</v>
      </c>
      <c r="B26" s="133">
        <f t="shared" si="0"/>
        <v>0</v>
      </c>
      <c r="C26" s="134">
        <f t="shared" si="1"/>
        <v>0.65709855314465837</v>
      </c>
    </row>
    <row r="27" spans="1:3">
      <c r="A27" s="132">
        <f t="shared" si="2"/>
        <v>0.95000000000000029</v>
      </c>
      <c r="B27" s="133">
        <f t="shared" si="0"/>
        <v>0</v>
      </c>
      <c r="C27" s="134">
        <f t="shared" si="1"/>
        <v>0.6242436254874254</v>
      </c>
    </row>
    <row r="28" spans="1:3">
      <c r="A28" s="132">
        <f t="shared" si="2"/>
        <v>1.0000000000000002</v>
      </c>
      <c r="B28" s="133">
        <f t="shared" si="0"/>
        <v>0</v>
      </c>
      <c r="C28" s="134">
        <f t="shared" si="1"/>
        <v>0.59303144421305409</v>
      </c>
    </row>
    <row r="29" spans="1:3">
      <c r="A29" s="132">
        <f t="shared" si="2"/>
        <v>1.0500000000000003</v>
      </c>
      <c r="B29" s="133">
        <f t="shared" si="0"/>
        <v>8</v>
      </c>
      <c r="C29" s="134">
        <f t="shared" si="1"/>
        <v>0.76337987200240143</v>
      </c>
    </row>
    <row r="30" spans="1:3">
      <c r="A30" s="132">
        <f t="shared" si="2"/>
        <v>1.1000000000000003</v>
      </c>
      <c r="B30" s="133">
        <f t="shared" si="0"/>
        <v>0</v>
      </c>
      <c r="C30" s="134">
        <f t="shared" si="1"/>
        <v>0.72521087840228138</v>
      </c>
    </row>
    <row r="31" spans="1:3">
      <c r="A31" s="132">
        <f t="shared" si="2"/>
        <v>1.1500000000000004</v>
      </c>
      <c r="B31" s="133">
        <f t="shared" si="0"/>
        <v>0</v>
      </c>
      <c r="C31" s="134">
        <f t="shared" si="1"/>
        <v>0.68895033448216736</v>
      </c>
    </row>
    <row r="32" spans="1:3">
      <c r="A32" s="132">
        <f t="shared" si="2"/>
        <v>1.2000000000000004</v>
      </c>
      <c r="B32" s="133">
        <f t="shared" si="0"/>
        <v>0</v>
      </c>
      <c r="C32" s="134">
        <f t="shared" si="1"/>
        <v>0.65450281775805896</v>
      </c>
    </row>
    <row r="33" spans="1:3">
      <c r="A33" s="132">
        <f t="shared" si="2"/>
        <v>1.2500000000000004</v>
      </c>
      <c r="B33" s="133">
        <f t="shared" si="0"/>
        <v>8</v>
      </c>
      <c r="C33" s="134">
        <f t="shared" si="1"/>
        <v>0.82177767687015602</v>
      </c>
    </row>
    <row r="34" spans="1:3">
      <c r="A34" s="132">
        <f t="shared" si="2"/>
        <v>1.3000000000000005</v>
      </c>
      <c r="B34" s="133">
        <f t="shared" si="0"/>
        <v>0</v>
      </c>
      <c r="C34" s="134">
        <f t="shared" si="1"/>
        <v>0.78068879302664818</v>
      </c>
    </row>
    <row r="35" spans="1:3">
      <c r="A35" s="132">
        <f t="shared" si="2"/>
        <v>1.3500000000000005</v>
      </c>
      <c r="B35" s="133">
        <f t="shared" si="0"/>
        <v>0</v>
      </c>
      <c r="C35" s="134">
        <f t="shared" si="1"/>
        <v>0.74165435337531571</v>
      </c>
    </row>
    <row r="36" spans="1:3">
      <c r="A36" s="132">
        <f t="shared" si="2"/>
        <v>1.4000000000000006</v>
      </c>
      <c r="B36" s="133">
        <f t="shared" si="0"/>
        <v>0</v>
      </c>
      <c r="C36" s="134">
        <f t="shared" si="1"/>
        <v>0.7045716357065499</v>
      </c>
    </row>
    <row r="37" spans="1:3">
      <c r="A37" s="132">
        <f t="shared" si="2"/>
        <v>1.4500000000000006</v>
      </c>
      <c r="B37" s="133">
        <f t="shared" si="0"/>
        <v>8</v>
      </c>
      <c r="C37" s="134">
        <f t="shared" si="1"/>
        <v>0.86934305392122235</v>
      </c>
    </row>
    <row r="38" spans="1:3">
      <c r="A38" s="132">
        <f t="shared" si="2"/>
        <v>1.5000000000000007</v>
      </c>
      <c r="B38" s="133">
        <f t="shared" si="0"/>
        <v>0</v>
      </c>
      <c r="C38" s="134">
        <f t="shared" si="1"/>
        <v>0.82587590122516119</v>
      </c>
    </row>
    <row r="39" spans="1:3">
      <c r="A39" s="132">
        <f t="shared" si="2"/>
        <v>1.5500000000000007</v>
      </c>
      <c r="B39" s="133">
        <f t="shared" si="0"/>
        <v>0</v>
      </c>
      <c r="C39" s="134">
        <f t="shared" si="1"/>
        <v>0.78458210616390311</v>
      </c>
    </row>
    <row r="40" spans="1:3">
      <c r="A40" s="132">
        <f t="shared" si="2"/>
        <v>1.6000000000000008</v>
      </c>
      <c r="B40" s="133">
        <f t="shared" si="0"/>
        <v>0</v>
      </c>
      <c r="C40" s="134">
        <f t="shared" si="1"/>
        <v>0.74535300085570799</v>
      </c>
    </row>
    <row r="41" spans="1:3">
      <c r="A41" s="132">
        <f t="shared" si="2"/>
        <v>1.6500000000000008</v>
      </c>
      <c r="B41" s="133">
        <f t="shared" si="0"/>
        <v>8</v>
      </c>
      <c r="C41" s="134">
        <f t="shared" si="1"/>
        <v>0.90808535081292263</v>
      </c>
    </row>
    <row r="42" spans="1:3">
      <c r="A42" s="132">
        <f t="shared" si="2"/>
        <v>1.7000000000000008</v>
      </c>
      <c r="B42" s="133">
        <f t="shared" si="0"/>
        <v>0</v>
      </c>
      <c r="C42" s="134">
        <f t="shared" si="1"/>
        <v>0.86268108327227644</v>
      </c>
    </row>
    <row r="43" spans="1:3">
      <c r="A43" s="132">
        <f t="shared" si="2"/>
        <v>1.7500000000000009</v>
      </c>
      <c r="B43" s="133">
        <f t="shared" si="0"/>
        <v>0</v>
      </c>
      <c r="C43" s="134">
        <f t="shared" si="1"/>
        <v>0.81954702910866262</v>
      </c>
    </row>
    <row r="44" spans="1:3">
      <c r="A44" s="132">
        <f t="shared" si="2"/>
        <v>1.8000000000000009</v>
      </c>
      <c r="B44" s="133">
        <f t="shared" si="0"/>
        <v>0</v>
      </c>
      <c r="C44" s="134">
        <f t="shared" si="1"/>
        <v>0.77856967765322949</v>
      </c>
    </row>
    <row r="45" spans="1:3">
      <c r="A45" s="132">
        <f t="shared" si="2"/>
        <v>1.850000000000001</v>
      </c>
      <c r="B45" s="133">
        <f t="shared" si="0"/>
        <v>8</v>
      </c>
      <c r="C45" s="134">
        <f t="shared" si="1"/>
        <v>0.93964119377056798</v>
      </c>
    </row>
    <row r="46" spans="1:3">
      <c r="A46" s="132">
        <f t="shared" si="2"/>
        <v>1.900000000000001</v>
      </c>
      <c r="B46" s="133">
        <f t="shared" si="0"/>
        <v>0</v>
      </c>
      <c r="C46" s="134">
        <f t="shared" si="1"/>
        <v>0.89265913408203956</v>
      </c>
    </row>
    <row r="47" spans="1:3">
      <c r="A47" s="132">
        <f t="shared" si="2"/>
        <v>1.9500000000000011</v>
      </c>
      <c r="B47" s="133">
        <f t="shared" si="0"/>
        <v>0</v>
      </c>
      <c r="C47" s="134">
        <f t="shared" si="1"/>
        <v>0.84802617737793762</v>
      </c>
    </row>
    <row r="48" spans="1:3">
      <c r="A48" s="132">
        <f t="shared" si="2"/>
        <v>2.0000000000000009</v>
      </c>
      <c r="B48" s="133">
        <f t="shared" si="0"/>
        <v>0</v>
      </c>
      <c r="C48" s="134">
        <f t="shared" si="1"/>
        <v>0.80562486850904069</v>
      </c>
    </row>
    <row r="49" spans="1:3">
      <c r="A49" s="132">
        <f t="shared" si="2"/>
        <v>2.0500000000000007</v>
      </c>
      <c r="B49" s="133">
        <f t="shared" si="0"/>
        <v>8</v>
      </c>
      <c r="C49" s="134">
        <f t="shared" si="1"/>
        <v>0.96534362508358873</v>
      </c>
    </row>
    <row r="50" spans="1:3">
      <c r="A50" s="132">
        <f t="shared" si="2"/>
        <v>2.1000000000000005</v>
      </c>
      <c r="B50" s="133">
        <f t="shared" si="0"/>
        <v>0</v>
      </c>
      <c r="C50" s="134">
        <f t="shared" si="1"/>
        <v>0.91707644382940934</v>
      </c>
    </row>
    <row r="51" spans="1:3">
      <c r="A51" s="132">
        <f t="shared" si="2"/>
        <v>2.1500000000000004</v>
      </c>
      <c r="B51" s="133">
        <f t="shared" si="0"/>
        <v>0</v>
      </c>
      <c r="C51" s="134">
        <f t="shared" si="1"/>
        <v>0.87122262163793884</v>
      </c>
    </row>
    <row r="52" spans="1:3">
      <c r="A52" s="132">
        <f t="shared" si="2"/>
        <v>2.2000000000000002</v>
      </c>
      <c r="B52" s="133">
        <f t="shared" si="0"/>
        <v>0</v>
      </c>
      <c r="C52" s="134">
        <f t="shared" si="1"/>
        <v>0.82766149055604188</v>
      </c>
    </row>
    <row r="53" spans="1:3">
      <c r="A53" s="132">
        <f t="shared" si="2"/>
        <v>2.25</v>
      </c>
      <c r="B53" s="133">
        <f t="shared" si="0"/>
        <v>8</v>
      </c>
      <c r="C53" s="134">
        <f t="shared" si="1"/>
        <v>0.98627841602823985</v>
      </c>
    </row>
    <row r="54" spans="1:3">
      <c r="A54" s="132">
        <f t="shared" si="2"/>
        <v>2.2999999999999998</v>
      </c>
      <c r="B54" s="133">
        <f t="shared" si="0"/>
        <v>0</v>
      </c>
      <c r="C54" s="134">
        <f t="shared" si="1"/>
        <v>0.9369644952268279</v>
      </c>
    </row>
    <row r="55" spans="1:3">
      <c r="A55" s="132">
        <f t="shared" si="2"/>
        <v>2.3499999999999996</v>
      </c>
      <c r="B55" s="133">
        <f t="shared" si="0"/>
        <v>0</v>
      </c>
      <c r="C55" s="134">
        <f t="shared" si="1"/>
        <v>0.89011627046548647</v>
      </c>
    </row>
    <row r="56" spans="1:3">
      <c r="A56" s="132">
        <f t="shared" si="2"/>
        <v>2.3999999999999995</v>
      </c>
      <c r="B56" s="133">
        <f t="shared" si="0"/>
        <v>0</v>
      </c>
      <c r="C56" s="134">
        <f t="shared" si="1"/>
        <v>0.84561045694221215</v>
      </c>
    </row>
    <row r="57" spans="1:3">
      <c r="A57" s="132">
        <f t="shared" si="2"/>
        <v>2.4499999999999993</v>
      </c>
      <c r="B57" s="133">
        <f t="shared" si="0"/>
        <v>8</v>
      </c>
      <c r="C57" s="134">
        <f t="shared" si="1"/>
        <v>1.0033299340951016</v>
      </c>
    </row>
    <row r="58" spans="1:3">
      <c r="A58" s="132">
        <f t="shared" si="2"/>
        <v>2.4999999999999991</v>
      </c>
      <c r="B58" s="133">
        <f t="shared" si="0"/>
        <v>0</v>
      </c>
      <c r="C58" s="134">
        <f t="shared" si="1"/>
        <v>0.95316343739034659</v>
      </c>
    </row>
    <row r="59" spans="1:3">
      <c r="A59" s="132">
        <f t="shared" si="2"/>
        <v>2.5499999999999989</v>
      </c>
      <c r="B59" s="133">
        <f t="shared" si="0"/>
        <v>0</v>
      </c>
      <c r="C59" s="134">
        <f t="shared" si="1"/>
        <v>0.90550526552082922</v>
      </c>
    </row>
    <row r="60" spans="1:3">
      <c r="A60" s="132">
        <f t="shared" si="2"/>
        <v>2.5999999999999988</v>
      </c>
      <c r="B60" s="133">
        <f t="shared" si="0"/>
        <v>0</v>
      </c>
      <c r="C60" s="134">
        <f t="shared" si="1"/>
        <v>0.86023000224478774</v>
      </c>
    </row>
    <row r="61" spans="1:3">
      <c r="A61" s="132">
        <f t="shared" si="2"/>
        <v>2.6499999999999986</v>
      </c>
      <c r="B61" s="133">
        <f t="shared" si="0"/>
        <v>8</v>
      </c>
      <c r="C61" s="134">
        <f t="shared" si="1"/>
        <v>1.0172185021325484</v>
      </c>
    </row>
    <row r="62" spans="1:3">
      <c r="A62" s="132">
        <f t="shared" si="2"/>
        <v>2.6999999999999984</v>
      </c>
      <c r="B62" s="133">
        <f t="shared" si="0"/>
        <v>0</v>
      </c>
      <c r="C62" s="134">
        <f t="shared" si="1"/>
        <v>0.96635757702592096</v>
      </c>
    </row>
    <row r="63" spans="1:3">
      <c r="A63" s="132">
        <f t="shared" si="2"/>
        <v>2.7499999999999982</v>
      </c>
      <c r="B63" s="133">
        <f t="shared" si="0"/>
        <v>0</v>
      </c>
      <c r="C63" s="134">
        <f t="shared" si="1"/>
        <v>0.91803969817462494</v>
      </c>
    </row>
    <row r="64" spans="1:3">
      <c r="A64" s="132">
        <f t="shared" si="2"/>
        <v>2.799999999999998</v>
      </c>
      <c r="B64" s="133">
        <f t="shared" si="0"/>
        <v>0</v>
      </c>
      <c r="C64" s="134">
        <f t="shared" si="1"/>
        <v>0.87213771326589373</v>
      </c>
    </row>
    <row r="65" spans="1:3">
      <c r="A65" s="132">
        <f t="shared" si="2"/>
        <v>2.8499999999999979</v>
      </c>
      <c r="B65" s="133">
        <f t="shared" si="0"/>
        <v>8</v>
      </c>
      <c r="C65" s="134">
        <f t="shared" si="1"/>
        <v>1.0285308276025991</v>
      </c>
    </row>
    <row r="66" spans="1:3">
      <c r="A66" s="132">
        <f t="shared" si="2"/>
        <v>2.8999999999999977</v>
      </c>
      <c r="B66" s="133">
        <f t="shared" si="0"/>
        <v>0</v>
      </c>
      <c r="C66" s="134">
        <f t="shared" si="1"/>
        <v>0.97710428622246914</v>
      </c>
    </row>
    <row r="67" spans="1:3">
      <c r="A67" s="132">
        <f t="shared" si="2"/>
        <v>2.9499999999999975</v>
      </c>
      <c r="B67" s="133">
        <f t="shared" si="0"/>
        <v>0</v>
      </c>
      <c r="C67" s="134">
        <f t="shared" si="1"/>
        <v>0.92824907191134565</v>
      </c>
    </row>
    <row r="68" spans="1:3">
      <c r="A68" s="132">
        <f t="shared" si="2"/>
        <v>2.9999999999999973</v>
      </c>
      <c r="B68" s="133">
        <f t="shared" si="0"/>
        <v>0</v>
      </c>
      <c r="C68" s="134">
        <f t="shared" si="1"/>
        <v>0.88183661831577842</v>
      </c>
    </row>
    <row r="69" spans="1:3">
      <c r="A69" s="132">
        <f t="shared" si="2"/>
        <v>3.0499999999999972</v>
      </c>
      <c r="B69" s="133">
        <f t="shared" si="0"/>
        <v>8</v>
      </c>
      <c r="C69" s="134">
        <f t="shared" si="1"/>
        <v>1.0377447873999894</v>
      </c>
    </row>
    <row r="70" spans="1:3">
      <c r="A70" s="132">
        <f t="shared" si="2"/>
        <v>3.099999999999997</v>
      </c>
      <c r="B70" s="133">
        <f t="shared" si="0"/>
        <v>0</v>
      </c>
      <c r="C70" s="134">
        <f t="shared" si="1"/>
        <v>0.98585754802998993</v>
      </c>
    </row>
    <row r="71" spans="1:3">
      <c r="A71" s="132">
        <f t="shared" si="2"/>
        <v>3.1499999999999968</v>
      </c>
      <c r="B71" s="133">
        <f t="shared" si="0"/>
        <v>0</v>
      </c>
      <c r="C71" s="134">
        <f t="shared" si="1"/>
        <v>0.93656467062849047</v>
      </c>
    </row>
    <row r="72" spans="1:3">
      <c r="A72" s="132">
        <f t="shared" si="2"/>
        <v>3.1999999999999966</v>
      </c>
      <c r="B72" s="133">
        <f t="shared" si="0"/>
        <v>0</v>
      </c>
      <c r="C72" s="134">
        <f t="shared" si="1"/>
        <v>0.88973643709706596</v>
      </c>
    </row>
    <row r="73" spans="1:3">
      <c r="A73" s="132">
        <f t="shared" si="2"/>
        <v>3.2499999999999964</v>
      </c>
      <c r="B73" s="133">
        <f t="shared" ref="B73:B136" si="3">IF(AND(A73&gt;INT($B$1*A73)/$B$1,A73&lt;INT($B$1*A73)/$B$1+$B$4),8,0)</f>
        <v>8</v>
      </c>
      <c r="C73" s="134">
        <f t="shared" ref="C73:C136" si="4">C72+$B$5*($B$2*B73-$B$3*C72)</f>
        <v>1.0452496152422126</v>
      </c>
    </row>
    <row r="74" spans="1:3">
      <c r="A74" s="132">
        <f t="shared" ref="A74:A137" si="5">A73+$B$5</f>
        <v>3.2999999999999963</v>
      </c>
      <c r="B74" s="133">
        <f t="shared" si="3"/>
        <v>0</v>
      </c>
      <c r="C74" s="134">
        <f t="shared" si="4"/>
        <v>0.99298713448010201</v>
      </c>
    </row>
    <row r="75" spans="1:3">
      <c r="A75" s="132">
        <f t="shared" si="5"/>
        <v>3.3499999999999961</v>
      </c>
      <c r="B75" s="133">
        <f t="shared" si="3"/>
        <v>0</v>
      </c>
      <c r="C75" s="134">
        <f t="shared" si="4"/>
        <v>0.94333777775609695</v>
      </c>
    </row>
    <row r="76" spans="1:3">
      <c r="A76" s="132">
        <f t="shared" si="5"/>
        <v>3.3999999999999959</v>
      </c>
      <c r="B76" s="133">
        <f t="shared" si="3"/>
        <v>0</v>
      </c>
      <c r="C76" s="134">
        <f t="shared" si="4"/>
        <v>0.8961708888682921</v>
      </c>
    </row>
    <row r="77" spans="1:3">
      <c r="A77" s="132">
        <f t="shared" si="5"/>
        <v>3.4499999999999957</v>
      </c>
      <c r="B77" s="133">
        <f t="shared" si="3"/>
        <v>8</v>
      </c>
      <c r="C77" s="134">
        <f t="shared" si="4"/>
        <v>1.0513623444248776</v>
      </c>
    </row>
    <row r="78" spans="1:3">
      <c r="A78" s="132">
        <f t="shared" si="5"/>
        <v>3.4999999999999956</v>
      </c>
      <c r="B78" s="133">
        <f t="shared" si="3"/>
        <v>0</v>
      </c>
      <c r="C78" s="134">
        <f t="shared" si="4"/>
        <v>0.99879422720363376</v>
      </c>
    </row>
    <row r="79" spans="1:3">
      <c r="A79" s="132">
        <f t="shared" si="5"/>
        <v>3.5499999999999954</v>
      </c>
      <c r="B79" s="133">
        <f t="shared" si="3"/>
        <v>0</v>
      </c>
      <c r="C79" s="134">
        <f t="shared" si="4"/>
        <v>0.94885451584345204</v>
      </c>
    </row>
    <row r="80" spans="1:3">
      <c r="A80" s="132">
        <f t="shared" si="5"/>
        <v>3.5999999999999952</v>
      </c>
      <c r="B80" s="133">
        <f t="shared" si="3"/>
        <v>0</v>
      </c>
      <c r="C80" s="134">
        <f t="shared" si="4"/>
        <v>0.90141179005127947</v>
      </c>
    </row>
    <row r="81" spans="1:3">
      <c r="A81" s="132">
        <f t="shared" si="5"/>
        <v>3.649999999999995</v>
      </c>
      <c r="B81" s="133">
        <f t="shared" si="3"/>
        <v>8</v>
      </c>
      <c r="C81" s="134">
        <f t="shared" si="4"/>
        <v>1.0563412005487156</v>
      </c>
    </row>
    <row r="82" spans="1:3">
      <c r="A82" s="132">
        <f t="shared" si="5"/>
        <v>3.6999999999999948</v>
      </c>
      <c r="B82" s="133">
        <f t="shared" si="3"/>
        <v>0</v>
      </c>
      <c r="C82" s="134">
        <f t="shared" si="4"/>
        <v>1.0035241405212798</v>
      </c>
    </row>
    <row r="83" spans="1:3">
      <c r="A83" s="132">
        <f t="shared" si="5"/>
        <v>3.7499999999999947</v>
      </c>
      <c r="B83" s="133">
        <f t="shared" si="3"/>
        <v>0</v>
      </c>
      <c r="C83" s="134">
        <f t="shared" si="4"/>
        <v>0.95334793349521585</v>
      </c>
    </row>
    <row r="84" spans="1:3">
      <c r="A84" s="132">
        <f t="shared" si="5"/>
        <v>3.7999999999999945</v>
      </c>
      <c r="B84" s="133">
        <f t="shared" si="3"/>
        <v>0</v>
      </c>
      <c r="C84" s="134">
        <f t="shared" si="4"/>
        <v>0.90568053682045502</v>
      </c>
    </row>
    <row r="85" spans="1:3">
      <c r="A85" s="132">
        <f t="shared" si="5"/>
        <v>3.8499999999999943</v>
      </c>
      <c r="B85" s="133">
        <f t="shared" si="3"/>
        <v>8</v>
      </c>
      <c r="C85" s="134">
        <f t="shared" si="4"/>
        <v>1.0603965099794324</v>
      </c>
    </row>
    <row r="86" spans="1:3">
      <c r="A86" s="132">
        <f t="shared" si="5"/>
        <v>3.8999999999999941</v>
      </c>
      <c r="B86" s="133">
        <f t="shared" si="3"/>
        <v>0</v>
      </c>
      <c r="C86" s="134">
        <f t="shared" si="4"/>
        <v>1.0073766844804608</v>
      </c>
    </row>
    <row r="87" spans="1:3">
      <c r="A87" s="132">
        <f t="shared" si="5"/>
        <v>3.949999999999994</v>
      </c>
      <c r="B87" s="133">
        <f t="shared" si="3"/>
        <v>0</v>
      </c>
      <c r="C87" s="134">
        <f t="shared" si="4"/>
        <v>0.95700785025643775</v>
      </c>
    </row>
    <row r="88" spans="1:3">
      <c r="A88" s="132">
        <f t="shared" si="5"/>
        <v>3.9999999999999938</v>
      </c>
      <c r="B88" s="133">
        <f t="shared" si="3"/>
        <v>0</v>
      </c>
      <c r="C88" s="134">
        <f t="shared" si="4"/>
        <v>0.90915745774361589</v>
      </c>
    </row>
    <row r="89" spans="1:3">
      <c r="A89" s="132">
        <f t="shared" si="5"/>
        <v>4.0499999999999936</v>
      </c>
      <c r="B89" s="133">
        <f t="shared" si="3"/>
        <v>8</v>
      </c>
      <c r="C89" s="134">
        <f t="shared" si="4"/>
        <v>1.063699584856435</v>
      </c>
    </row>
    <row r="90" spans="1:3">
      <c r="A90" s="132">
        <f t="shared" si="5"/>
        <v>4.0999999999999934</v>
      </c>
      <c r="B90" s="133">
        <f t="shared" si="3"/>
        <v>0</v>
      </c>
      <c r="C90" s="134">
        <f t="shared" si="4"/>
        <v>1.0105146056136132</v>
      </c>
    </row>
    <row r="91" spans="1:3">
      <c r="A91" s="132">
        <f t="shared" si="5"/>
        <v>4.1499999999999932</v>
      </c>
      <c r="B91" s="133">
        <f t="shared" si="3"/>
        <v>0</v>
      </c>
      <c r="C91" s="134">
        <f t="shared" si="4"/>
        <v>0.95998887533293253</v>
      </c>
    </row>
    <row r="92" spans="1:3">
      <c r="A92" s="132">
        <f t="shared" si="5"/>
        <v>4.1999999999999931</v>
      </c>
      <c r="B92" s="133">
        <f t="shared" si="3"/>
        <v>0</v>
      </c>
      <c r="C92" s="134">
        <f t="shared" si="4"/>
        <v>0.91198943156628587</v>
      </c>
    </row>
    <row r="93" spans="1:3">
      <c r="A93" s="132">
        <f t="shared" si="5"/>
        <v>4.2499999999999929</v>
      </c>
      <c r="B93" s="133">
        <f t="shared" si="3"/>
        <v>8</v>
      </c>
      <c r="C93" s="134">
        <f t="shared" si="4"/>
        <v>1.0663899599879716</v>
      </c>
    </row>
    <row r="94" spans="1:3">
      <c r="A94" s="132">
        <f t="shared" si="5"/>
        <v>4.2999999999999927</v>
      </c>
      <c r="B94" s="133">
        <f t="shared" si="3"/>
        <v>0</v>
      </c>
      <c r="C94" s="134">
        <f t="shared" si="4"/>
        <v>1.0130704619885731</v>
      </c>
    </row>
    <row r="95" spans="1:3">
      <c r="A95" s="132">
        <f t="shared" si="5"/>
        <v>4.3499999999999925</v>
      </c>
      <c r="B95" s="133">
        <f t="shared" si="3"/>
        <v>0</v>
      </c>
      <c r="C95" s="134">
        <f t="shared" si="4"/>
        <v>0.96241693888914448</v>
      </c>
    </row>
    <row r="96" spans="1:3">
      <c r="A96" s="132">
        <f t="shared" si="5"/>
        <v>4.3999999999999924</v>
      </c>
      <c r="B96" s="133">
        <f t="shared" si="3"/>
        <v>0</v>
      </c>
      <c r="C96" s="134">
        <f t="shared" si="4"/>
        <v>0.91429609194468719</v>
      </c>
    </row>
    <row r="97" spans="1:8">
      <c r="A97" s="132">
        <f t="shared" si="5"/>
        <v>4.4499999999999922</v>
      </c>
      <c r="B97" s="133">
        <f t="shared" si="3"/>
        <v>8</v>
      </c>
      <c r="C97" s="134">
        <f t="shared" si="4"/>
        <v>1.0685812873474529</v>
      </c>
    </row>
    <row r="98" spans="1:8">
      <c r="A98" s="132">
        <f t="shared" si="5"/>
        <v>4.499999999999992</v>
      </c>
      <c r="B98" s="133">
        <f t="shared" si="3"/>
        <v>0</v>
      </c>
      <c r="C98" s="134">
        <f t="shared" si="4"/>
        <v>1.0151522229800802</v>
      </c>
    </row>
    <row r="99" spans="1:8">
      <c r="A99" s="132">
        <f t="shared" si="5"/>
        <v>4.5499999999999918</v>
      </c>
      <c r="B99" s="133">
        <f t="shared" si="3"/>
        <v>0</v>
      </c>
      <c r="C99" s="134">
        <f t="shared" si="4"/>
        <v>0.96439461183107622</v>
      </c>
    </row>
    <row r="100" spans="1:8">
      <c r="A100" s="132">
        <f t="shared" si="5"/>
        <v>4.5999999999999917</v>
      </c>
      <c r="B100" s="133">
        <f t="shared" si="3"/>
        <v>0</v>
      </c>
      <c r="C100" s="134">
        <f t="shared" si="4"/>
        <v>0.9161748812395224</v>
      </c>
    </row>
    <row r="101" spans="1:8">
      <c r="A101" s="132">
        <f t="shared" si="5"/>
        <v>4.6499999999999915</v>
      </c>
      <c r="B101" s="133">
        <f t="shared" si="3"/>
        <v>8</v>
      </c>
      <c r="C101" s="134">
        <f t="shared" si="4"/>
        <v>1.0703661371775464</v>
      </c>
    </row>
    <row r="102" spans="1:8">
      <c r="A102" s="132">
        <f t="shared" si="5"/>
        <v>4.6999999999999913</v>
      </c>
      <c r="B102" s="133">
        <f t="shared" si="3"/>
        <v>0</v>
      </c>
      <c r="C102" s="134">
        <f t="shared" si="4"/>
        <v>1.016847830318669</v>
      </c>
    </row>
    <row r="103" spans="1:8">
      <c r="A103" s="132">
        <f t="shared" si="5"/>
        <v>4.7499999999999911</v>
      </c>
      <c r="B103" s="133">
        <f t="shared" si="3"/>
        <v>0</v>
      </c>
      <c r="C103" s="134">
        <f t="shared" si="4"/>
        <v>0.96600543880273548</v>
      </c>
    </row>
    <row r="104" spans="1:8">
      <c r="A104" s="132">
        <f t="shared" si="5"/>
        <v>4.7999999999999909</v>
      </c>
      <c r="B104" s="133">
        <f t="shared" si="3"/>
        <v>0</v>
      </c>
      <c r="C104" s="134">
        <f t="shared" si="4"/>
        <v>0.91770516686259873</v>
      </c>
    </row>
    <row r="105" spans="1:8">
      <c r="A105" s="132">
        <f t="shared" si="5"/>
        <v>4.8499999999999908</v>
      </c>
      <c r="B105" s="133">
        <f t="shared" si="3"/>
        <v>8</v>
      </c>
      <c r="C105" s="134">
        <f t="shared" si="4"/>
        <v>1.0718199085194688</v>
      </c>
    </row>
    <row r="106" spans="1:8">
      <c r="A106" s="132">
        <f t="shared" si="5"/>
        <v>4.8999999999999906</v>
      </c>
      <c r="B106" s="133">
        <f t="shared" si="3"/>
        <v>0</v>
      </c>
      <c r="C106" s="134">
        <f t="shared" si="4"/>
        <v>1.0182289130934954</v>
      </c>
    </row>
    <row r="107" spans="1:8">
      <c r="A107" s="132">
        <f t="shared" si="5"/>
        <v>4.9499999999999904</v>
      </c>
      <c r="B107" s="133">
        <f t="shared" si="3"/>
        <v>0</v>
      </c>
      <c r="C107" s="134">
        <f t="shared" si="4"/>
        <v>0.96731746743882063</v>
      </c>
    </row>
    <row r="108" spans="1:8">
      <c r="A108" s="132">
        <f t="shared" si="5"/>
        <v>4.9999999999999902</v>
      </c>
      <c r="B108" s="133">
        <f t="shared" si="3"/>
        <v>0</v>
      </c>
      <c r="C108" s="134">
        <f t="shared" si="4"/>
        <v>0.91895159406687954</v>
      </c>
    </row>
    <row r="109" spans="1:8">
      <c r="A109" s="135">
        <f t="shared" si="5"/>
        <v>5.0499999999999901</v>
      </c>
      <c r="B109" s="133">
        <f t="shared" si="3"/>
        <v>8</v>
      </c>
      <c r="C109" s="134">
        <f t="shared" si="4"/>
        <v>1.0730040143635355</v>
      </c>
      <c r="E109" s="94"/>
      <c r="H109" s="92"/>
    </row>
    <row r="110" spans="1:8">
      <c r="A110" s="135">
        <f t="shared" si="5"/>
        <v>5.0999999999999899</v>
      </c>
      <c r="B110" s="133">
        <f t="shared" si="3"/>
        <v>0</v>
      </c>
      <c r="C110" s="134">
        <f t="shared" si="4"/>
        <v>1.0193538136453588</v>
      </c>
      <c r="E110" s="94"/>
      <c r="H110" s="92"/>
    </row>
    <row r="111" spans="1:8">
      <c r="A111" s="135">
        <f t="shared" si="5"/>
        <v>5.1499999999999897</v>
      </c>
      <c r="B111" s="133">
        <f t="shared" si="3"/>
        <v>0</v>
      </c>
      <c r="C111" s="134">
        <f t="shared" si="4"/>
        <v>0.9683861229630909</v>
      </c>
      <c r="E111" s="94"/>
      <c r="H111" s="92"/>
    </row>
    <row r="112" spans="1:8">
      <c r="A112" s="135">
        <f t="shared" si="5"/>
        <v>5.1999999999999895</v>
      </c>
      <c r="B112" s="133">
        <f t="shared" si="3"/>
        <v>0</v>
      </c>
      <c r="C112" s="134">
        <f t="shared" si="4"/>
        <v>0.91996681681493631</v>
      </c>
      <c r="E112" s="94"/>
      <c r="H112" s="92"/>
    </row>
    <row r="113" spans="1:8">
      <c r="A113" s="135">
        <f t="shared" si="5"/>
        <v>5.2499999999999893</v>
      </c>
      <c r="B113" s="133">
        <f t="shared" si="3"/>
        <v>8</v>
      </c>
      <c r="C113" s="134">
        <f t="shared" si="4"/>
        <v>1.0739684759741894</v>
      </c>
      <c r="E113" s="94"/>
      <c r="H113" s="92"/>
    </row>
    <row r="114" spans="1:8">
      <c r="A114" s="135">
        <f t="shared" si="5"/>
        <v>5.2999999999999892</v>
      </c>
      <c r="B114" s="133">
        <f t="shared" si="3"/>
        <v>0</v>
      </c>
      <c r="C114" s="134">
        <f t="shared" si="4"/>
        <v>1.0202700521754799</v>
      </c>
      <c r="E114" s="94"/>
      <c r="H114" s="92"/>
    </row>
    <row r="115" spans="1:8">
      <c r="A115" s="135">
        <f t="shared" si="5"/>
        <v>5.349999999999989</v>
      </c>
      <c r="B115" s="133">
        <f t="shared" si="3"/>
        <v>0</v>
      </c>
      <c r="C115" s="134">
        <f t="shared" si="4"/>
        <v>0.96925654956670593</v>
      </c>
      <c r="E115" s="94"/>
      <c r="H115" s="92"/>
    </row>
    <row r="116" spans="1:8">
      <c r="A116" s="135">
        <f t="shared" si="5"/>
        <v>5.3999999999999888</v>
      </c>
      <c r="B116" s="133">
        <f t="shared" si="3"/>
        <v>0</v>
      </c>
      <c r="C116" s="134">
        <f t="shared" si="4"/>
        <v>0.92079372208837063</v>
      </c>
      <c r="E116" s="94"/>
      <c r="H116" s="92"/>
    </row>
    <row r="117" spans="1:8">
      <c r="A117" s="135">
        <f t="shared" si="5"/>
        <v>5.4499999999999886</v>
      </c>
      <c r="B117" s="133">
        <f t="shared" si="3"/>
        <v>8</v>
      </c>
      <c r="C117" s="134">
        <f t="shared" si="4"/>
        <v>1.074754035983952</v>
      </c>
      <c r="E117" s="94"/>
      <c r="H117" s="92"/>
    </row>
    <row r="118" spans="1:8">
      <c r="A118" s="135">
        <f t="shared" si="5"/>
        <v>5.4999999999999885</v>
      </c>
      <c r="B118" s="133">
        <f t="shared" si="3"/>
        <v>0</v>
      </c>
      <c r="C118" s="134">
        <f t="shared" si="4"/>
        <v>1.0210163341847545</v>
      </c>
      <c r="E118" s="94"/>
      <c r="H118" s="92"/>
    </row>
    <row r="119" spans="1:8">
      <c r="A119" s="135">
        <f t="shared" si="5"/>
        <v>5.5499999999999883</v>
      </c>
      <c r="B119" s="133">
        <f t="shared" si="3"/>
        <v>0</v>
      </c>
      <c r="C119" s="134">
        <f t="shared" si="4"/>
        <v>0.96996551747551674</v>
      </c>
      <c r="E119" s="94"/>
      <c r="H119" s="92"/>
    </row>
    <row r="120" spans="1:8">
      <c r="A120" s="135">
        <f t="shared" si="5"/>
        <v>5.5999999999999881</v>
      </c>
      <c r="B120" s="133">
        <f t="shared" si="3"/>
        <v>0</v>
      </c>
      <c r="C120" s="134">
        <f t="shared" si="4"/>
        <v>0.92146724160174087</v>
      </c>
      <c r="E120" s="94"/>
      <c r="H120" s="92"/>
    </row>
    <row r="121" spans="1:8">
      <c r="A121" s="135">
        <f t="shared" si="5"/>
        <v>5.6499999999999879</v>
      </c>
      <c r="B121" s="133">
        <f t="shared" si="3"/>
        <v>8</v>
      </c>
      <c r="C121" s="134">
        <f t="shared" si="4"/>
        <v>1.0753938795216538</v>
      </c>
      <c r="E121" s="94"/>
      <c r="H121" s="92"/>
    </row>
    <row r="122" spans="1:8">
      <c r="A122" s="135">
        <f t="shared" si="5"/>
        <v>5.6999999999999877</v>
      </c>
      <c r="B122" s="133">
        <f t="shared" si="3"/>
        <v>0</v>
      </c>
      <c r="C122" s="134">
        <f t="shared" si="4"/>
        <v>1.021624185545571</v>
      </c>
      <c r="E122" s="94"/>
      <c r="H122" s="92"/>
    </row>
    <row r="123" spans="1:8">
      <c r="A123" s="135">
        <f t="shared" si="5"/>
        <v>5.7499999999999876</v>
      </c>
      <c r="B123" s="133">
        <f t="shared" si="3"/>
        <v>0</v>
      </c>
      <c r="C123" s="134">
        <f t="shared" si="4"/>
        <v>0.97054297626829245</v>
      </c>
      <c r="E123" s="94"/>
      <c r="H123" s="92"/>
    </row>
    <row r="124" spans="1:8">
      <c r="A124" s="135">
        <f t="shared" si="5"/>
        <v>5.7999999999999874</v>
      </c>
      <c r="B124" s="133">
        <f t="shared" si="3"/>
        <v>0</v>
      </c>
      <c r="C124" s="134">
        <f t="shared" si="4"/>
        <v>0.92201582745487787</v>
      </c>
      <c r="E124" s="94"/>
      <c r="H124" s="92"/>
    </row>
    <row r="125" spans="1:8">
      <c r="A125" s="135">
        <f t="shared" si="5"/>
        <v>5.8499999999999872</v>
      </c>
      <c r="B125" s="133">
        <f t="shared" si="3"/>
        <v>8</v>
      </c>
      <c r="C125" s="134">
        <f t="shared" si="4"/>
        <v>1.0759150360821339</v>
      </c>
      <c r="E125" s="94"/>
      <c r="H125" s="92"/>
    </row>
    <row r="126" spans="1:8">
      <c r="A126" s="135">
        <f t="shared" si="5"/>
        <v>5.899999999999987</v>
      </c>
      <c r="B126" s="133">
        <f t="shared" si="3"/>
        <v>0</v>
      </c>
      <c r="C126" s="134">
        <f t="shared" si="4"/>
        <v>1.0221192842780271</v>
      </c>
      <c r="E126" s="94"/>
      <c r="H126" s="92"/>
    </row>
    <row r="127" spans="1:8">
      <c r="A127" s="135">
        <f t="shared" si="5"/>
        <v>5.9499999999999869</v>
      </c>
      <c r="B127" s="133">
        <f t="shared" si="3"/>
        <v>0</v>
      </c>
      <c r="C127" s="134">
        <f t="shared" si="4"/>
        <v>0.97101332006412577</v>
      </c>
      <c r="E127" s="94"/>
      <c r="H127" s="92"/>
    </row>
    <row r="128" spans="1:8">
      <c r="A128" s="135">
        <f t="shared" si="5"/>
        <v>5.9999999999999867</v>
      </c>
      <c r="B128" s="133">
        <f t="shared" si="3"/>
        <v>0</v>
      </c>
      <c r="C128" s="134">
        <f t="shared" si="4"/>
        <v>0.92246265406091954</v>
      </c>
      <c r="E128" s="94"/>
      <c r="H128" s="92"/>
    </row>
    <row r="129" spans="1:8">
      <c r="A129" s="135">
        <f t="shared" si="5"/>
        <v>6.0499999999999865</v>
      </c>
      <c r="B129" s="133">
        <f t="shared" si="3"/>
        <v>8</v>
      </c>
      <c r="C129" s="134">
        <f t="shared" si="4"/>
        <v>1.0763395213578737</v>
      </c>
      <c r="E129" s="94"/>
      <c r="H129" s="92"/>
    </row>
    <row r="130" spans="1:8">
      <c r="A130" s="135">
        <f t="shared" si="5"/>
        <v>6.0999999999999863</v>
      </c>
      <c r="B130" s="133">
        <f t="shared" si="3"/>
        <v>0</v>
      </c>
      <c r="C130" s="134">
        <f t="shared" si="4"/>
        <v>1.02252254528998</v>
      </c>
      <c r="E130" s="94"/>
      <c r="H130" s="92"/>
    </row>
    <row r="131" spans="1:8">
      <c r="A131" s="135">
        <f t="shared" si="5"/>
        <v>6.1499999999999861</v>
      </c>
      <c r="B131" s="133">
        <f t="shared" si="3"/>
        <v>0</v>
      </c>
      <c r="C131" s="134">
        <f t="shared" si="4"/>
        <v>0.97139641802548105</v>
      </c>
      <c r="E131" s="94"/>
      <c r="H131" s="92"/>
    </row>
    <row r="132" spans="1:8">
      <c r="A132" s="135">
        <f t="shared" si="5"/>
        <v>6.199999999999986</v>
      </c>
      <c r="B132" s="133">
        <f t="shared" si="3"/>
        <v>0</v>
      </c>
      <c r="C132" s="134">
        <f t="shared" si="4"/>
        <v>0.922826597124207</v>
      </c>
      <c r="E132" s="94"/>
      <c r="H132" s="92"/>
    </row>
    <row r="133" spans="1:8">
      <c r="A133" s="135">
        <f t="shared" si="5"/>
        <v>6.2499999999999858</v>
      </c>
      <c r="B133" s="133">
        <f t="shared" si="3"/>
        <v>8</v>
      </c>
      <c r="C133" s="134">
        <f t="shared" si="4"/>
        <v>1.0766852672679967</v>
      </c>
      <c r="E133" s="94"/>
      <c r="H133" s="92"/>
    </row>
    <row r="134" spans="1:8">
      <c r="A134" s="135">
        <f t="shared" si="5"/>
        <v>6.2999999999999856</v>
      </c>
      <c r="B134" s="133">
        <f t="shared" si="3"/>
        <v>0</v>
      </c>
      <c r="C134" s="134">
        <f t="shared" si="4"/>
        <v>1.0228510039045968</v>
      </c>
      <c r="E134" s="94"/>
      <c r="H134" s="92"/>
    </row>
    <row r="135" spans="1:8">
      <c r="A135" s="135">
        <f t="shared" si="5"/>
        <v>6.3499999999999854</v>
      </c>
      <c r="B135" s="133">
        <f t="shared" si="3"/>
        <v>0</v>
      </c>
      <c r="C135" s="134">
        <f t="shared" si="4"/>
        <v>0.97170845370936698</v>
      </c>
      <c r="E135" s="94"/>
      <c r="H135" s="92"/>
    </row>
    <row r="136" spans="1:8">
      <c r="A136" s="135">
        <f t="shared" si="5"/>
        <v>6.3999999999999853</v>
      </c>
      <c r="B136" s="133">
        <f t="shared" si="3"/>
        <v>0</v>
      </c>
      <c r="C136" s="134">
        <f t="shared" si="4"/>
        <v>0.92312303102389859</v>
      </c>
      <c r="E136" s="94"/>
      <c r="H136" s="92"/>
    </row>
    <row r="137" spans="1:8">
      <c r="A137" s="135">
        <f t="shared" si="5"/>
        <v>6.4499999999999851</v>
      </c>
      <c r="B137" s="133">
        <f t="shared" ref="B137:B200" si="6">IF(AND(A137&gt;INT($B$1*A137)/$B$1,A137&lt;INT($B$1*A137)/$B$1+$B$4),8,0)</f>
        <v>8</v>
      </c>
      <c r="C137" s="134">
        <f t="shared" ref="C137:C200" si="7">C136+$B$5*($B$2*B137-$B$3*C136)</f>
        <v>1.0769668794727036</v>
      </c>
      <c r="E137" s="94"/>
      <c r="H137" s="92"/>
    </row>
    <row r="138" spans="1:8">
      <c r="A138" s="135">
        <f t="shared" ref="A138:A201" si="8">A137+$B$5</f>
        <v>6.4999999999999849</v>
      </c>
      <c r="B138" s="133">
        <f t="shared" si="6"/>
        <v>0</v>
      </c>
      <c r="C138" s="134">
        <f t="shared" si="7"/>
        <v>1.0231185354990684</v>
      </c>
      <c r="E138" s="94"/>
      <c r="H138" s="92"/>
    </row>
    <row r="139" spans="1:8">
      <c r="A139" s="135">
        <f t="shared" si="8"/>
        <v>6.5499999999999847</v>
      </c>
      <c r="B139" s="133">
        <f t="shared" si="6"/>
        <v>0</v>
      </c>
      <c r="C139" s="134">
        <f t="shared" si="7"/>
        <v>0.971962608724115</v>
      </c>
      <c r="E139" s="94"/>
      <c r="H139" s="92"/>
    </row>
    <row r="140" spans="1:8">
      <c r="A140" s="135">
        <f t="shared" si="8"/>
        <v>6.5999999999999845</v>
      </c>
      <c r="B140" s="133">
        <f t="shared" si="6"/>
        <v>0</v>
      </c>
      <c r="C140" s="134">
        <f t="shared" si="7"/>
        <v>0.92336447828790924</v>
      </c>
      <c r="E140" s="94"/>
      <c r="H140" s="92"/>
    </row>
    <row r="141" spans="1:8">
      <c r="A141" s="135">
        <f t="shared" si="8"/>
        <v>6.6499999999999844</v>
      </c>
      <c r="B141" s="133">
        <f t="shared" si="6"/>
        <v>8</v>
      </c>
      <c r="C141" s="134">
        <f t="shared" si="7"/>
        <v>1.0771962543735139</v>
      </c>
      <c r="E141" s="94"/>
      <c r="H141" s="92"/>
    </row>
    <row r="142" spans="1:8">
      <c r="A142" s="135">
        <f t="shared" si="8"/>
        <v>6.6999999999999842</v>
      </c>
      <c r="B142" s="133">
        <f t="shared" si="6"/>
        <v>0</v>
      </c>
      <c r="C142" s="134">
        <f t="shared" si="7"/>
        <v>1.0233364416548381</v>
      </c>
      <c r="E142" s="94"/>
      <c r="H142" s="92"/>
    </row>
    <row r="143" spans="1:8">
      <c r="A143" s="135">
        <f t="shared" si="8"/>
        <v>6.749999999999984</v>
      </c>
      <c r="B143" s="133">
        <f t="shared" si="6"/>
        <v>0</v>
      </c>
      <c r="C143" s="134">
        <f t="shared" si="7"/>
        <v>0.97216961957209613</v>
      </c>
      <c r="E143" s="94"/>
      <c r="H143" s="92"/>
    </row>
    <row r="144" spans="1:8">
      <c r="A144" s="135">
        <f t="shared" si="8"/>
        <v>6.7999999999999838</v>
      </c>
      <c r="B144" s="133">
        <f t="shared" si="6"/>
        <v>0</v>
      </c>
      <c r="C144" s="134">
        <f t="shared" si="7"/>
        <v>0.92356113859349132</v>
      </c>
      <c r="E144" s="94"/>
      <c r="H144" s="92"/>
    </row>
    <row r="145" spans="1:8">
      <c r="A145" s="135">
        <f t="shared" si="8"/>
        <v>6.8499999999999837</v>
      </c>
      <c r="B145" s="133">
        <f t="shared" si="6"/>
        <v>8</v>
      </c>
      <c r="C145" s="134">
        <f t="shared" si="7"/>
        <v>1.0773830816638168</v>
      </c>
      <c r="E145" s="94"/>
      <c r="H145" s="92"/>
    </row>
    <row r="146" spans="1:8">
      <c r="A146" s="135">
        <f t="shared" si="8"/>
        <v>6.8999999999999835</v>
      </c>
      <c r="B146" s="133">
        <f t="shared" si="6"/>
        <v>0</v>
      </c>
      <c r="C146" s="134">
        <f t="shared" si="7"/>
        <v>1.023513927580626</v>
      </c>
      <c r="E146" s="94"/>
      <c r="H146" s="92"/>
    </row>
    <row r="147" spans="1:8">
      <c r="A147" s="135">
        <f t="shared" si="8"/>
        <v>6.9499999999999833</v>
      </c>
      <c r="B147" s="133">
        <f t="shared" si="6"/>
        <v>0</v>
      </c>
      <c r="C147" s="134">
        <f t="shared" si="7"/>
        <v>0.97233823120159468</v>
      </c>
      <c r="E147" s="94"/>
      <c r="H147" s="92"/>
    </row>
    <row r="148" spans="1:8">
      <c r="A148" s="135">
        <f t="shared" si="8"/>
        <v>6.9999999999999831</v>
      </c>
      <c r="B148" s="133">
        <f t="shared" si="6"/>
        <v>0</v>
      </c>
      <c r="C148" s="134">
        <f t="shared" si="7"/>
        <v>0.92372131964151494</v>
      </c>
      <c r="E148" s="94"/>
      <c r="H148" s="92"/>
    </row>
    <row r="149" spans="1:8">
      <c r="A149" s="135">
        <f t="shared" si="8"/>
        <v>7.0499999999999829</v>
      </c>
      <c r="B149" s="133">
        <f t="shared" si="6"/>
        <v>8</v>
      </c>
      <c r="C149" s="134">
        <f t="shared" si="7"/>
        <v>1.0775352536594391</v>
      </c>
      <c r="E149" s="94"/>
      <c r="H149" s="92"/>
    </row>
    <row r="150" spans="1:8">
      <c r="A150" s="135">
        <f t="shared" si="8"/>
        <v>7.0999999999999828</v>
      </c>
      <c r="B150" s="133">
        <f t="shared" si="6"/>
        <v>0</v>
      </c>
      <c r="C150" s="134">
        <f t="shared" si="7"/>
        <v>1.0236584909764672</v>
      </c>
      <c r="E150" s="94"/>
      <c r="H150" s="92"/>
    </row>
    <row r="151" spans="1:8">
      <c r="A151" s="135">
        <f t="shared" si="8"/>
        <v>7.1499999999999826</v>
      </c>
      <c r="B151" s="133">
        <f t="shared" si="6"/>
        <v>0</v>
      </c>
      <c r="C151" s="134">
        <f t="shared" si="7"/>
        <v>0.97247556642764388</v>
      </c>
      <c r="E151" s="94"/>
      <c r="H151" s="92"/>
    </row>
    <row r="152" spans="1:8">
      <c r="A152" s="135">
        <f t="shared" si="8"/>
        <v>7.1999999999999824</v>
      </c>
      <c r="B152" s="133">
        <f t="shared" si="6"/>
        <v>0</v>
      </c>
      <c r="C152" s="134">
        <f t="shared" si="7"/>
        <v>0.92385178810626167</v>
      </c>
      <c r="E152" s="94"/>
      <c r="H152" s="92"/>
    </row>
    <row r="153" spans="1:8">
      <c r="A153" s="135">
        <f t="shared" si="8"/>
        <v>7.2499999999999822</v>
      </c>
      <c r="B153" s="133">
        <f t="shared" si="6"/>
        <v>8</v>
      </c>
      <c r="C153" s="134">
        <f t="shared" si="7"/>
        <v>1.0776591987009487</v>
      </c>
      <c r="E153" s="94"/>
      <c r="H153" s="92"/>
    </row>
    <row r="154" spans="1:8">
      <c r="A154" s="135">
        <f t="shared" si="8"/>
        <v>7.2999999999999821</v>
      </c>
      <c r="B154" s="133">
        <f t="shared" si="6"/>
        <v>0</v>
      </c>
      <c r="C154" s="134">
        <f t="shared" si="7"/>
        <v>1.0237762387659013</v>
      </c>
      <c r="E154" s="94"/>
      <c r="H154" s="92"/>
    </row>
    <row r="155" spans="1:8">
      <c r="A155" s="135">
        <f t="shared" si="8"/>
        <v>7.3499999999999819</v>
      </c>
      <c r="B155" s="133">
        <f t="shared" si="6"/>
        <v>0</v>
      </c>
      <c r="C155" s="134">
        <f t="shared" si="7"/>
        <v>0.97258742682760624</v>
      </c>
      <c r="E155" s="94"/>
      <c r="H155" s="92"/>
    </row>
    <row r="156" spans="1:8">
      <c r="A156" s="135">
        <f t="shared" si="8"/>
        <v>7.3999999999999817</v>
      </c>
      <c r="B156" s="133">
        <f t="shared" si="6"/>
        <v>0</v>
      </c>
      <c r="C156" s="134">
        <f t="shared" si="7"/>
        <v>0.92395805548622589</v>
      </c>
      <c r="E156" s="94"/>
      <c r="H156" s="92"/>
    </row>
    <row r="157" spans="1:8">
      <c r="A157" s="135">
        <f t="shared" si="8"/>
        <v>7.4499999999999815</v>
      </c>
      <c r="B157" s="133">
        <f t="shared" si="6"/>
        <v>8</v>
      </c>
      <c r="C157" s="134">
        <f t="shared" si="7"/>
        <v>1.0777601527119147</v>
      </c>
      <c r="E157" s="94"/>
      <c r="H157" s="92"/>
    </row>
    <row r="158" spans="1:8">
      <c r="A158" s="135">
        <f t="shared" si="8"/>
        <v>7.4999999999999813</v>
      </c>
      <c r="B158" s="133">
        <f t="shared" si="6"/>
        <v>0</v>
      </c>
      <c r="C158" s="134">
        <f t="shared" si="7"/>
        <v>1.0238721450763191</v>
      </c>
      <c r="E158" s="94"/>
      <c r="H158" s="92"/>
    </row>
    <row r="159" spans="1:8">
      <c r="A159" s="135">
        <f t="shared" si="8"/>
        <v>7.5499999999999812</v>
      </c>
      <c r="B159" s="133">
        <f t="shared" si="6"/>
        <v>0</v>
      </c>
      <c r="C159" s="134">
        <f t="shared" si="7"/>
        <v>0.97267853782250313</v>
      </c>
      <c r="E159" s="94"/>
      <c r="H159" s="92"/>
    </row>
    <row r="160" spans="1:8">
      <c r="A160" s="135">
        <f t="shared" si="8"/>
        <v>7.599999999999981</v>
      </c>
      <c r="B160" s="133">
        <f t="shared" si="6"/>
        <v>0</v>
      </c>
      <c r="C160" s="134">
        <f t="shared" si="7"/>
        <v>0.92404461093137802</v>
      </c>
      <c r="E160" s="94"/>
      <c r="H160" s="92"/>
    </row>
    <row r="161" spans="1:8">
      <c r="A161" s="135">
        <f t="shared" si="8"/>
        <v>7.6499999999999808</v>
      </c>
      <c r="B161" s="133">
        <f t="shared" si="6"/>
        <v>8</v>
      </c>
      <c r="C161" s="134">
        <f t="shared" si="7"/>
        <v>1.0778423803848092</v>
      </c>
      <c r="E161" s="94"/>
      <c r="H161" s="92"/>
    </row>
    <row r="162" spans="1:8">
      <c r="A162" s="135">
        <f t="shared" si="8"/>
        <v>7.6999999999999806</v>
      </c>
      <c r="B162" s="133">
        <f t="shared" si="6"/>
        <v>0</v>
      </c>
      <c r="C162" s="134">
        <f t="shared" si="7"/>
        <v>1.0239502613655687</v>
      </c>
      <c r="E162" s="94"/>
      <c r="H162" s="92"/>
    </row>
    <row r="163" spans="1:8">
      <c r="A163" s="135">
        <f t="shared" si="8"/>
        <v>7.7499999999999805</v>
      </c>
      <c r="B163" s="133">
        <f t="shared" si="6"/>
        <v>0</v>
      </c>
      <c r="C163" s="134">
        <f t="shared" si="7"/>
        <v>0.97275274829729019</v>
      </c>
      <c r="E163" s="94"/>
      <c r="H163" s="92"/>
    </row>
    <row r="164" spans="1:8">
      <c r="A164" s="135">
        <f t="shared" si="8"/>
        <v>7.7999999999999803</v>
      </c>
      <c r="B164" s="133">
        <f t="shared" si="6"/>
        <v>0</v>
      </c>
      <c r="C164" s="134">
        <f t="shared" si="7"/>
        <v>0.92411511088242571</v>
      </c>
      <c r="E164" s="94"/>
      <c r="H164" s="92"/>
    </row>
    <row r="165" spans="1:8">
      <c r="A165" s="135">
        <f t="shared" si="8"/>
        <v>7.8499999999999801</v>
      </c>
      <c r="B165" s="133">
        <f t="shared" si="6"/>
        <v>8</v>
      </c>
      <c r="C165" s="134">
        <f t="shared" si="7"/>
        <v>1.0779093553383046</v>
      </c>
      <c r="E165" s="94"/>
      <c r="H165" s="92"/>
    </row>
    <row r="166" spans="1:8">
      <c r="A166" s="135">
        <f t="shared" si="8"/>
        <v>7.8999999999999799</v>
      </c>
      <c r="B166" s="133">
        <f t="shared" si="6"/>
        <v>0</v>
      </c>
      <c r="C166" s="134">
        <f t="shared" si="7"/>
        <v>1.0240138875713893</v>
      </c>
      <c r="E166" s="94"/>
      <c r="H166" s="92"/>
    </row>
    <row r="167" spans="1:8">
      <c r="A167" s="135">
        <f t="shared" si="8"/>
        <v>7.9499999999999797</v>
      </c>
      <c r="B167" s="133">
        <f t="shared" si="6"/>
        <v>0</v>
      </c>
      <c r="C167" s="134">
        <f t="shared" si="7"/>
        <v>0.97281319319281989</v>
      </c>
      <c r="E167" s="94"/>
      <c r="H167" s="92"/>
    </row>
    <row r="168" spans="1:8">
      <c r="A168" s="135">
        <f t="shared" si="8"/>
        <v>7.9999999999999796</v>
      </c>
      <c r="B168" s="133">
        <f t="shared" si="6"/>
        <v>0</v>
      </c>
      <c r="C168" s="134">
        <f t="shared" si="7"/>
        <v>0.92417253353317885</v>
      </c>
      <c r="E168" s="94"/>
      <c r="H168" s="92"/>
    </row>
    <row r="169" spans="1:8">
      <c r="A169" s="135">
        <f t="shared" si="8"/>
        <v>8.0499999999999794</v>
      </c>
      <c r="B169" s="133">
        <f t="shared" si="6"/>
        <v>8</v>
      </c>
      <c r="C169" s="134">
        <f t="shared" si="7"/>
        <v>1.0779639068565199</v>
      </c>
      <c r="E169" s="94"/>
      <c r="H169" s="92"/>
    </row>
    <row r="170" spans="1:8">
      <c r="A170" s="135">
        <f t="shared" si="8"/>
        <v>8.0999999999999801</v>
      </c>
      <c r="B170" s="133">
        <f t="shared" si="6"/>
        <v>0</v>
      </c>
      <c r="C170" s="134">
        <f t="shared" si="7"/>
        <v>1.024065711513694</v>
      </c>
      <c r="E170" s="94"/>
      <c r="H170" s="92"/>
    </row>
    <row r="171" spans="1:8">
      <c r="A171" s="135">
        <f t="shared" si="8"/>
        <v>8.1499999999999808</v>
      </c>
      <c r="B171" s="133">
        <f t="shared" si="6"/>
        <v>0</v>
      </c>
      <c r="C171" s="134">
        <f t="shared" si="7"/>
        <v>0.97286242593800931</v>
      </c>
      <c r="E171" s="94"/>
      <c r="H171" s="92"/>
    </row>
    <row r="172" spans="1:8">
      <c r="A172" s="135">
        <f t="shared" si="8"/>
        <v>8.1999999999999815</v>
      </c>
      <c r="B172" s="133">
        <f t="shared" si="6"/>
        <v>0</v>
      </c>
      <c r="C172" s="134">
        <f t="shared" si="7"/>
        <v>0.9242193046411088</v>
      </c>
      <c r="E172" s="94"/>
      <c r="H172" s="92"/>
    </row>
    <row r="173" spans="1:8">
      <c r="A173" s="135">
        <f t="shared" si="8"/>
        <v>8.2499999999999822</v>
      </c>
      <c r="B173" s="133">
        <f t="shared" si="6"/>
        <v>8</v>
      </c>
      <c r="C173" s="134">
        <f t="shared" si="7"/>
        <v>1.0780083394090534</v>
      </c>
      <c r="E173" s="94"/>
      <c r="H173" s="92"/>
    </row>
    <row r="174" spans="1:8">
      <c r="A174" s="135">
        <f t="shared" si="8"/>
        <v>8.2999999999999829</v>
      </c>
      <c r="B174" s="133">
        <f t="shared" si="6"/>
        <v>0</v>
      </c>
      <c r="C174" s="134">
        <f t="shared" si="7"/>
        <v>1.0241079224386007</v>
      </c>
      <c r="E174" s="94"/>
      <c r="H174" s="92"/>
    </row>
    <row r="175" spans="1:8">
      <c r="A175" s="135">
        <f t="shared" si="8"/>
        <v>8.3499999999999837</v>
      </c>
      <c r="B175" s="133">
        <f t="shared" si="6"/>
        <v>0</v>
      </c>
      <c r="C175" s="134">
        <f t="shared" si="7"/>
        <v>0.97290252631667062</v>
      </c>
      <c r="E175" s="94"/>
      <c r="H175" s="92"/>
    </row>
    <row r="176" spans="1:8">
      <c r="A176" s="135">
        <f t="shared" si="8"/>
        <v>8.3999999999999844</v>
      </c>
      <c r="B176" s="133">
        <f t="shared" si="6"/>
        <v>0</v>
      </c>
      <c r="C176" s="134">
        <f t="shared" si="7"/>
        <v>0.92425740000083711</v>
      </c>
      <c r="E176" s="94"/>
      <c r="H176" s="92"/>
    </row>
    <row r="177" spans="1:8">
      <c r="A177" s="135">
        <f t="shared" si="8"/>
        <v>8.4499999999999851</v>
      </c>
      <c r="B177" s="133">
        <f t="shared" si="6"/>
        <v>8</v>
      </c>
      <c r="C177" s="134">
        <f t="shared" si="7"/>
        <v>1.0780445300007953</v>
      </c>
      <c r="E177" s="94"/>
      <c r="H177" s="92"/>
    </row>
    <row r="178" spans="1:8">
      <c r="A178" s="135">
        <f t="shared" si="8"/>
        <v>8.4999999999999858</v>
      </c>
      <c r="B178" s="133">
        <f t="shared" si="6"/>
        <v>0</v>
      </c>
      <c r="C178" s="134">
        <f t="shared" si="7"/>
        <v>1.0241423035007555</v>
      </c>
      <c r="E178" s="94"/>
      <c r="H178" s="92"/>
    </row>
    <row r="179" spans="1:8">
      <c r="A179" s="135">
        <f t="shared" si="8"/>
        <v>8.5499999999999865</v>
      </c>
      <c r="B179" s="133">
        <f t="shared" si="6"/>
        <v>0</v>
      </c>
      <c r="C179" s="134">
        <f t="shared" si="7"/>
        <v>0.97293518832571779</v>
      </c>
      <c r="E179" s="94"/>
      <c r="H179" s="92"/>
    </row>
    <row r="180" spans="1:8">
      <c r="A180" s="135">
        <f t="shared" si="8"/>
        <v>8.5999999999999872</v>
      </c>
      <c r="B180" s="133">
        <f t="shared" si="6"/>
        <v>0</v>
      </c>
      <c r="C180" s="134">
        <f t="shared" si="7"/>
        <v>0.92428842890943186</v>
      </c>
      <c r="E180" s="94"/>
      <c r="H180" s="92"/>
    </row>
    <row r="181" spans="1:8">
      <c r="A181" s="135">
        <f t="shared" si="8"/>
        <v>8.6499999999999879</v>
      </c>
      <c r="B181" s="133">
        <f t="shared" si="6"/>
        <v>8</v>
      </c>
      <c r="C181" s="134">
        <f t="shared" si="7"/>
        <v>1.0780740074639603</v>
      </c>
      <c r="E181" s="94"/>
      <c r="H181" s="92"/>
    </row>
    <row r="182" spans="1:8">
      <c r="A182" s="135">
        <f t="shared" si="8"/>
        <v>8.6999999999999886</v>
      </c>
      <c r="B182" s="133">
        <f t="shared" si="6"/>
        <v>0</v>
      </c>
      <c r="C182" s="134">
        <f t="shared" si="7"/>
        <v>1.0241703070907624</v>
      </c>
      <c r="E182" s="94"/>
      <c r="H182" s="92"/>
    </row>
    <row r="183" spans="1:8">
      <c r="A183" s="135">
        <f t="shared" si="8"/>
        <v>8.7499999999999893</v>
      </c>
      <c r="B183" s="133">
        <f t="shared" si="6"/>
        <v>0</v>
      </c>
      <c r="C183" s="134">
        <f t="shared" si="7"/>
        <v>0.97296179173622432</v>
      </c>
      <c r="E183" s="94"/>
      <c r="H183" s="92"/>
    </row>
    <row r="184" spans="1:8">
      <c r="A184" s="135">
        <f t="shared" si="8"/>
        <v>8.7999999999999901</v>
      </c>
      <c r="B184" s="133">
        <f t="shared" si="6"/>
        <v>0</v>
      </c>
      <c r="C184" s="134">
        <f t="shared" si="7"/>
        <v>0.92431370214941311</v>
      </c>
      <c r="E184" s="94"/>
      <c r="H184" s="92"/>
    </row>
    <row r="185" spans="1:8">
      <c r="A185" s="135">
        <f t="shared" si="8"/>
        <v>8.8499999999999908</v>
      </c>
      <c r="B185" s="133">
        <f t="shared" si="6"/>
        <v>8</v>
      </c>
      <c r="C185" s="134">
        <f t="shared" si="7"/>
        <v>1.0780980170419425</v>
      </c>
      <c r="E185" s="94"/>
      <c r="H185" s="92"/>
    </row>
    <row r="186" spans="1:8">
      <c r="A186" s="135">
        <f t="shared" si="8"/>
        <v>8.8999999999999915</v>
      </c>
      <c r="B186" s="133">
        <f t="shared" si="6"/>
        <v>0</v>
      </c>
      <c r="C186" s="134">
        <f t="shared" si="7"/>
        <v>1.0241931161898454</v>
      </c>
      <c r="E186" s="94"/>
      <c r="H186" s="92"/>
    </row>
    <row r="187" spans="1:8">
      <c r="A187" s="135">
        <f t="shared" si="8"/>
        <v>8.9499999999999922</v>
      </c>
      <c r="B187" s="133">
        <f t="shared" si="6"/>
        <v>0</v>
      </c>
      <c r="C187" s="134">
        <f t="shared" si="7"/>
        <v>0.9729834603803531</v>
      </c>
      <c r="E187" s="94"/>
      <c r="H187" s="92"/>
    </row>
    <row r="188" spans="1:8">
      <c r="A188" s="135">
        <f t="shared" si="8"/>
        <v>8.9999999999999929</v>
      </c>
      <c r="B188" s="133">
        <f t="shared" si="6"/>
        <v>0</v>
      </c>
      <c r="C188" s="134">
        <f t="shared" si="7"/>
        <v>0.92433428736133549</v>
      </c>
      <c r="E188" s="94"/>
      <c r="H188" s="92"/>
    </row>
    <row r="189" spans="1:8">
      <c r="A189" s="135">
        <f t="shared" si="8"/>
        <v>9.0499999999999936</v>
      </c>
      <c r="B189" s="133">
        <f t="shared" si="6"/>
        <v>8</v>
      </c>
      <c r="C189" s="134">
        <f t="shared" si="7"/>
        <v>1.0781175729932686</v>
      </c>
      <c r="E189" s="94"/>
      <c r="H189" s="92"/>
    </row>
    <row r="190" spans="1:8">
      <c r="A190" s="135">
        <f t="shared" si="8"/>
        <v>9.0999999999999943</v>
      </c>
      <c r="B190" s="133">
        <f t="shared" si="6"/>
        <v>0</v>
      </c>
      <c r="C190" s="134">
        <f t="shared" si="7"/>
        <v>1.0242116943436053</v>
      </c>
      <c r="E190" s="94"/>
      <c r="H190" s="92"/>
    </row>
    <row r="191" spans="1:8">
      <c r="A191" s="135">
        <f t="shared" si="8"/>
        <v>9.149999999999995</v>
      </c>
      <c r="B191" s="133">
        <f t="shared" si="6"/>
        <v>0</v>
      </c>
      <c r="C191" s="134">
        <f t="shared" si="7"/>
        <v>0.97300110962642505</v>
      </c>
      <c r="E191" s="94"/>
      <c r="H191" s="92"/>
    </row>
    <row r="192" spans="1:8">
      <c r="A192" s="135">
        <f t="shared" si="8"/>
        <v>9.1999999999999957</v>
      </c>
      <c r="B192" s="133">
        <f t="shared" si="6"/>
        <v>0</v>
      </c>
      <c r="C192" s="134">
        <f t="shared" si="7"/>
        <v>0.92435105414510377</v>
      </c>
      <c r="E192" s="94"/>
      <c r="H192" s="92"/>
    </row>
    <row r="193" spans="1:8">
      <c r="A193" s="135">
        <f t="shared" si="8"/>
        <v>9.2499999999999964</v>
      </c>
      <c r="B193" s="133">
        <f t="shared" si="6"/>
        <v>8</v>
      </c>
      <c r="C193" s="134">
        <f t="shared" si="7"/>
        <v>1.0781335014378486</v>
      </c>
      <c r="E193" s="94"/>
      <c r="H193" s="92"/>
    </row>
    <row r="194" spans="1:8">
      <c r="A194" s="135">
        <f t="shared" si="8"/>
        <v>9.2999999999999972</v>
      </c>
      <c r="B194" s="133">
        <f t="shared" si="6"/>
        <v>0</v>
      </c>
      <c r="C194" s="134">
        <f t="shared" si="7"/>
        <v>1.0242268263659562</v>
      </c>
      <c r="E194" s="94"/>
      <c r="H194" s="92"/>
    </row>
    <row r="195" spans="1:8">
      <c r="A195" s="135">
        <f t="shared" si="8"/>
        <v>9.3499999999999979</v>
      </c>
      <c r="B195" s="133">
        <f t="shared" si="6"/>
        <v>0</v>
      </c>
      <c r="C195" s="134">
        <f t="shared" si="7"/>
        <v>0.97301548504765834</v>
      </c>
      <c r="E195" s="94"/>
      <c r="H195" s="92"/>
    </row>
    <row r="196" spans="1:8">
      <c r="A196" s="135">
        <f t="shared" si="8"/>
        <v>9.3999999999999986</v>
      </c>
      <c r="B196" s="133">
        <f t="shared" si="6"/>
        <v>0</v>
      </c>
      <c r="C196" s="134">
        <f t="shared" si="7"/>
        <v>0.92436471079527538</v>
      </c>
      <c r="E196" s="94"/>
      <c r="H196" s="92"/>
    </row>
    <row r="197" spans="1:8">
      <c r="A197" s="135">
        <f t="shared" si="8"/>
        <v>9.4499999999999993</v>
      </c>
      <c r="B197" s="133">
        <f t="shared" si="6"/>
        <v>8</v>
      </c>
      <c r="C197" s="134">
        <f t="shared" si="7"/>
        <v>1.0781464752555117</v>
      </c>
      <c r="E197" s="94"/>
      <c r="H197" s="92"/>
    </row>
    <row r="198" spans="1:8">
      <c r="A198" s="135">
        <f t="shared" si="8"/>
        <v>9.5</v>
      </c>
      <c r="B198" s="133">
        <f t="shared" si="6"/>
        <v>0</v>
      </c>
      <c r="C198" s="134">
        <f t="shared" si="7"/>
        <v>1.024239151492736</v>
      </c>
      <c r="E198" s="94"/>
      <c r="H198" s="92"/>
    </row>
    <row r="199" spans="1:8">
      <c r="A199" s="135">
        <f t="shared" si="8"/>
        <v>9.5500000000000007</v>
      </c>
      <c r="B199" s="133">
        <f t="shared" si="6"/>
        <v>0</v>
      </c>
      <c r="C199" s="134">
        <f t="shared" si="7"/>
        <v>0.97302719391809922</v>
      </c>
      <c r="E199" s="94"/>
      <c r="H199" s="92"/>
    </row>
    <row r="200" spans="1:8">
      <c r="A200" s="135">
        <f t="shared" si="8"/>
        <v>9.6000000000000014</v>
      </c>
      <c r="B200" s="133">
        <f t="shared" si="6"/>
        <v>0</v>
      </c>
      <c r="C200" s="134">
        <f t="shared" si="7"/>
        <v>0.92437583422219427</v>
      </c>
      <c r="E200" s="94"/>
      <c r="H200" s="92"/>
    </row>
    <row r="201" spans="1:8">
      <c r="A201" s="135">
        <f t="shared" si="8"/>
        <v>9.6500000000000021</v>
      </c>
      <c r="B201" s="133">
        <f t="shared" ref="B201:B208" si="9">IF(AND(A201&gt;INT($B$1*A201)/$B$1,A201&lt;INT($B$1*A201)/$B$1+$B$4),8,0)</f>
        <v>8</v>
      </c>
      <c r="C201" s="134">
        <f t="shared" ref="C201:C208" si="10">C200+$B$5*($B$2*B201-$B$3*C200)</f>
        <v>1.0781570425110845</v>
      </c>
      <c r="E201" s="94"/>
      <c r="H201" s="92"/>
    </row>
    <row r="202" spans="1:8">
      <c r="A202" s="135">
        <f t="shared" ref="A202:A208" si="11">A201+$B$5</f>
        <v>9.7000000000000028</v>
      </c>
      <c r="B202" s="133">
        <f t="shared" si="9"/>
        <v>0</v>
      </c>
      <c r="C202" s="134">
        <f t="shared" si="10"/>
        <v>1.0242491903855302</v>
      </c>
      <c r="E202" s="94"/>
      <c r="H202" s="92"/>
    </row>
    <row r="203" spans="1:8">
      <c r="A203" s="135">
        <f t="shared" si="11"/>
        <v>9.7500000000000036</v>
      </c>
      <c r="B203" s="133">
        <f t="shared" si="9"/>
        <v>0</v>
      </c>
      <c r="C203" s="134">
        <f t="shared" si="10"/>
        <v>0.97303673086625364</v>
      </c>
      <c r="E203" s="94"/>
      <c r="H203" s="92"/>
    </row>
    <row r="204" spans="1:8">
      <c r="A204" s="135">
        <f t="shared" si="11"/>
        <v>9.8000000000000043</v>
      </c>
      <c r="B204" s="133">
        <f t="shared" si="9"/>
        <v>0</v>
      </c>
      <c r="C204" s="134">
        <f t="shared" si="10"/>
        <v>0.92438489432294091</v>
      </c>
      <c r="E204" s="94"/>
      <c r="H204" s="92"/>
    </row>
    <row r="205" spans="1:8">
      <c r="A205" s="135">
        <f t="shared" si="11"/>
        <v>9.850000000000005</v>
      </c>
      <c r="B205" s="133">
        <f t="shared" si="9"/>
        <v>8</v>
      </c>
      <c r="C205" s="134">
        <f t="shared" si="10"/>
        <v>1.078165649606794</v>
      </c>
      <c r="E205" s="94"/>
      <c r="H205" s="92"/>
    </row>
    <row r="206" spans="1:8">
      <c r="A206" s="135">
        <f t="shared" si="11"/>
        <v>9.9000000000000057</v>
      </c>
      <c r="B206" s="133">
        <f t="shared" si="9"/>
        <v>0</v>
      </c>
      <c r="C206" s="134">
        <f t="shared" si="10"/>
        <v>1.0242573671264543</v>
      </c>
      <c r="E206" s="94"/>
      <c r="H206" s="92"/>
    </row>
    <row r="207" spans="1:8">
      <c r="A207" s="135">
        <f t="shared" si="11"/>
        <v>9.9500000000000064</v>
      </c>
      <c r="B207" s="133">
        <f t="shared" si="9"/>
        <v>0</v>
      </c>
      <c r="C207" s="134">
        <f t="shared" si="10"/>
        <v>0.97304449877013166</v>
      </c>
      <c r="E207" s="94"/>
      <c r="H207" s="92"/>
    </row>
    <row r="208" spans="1:8">
      <c r="A208" s="135">
        <f t="shared" si="11"/>
        <v>10.000000000000007</v>
      </c>
      <c r="B208" s="133">
        <f t="shared" si="9"/>
        <v>0</v>
      </c>
      <c r="C208" s="134">
        <f t="shared" si="10"/>
        <v>0.92439227383162503</v>
      </c>
      <c r="E208" s="94"/>
      <c r="H208" s="92"/>
    </row>
    <row r="209" spans="1:8">
      <c r="A209" s="125"/>
      <c r="B209" s="126"/>
      <c r="C209" s="127"/>
      <c r="E209" s="94"/>
      <c r="H209" s="92"/>
    </row>
    <row r="210" spans="1:8">
      <c r="A210" s="125"/>
      <c r="B210" s="126"/>
      <c r="C210" s="127"/>
      <c r="E210" s="94"/>
      <c r="H210" s="92"/>
    </row>
    <row r="211" spans="1:8">
      <c r="A211" s="125"/>
      <c r="B211" s="126"/>
      <c r="C211" s="127"/>
      <c r="E211" s="94"/>
      <c r="H211" s="92"/>
    </row>
    <row r="212" spans="1:8">
      <c r="A212" s="125"/>
      <c r="B212" s="126"/>
      <c r="C212" s="127"/>
      <c r="E212" s="94"/>
      <c r="H212" s="92"/>
    </row>
    <row r="213" spans="1:8">
      <c r="A213" s="125"/>
      <c r="B213" s="126"/>
      <c r="C213" s="127"/>
      <c r="E213" s="94"/>
      <c r="H213" s="92"/>
    </row>
    <row r="214" spans="1:8">
      <c r="A214" s="125"/>
      <c r="B214" s="126"/>
      <c r="C214" s="127"/>
      <c r="E214" s="94"/>
      <c r="H214" s="92"/>
    </row>
    <row r="215" spans="1:8">
      <c r="A215" s="125"/>
      <c r="B215" s="126"/>
      <c r="C215" s="127"/>
      <c r="E215" s="94"/>
      <c r="H215" s="92"/>
    </row>
    <row r="216" spans="1:8">
      <c r="A216" s="125"/>
      <c r="B216" s="126"/>
      <c r="C216" s="127"/>
      <c r="E216" s="94"/>
      <c r="H216" s="92"/>
    </row>
    <row r="217" spans="1:8">
      <c r="E217" s="94"/>
      <c r="H217" s="92"/>
    </row>
    <row r="218" spans="1:8">
      <c r="E218" s="94"/>
      <c r="H218" s="92"/>
    </row>
    <row r="219" spans="1:8">
      <c r="E219" s="94"/>
      <c r="H219" s="92"/>
    </row>
    <row r="220" spans="1:8">
      <c r="E220" s="94"/>
      <c r="H220" s="92"/>
    </row>
    <row r="221" spans="1:8">
      <c r="E221" s="94"/>
      <c r="H221" s="92"/>
    </row>
    <row r="222" spans="1:8">
      <c r="E222" s="94"/>
      <c r="H222" s="92"/>
    </row>
    <row r="223" spans="1:8">
      <c r="E223" s="94"/>
      <c r="H223" s="92"/>
    </row>
    <row r="224" spans="1:8">
      <c r="E224" s="94"/>
      <c r="H224" s="92"/>
    </row>
    <row r="225" spans="5:8">
      <c r="E225" s="94"/>
      <c r="H225" s="92"/>
    </row>
    <row r="226" spans="5:8">
      <c r="E226" s="94"/>
      <c r="H226" s="92"/>
    </row>
    <row r="227" spans="5:8">
      <c r="E227" s="94"/>
      <c r="H227" s="92"/>
    </row>
    <row r="228" spans="5:8">
      <c r="E228" s="94"/>
      <c r="H228" s="92"/>
    </row>
    <row r="229" spans="5:8">
      <c r="E229" s="94"/>
      <c r="H229" s="92"/>
    </row>
    <row r="230" spans="5:8">
      <c r="E230" s="94"/>
      <c r="H230" s="92"/>
    </row>
    <row r="231" spans="5:8">
      <c r="E231" s="94"/>
      <c r="H231" s="92"/>
    </row>
    <row r="232" spans="5:8">
      <c r="E232" s="94"/>
      <c r="H232" s="92"/>
    </row>
    <row r="233" spans="5:8">
      <c r="E233" s="94"/>
      <c r="H233" s="92"/>
    </row>
    <row r="234" spans="5:8">
      <c r="E234" s="94"/>
      <c r="H234" s="92"/>
    </row>
    <row r="235" spans="5:8">
      <c r="E235" s="94"/>
      <c r="H235" s="92"/>
    </row>
    <row r="236" spans="5:8">
      <c r="E236" s="94"/>
      <c r="H236" s="92"/>
    </row>
    <row r="237" spans="5:8">
      <c r="E237" s="94"/>
      <c r="H237" s="92"/>
    </row>
    <row r="238" spans="5:8">
      <c r="E238" s="94"/>
      <c r="H238" s="92"/>
    </row>
    <row r="239" spans="5:8">
      <c r="E239" s="94"/>
      <c r="H239" s="92"/>
    </row>
    <row r="240" spans="5:8">
      <c r="E240" s="94"/>
      <c r="H240" s="92"/>
    </row>
    <row r="241" spans="5:8">
      <c r="E241" s="94"/>
      <c r="H241" s="92"/>
    </row>
    <row r="242" spans="5:8">
      <c r="E242" s="94"/>
      <c r="H242" s="92"/>
    </row>
    <row r="243" spans="5:8">
      <c r="E243" s="94"/>
      <c r="H243" s="92"/>
    </row>
    <row r="244" spans="5:8">
      <c r="E244" s="94"/>
      <c r="H244" s="92"/>
    </row>
    <row r="245" spans="5:8">
      <c r="E245" s="94"/>
      <c r="H245" s="92"/>
    </row>
    <row r="246" spans="5:8">
      <c r="E246" s="94"/>
      <c r="H246" s="92"/>
    </row>
    <row r="247" spans="5:8">
      <c r="E247" s="94"/>
      <c r="H247" s="92"/>
    </row>
    <row r="248" spans="5:8">
      <c r="E248" s="94"/>
      <c r="H248" s="92"/>
    </row>
    <row r="249" spans="5:8">
      <c r="E249" s="94"/>
      <c r="H249" s="92"/>
    </row>
    <row r="250" spans="5:8">
      <c r="E250" s="94"/>
      <c r="H250" s="92"/>
    </row>
    <row r="251" spans="5:8">
      <c r="E251" s="94"/>
      <c r="H251" s="92"/>
    </row>
    <row r="252" spans="5:8">
      <c r="E252" s="94"/>
      <c r="H252" s="92"/>
    </row>
    <row r="253" spans="5:8">
      <c r="E253" s="94"/>
      <c r="H253" s="92"/>
    </row>
    <row r="254" spans="5:8">
      <c r="E254" s="94"/>
      <c r="H254" s="92"/>
    </row>
    <row r="255" spans="5:8">
      <c r="E255" s="94"/>
      <c r="H255" s="92"/>
    </row>
    <row r="256" spans="5:8">
      <c r="E256" s="94"/>
      <c r="H256" s="92"/>
    </row>
    <row r="257" spans="5:8">
      <c r="E257" s="94"/>
      <c r="H257" s="92"/>
    </row>
    <row r="258" spans="5:8">
      <c r="E258" s="94"/>
      <c r="H258" s="92"/>
    </row>
    <row r="259" spans="5:8">
      <c r="E259" s="94"/>
      <c r="H259" s="92"/>
    </row>
    <row r="260" spans="5:8">
      <c r="E260" s="94"/>
      <c r="H260" s="92"/>
    </row>
    <row r="261" spans="5:8">
      <c r="E261" s="94"/>
      <c r="H261" s="92"/>
    </row>
    <row r="262" spans="5:8">
      <c r="E262" s="94"/>
      <c r="H262" s="92"/>
    </row>
    <row r="263" spans="5:8">
      <c r="E263" s="94"/>
      <c r="H263" s="92"/>
    </row>
    <row r="264" spans="5:8">
      <c r="E264" s="94"/>
      <c r="H264" s="92"/>
    </row>
    <row r="265" spans="5:8">
      <c r="E265" s="94"/>
      <c r="H265" s="92"/>
    </row>
    <row r="266" spans="5:8">
      <c r="E266" s="94"/>
      <c r="H266" s="92"/>
    </row>
    <row r="267" spans="5:8">
      <c r="E267" s="94"/>
      <c r="H267" s="92"/>
    </row>
    <row r="268" spans="5:8">
      <c r="E268" s="94"/>
      <c r="H268" s="92"/>
    </row>
    <row r="269" spans="5:8">
      <c r="E269" s="94"/>
      <c r="H269" s="92"/>
    </row>
    <row r="270" spans="5:8">
      <c r="E270" s="94"/>
      <c r="H270" s="92"/>
    </row>
    <row r="271" spans="5:8">
      <c r="E271" s="94"/>
      <c r="H271" s="92"/>
    </row>
    <row r="272" spans="5:8">
      <c r="E272" s="94"/>
      <c r="H272" s="92"/>
    </row>
    <row r="273" spans="5:8">
      <c r="E273" s="94"/>
      <c r="H273" s="92"/>
    </row>
    <row r="274" spans="5:8">
      <c r="E274" s="94"/>
      <c r="H274" s="92"/>
    </row>
    <row r="275" spans="5:8">
      <c r="E275" s="94"/>
      <c r="H275" s="92"/>
    </row>
    <row r="276" spans="5:8">
      <c r="E276" s="94"/>
      <c r="H276" s="92"/>
    </row>
    <row r="277" spans="5:8">
      <c r="E277" s="94"/>
      <c r="H277" s="92"/>
    </row>
    <row r="278" spans="5:8">
      <c r="E278" s="94"/>
      <c r="H278" s="92"/>
    </row>
    <row r="279" spans="5:8">
      <c r="E279" s="94"/>
      <c r="H279" s="92"/>
    </row>
    <row r="280" spans="5:8">
      <c r="E280" s="94"/>
      <c r="H280" s="92"/>
    </row>
    <row r="281" spans="5:8">
      <c r="E281" s="94"/>
      <c r="H281" s="92"/>
    </row>
    <row r="282" spans="5:8">
      <c r="E282" s="94"/>
      <c r="H282" s="92"/>
    </row>
    <row r="283" spans="5:8">
      <c r="E283" s="94"/>
      <c r="H283" s="92"/>
    </row>
    <row r="284" spans="5:8">
      <c r="E284" s="94"/>
      <c r="H284" s="92"/>
    </row>
    <row r="285" spans="5:8">
      <c r="E285" s="94"/>
      <c r="H285" s="92"/>
    </row>
    <row r="286" spans="5:8">
      <c r="E286" s="94"/>
      <c r="H286" s="92"/>
    </row>
    <row r="287" spans="5:8">
      <c r="E287" s="94"/>
      <c r="H287" s="92"/>
    </row>
    <row r="288" spans="5:8">
      <c r="E288" s="94"/>
      <c r="H288" s="92"/>
    </row>
    <row r="289" spans="5:8">
      <c r="E289" s="94"/>
      <c r="H289" s="92"/>
    </row>
    <row r="290" spans="5:8">
      <c r="E290" s="94"/>
      <c r="H290" s="92"/>
    </row>
    <row r="291" spans="5:8">
      <c r="E291" s="94"/>
      <c r="H291" s="92"/>
    </row>
    <row r="292" spans="5:8">
      <c r="E292" s="94"/>
      <c r="H292" s="92"/>
    </row>
    <row r="293" spans="5:8">
      <c r="E293" s="94"/>
      <c r="H293" s="92"/>
    </row>
    <row r="294" spans="5:8">
      <c r="E294" s="94"/>
      <c r="H294" s="92"/>
    </row>
    <row r="295" spans="5:8">
      <c r="E295" s="94"/>
      <c r="H295" s="92"/>
    </row>
    <row r="296" spans="5:8">
      <c r="E296" s="94"/>
      <c r="H296" s="92"/>
    </row>
    <row r="297" spans="5:8">
      <c r="E297" s="94"/>
      <c r="H297" s="92"/>
    </row>
    <row r="298" spans="5:8">
      <c r="E298" s="94"/>
      <c r="H298" s="92"/>
    </row>
    <row r="299" spans="5:8">
      <c r="E299" s="94"/>
      <c r="H299" s="92"/>
    </row>
    <row r="300" spans="5:8">
      <c r="E300" s="94"/>
      <c r="H300" s="92"/>
    </row>
    <row r="301" spans="5:8">
      <c r="E301" s="94"/>
      <c r="H301" s="92"/>
    </row>
    <row r="302" spans="5:8">
      <c r="E302" s="94"/>
      <c r="H302" s="92"/>
    </row>
    <row r="303" spans="5:8">
      <c r="E303" s="94"/>
      <c r="H303" s="92"/>
    </row>
    <row r="304" spans="5:8">
      <c r="E304" s="94"/>
      <c r="H304" s="92"/>
    </row>
    <row r="305" spans="5:8">
      <c r="E305" s="94"/>
      <c r="H305" s="92"/>
    </row>
    <row r="306" spans="5:8">
      <c r="E306" s="94"/>
      <c r="H306" s="92"/>
    </row>
    <row r="307" spans="5:8">
      <c r="E307" s="94"/>
      <c r="H307" s="92"/>
    </row>
    <row r="308" spans="5:8">
      <c r="E308" s="94"/>
      <c r="H308" s="92"/>
    </row>
    <row r="309" spans="5:8">
      <c r="E309" s="94"/>
      <c r="H309" s="92"/>
    </row>
    <row r="310" spans="5:8">
      <c r="E310" s="94"/>
      <c r="H310" s="92"/>
    </row>
    <row r="311" spans="5:8">
      <c r="E311" s="94"/>
      <c r="H311" s="92"/>
    </row>
    <row r="312" spans="5:8">
      <c r="E312" s="94"/>
      <c r="H312" s="92"/>
    </row>
    <row r="313" spans="5:8">
      <c r="E313" s="94"/>
      <c r="H313" s="92"/>
    </row>
    <row r="314" spans="5:8">
      <c r="E314" s="94"/>
      <c r="H314" s="92"/>
    </row>
    <row r="315" spans="5:8">
      <c r="E315" s="94"/>
      <c r="H315" s="92"/>
    </row>
    <row r="316" spans="5:8">
      <c r="E316" s="94"/>
      <c r="H316" s="92"/>
    </row>
    <row r="317" spans="5:8">
      <c r="E317" s="94"/>
      <c r="H317" s="92"/>
    </row>
    <row r="318" spans="5:8">
      <c r="E318" s="94"/>
      <c r="H318" s="92"/>
    </row>
    <row r="319" spans="5:8">
      <c r="E319" s="94"/>
      <c r="H319" s="92"/>
    </row>
    <row r="320" spans="5:8">
      <c r="E320" s="94"/>
      <c r="H320" s="92"/>
    </row>
    <row r="321" spans="5:8">
      <c r="E321" s="94"/>
      <c r="H321" s="92"/>
    </row>
    <row r="322" spans="5:8">
      <c r="E322" s="94"/>
      <c r="H322" s="92"/>
    </row>
    <row r="323" spans="5:8">
      <c r="E323" s="94"/>
      <c r="H323" s="92"/>
    </row>
    <row r="324" spans="5:8">
      <c r="E324" s="94"/>
      <c r="H324" s="92"/>
    </row>
    <row r="325" spans="5:8">
      <c r="E325" s="94"/>
      <c r="H325" s="92"/>
    </row>
    <row r="326" spans="5:8">
      <c r="E326" s="94"/>
      <c r="H326" s="92"/>
    </row>
    <row r="327" spans="5:8">
      <c r="E327" s="94"/>
      <c r="H327" s="92"/>
    </row>
    <row r="328" spans="5:8">
      <c r="E328" s="94"/>
      <c r="H328" s="92"/>
    </row>
    <row r="329" spans="5:8">
      <c r="E329" s="94"/>
      <c r="H329" s="92"/>
    </row>
    <row r="330" spans="5:8">
      <c r="E330" s="94"/>
      <c r="H330" s="92"/>
    </row>
    <row r="331" spans="5:8">
      <c r="E331" s="94"/>
      <c r="H331" s="92"/>
    </row>
    <row r="332" spans="5:8">
      <c r="E332" s="94"/>
      <c r="H332" s="92"/>
    </row>
    <row r="333" spans="5:8">
      <c r="E333" s="94"/>
      <c r="H333" s="92"/>
    </row>
    <row r="334" spans="5:8">
      <c r="E334" s="94"/>
      <c r="H334" s="92"/>
    </row>
    <row r="335" spans="5:8">
      <c r="E335" s="94"/>
      <c r="H335" s="92"/>
    </row>
    <row r="336" spans="5:8">
      <c r="E336" s="94"/>
      <c r="H336" s="92"/>
    </row>
    <row r="337" spans="5:8">
      <c r="E337" s="94"/>
      <c r="H337" s="92"/>
    </row>
    <row r="338" spans="5:8">
      <c r="E338" s="94"/>
      <c r="H338" s="92"/>
    </row>
    <row r="339" spans="5:8">
      <c r="E339" s="94"/>
      <c r="H339" s="92"/>
    </row>
    <row r="340" spans="5:8">
      <c r="E340" s="94"/>
      <c r="H340" s="92"/>
    </row>
    <row r="341" spans="5:8">
      <c r="E341" s="94"/>
      <c r="H341" s="92"/>
    </row>
    <row r="342" spans="5:8">
      <c r="E342" s="94"/>
      <c r="H342" s="92"/>
    </row>
    <row r="343" spans="5:8">
      <c r="E343" s="94"/>
      <c r="H343" s="92"/>
    </row>
    <row r="344" spans="5:8">
      <c r="E344" s="94"/>
      <c r="H344" s="92"/>
    </row>
    <row r="345" spans="5:8">
      <c r="E345" s="94"/>
      <c r="H345" s="92"/>
    </row>
    <row r="346" spans="5:8">
      <c r="E346" s="94"/>
      <c r="H346" s="92"/>
    </row>
    <row r="347" spans="5:8">
      <c r="E347" s="94"/>
      <c r="H347" s="92"/>
    </row>
    <row r="348" spans="5:8">
      <c r="E348" s="94"/>
      <c r="H348" s="92"/>
    </row>
    <row r="349" spans="5:8">
      <c r="E349" s="94"/>
      <c r="H349" s="92"/>
    </row>
    <row r="350" spans="5:8">
      <c r="E350" s="94"/>
      <c r="H350" s="92"/>
    </row>
    <row r="351" spans="5:8">
      <c r="E351" s="94"/>
      <c r="H351" s="92"/>
    </row>
    <row r="352" spans="5:8">
      <c r="E352" s="94"/>
      <c r="H352" s="92"/>
    </row>
    <row r="353" spans="5:8">
      <c r="E353" s="94"/>
      <c r="H353" s="92"/>
    </row>
    <row r="354" spans="5:8">
      <c r="E354" s="94"/>
      <c r="H354" s="92"/>
    </row>
    <row r="355" spans="5:8">
      <c r="E355" s="94"/>
      <c r="H355" s="92"/>
    </row>
    <row r="356" spans="5:8">
      <c r="E356" s="94"/>
      <c r="H356" s="92"/>
    </row>
    <row r="357" spans="5:8">
      <c r="E357" s="94"/>
      <c r="H357" s="92"/>
    </row>
    <row r="358" spans="5:8">
      <c r="E358" s="94"/>
      <c r="H358" s="92"/>
    </row>
    <row r="359" spans="5:8">
      <c r="E359" s="94"/>
      <c r="H359" s="92"/>
    </row>
    <row r="360" spans="5:8">
      <c r="E360" s="94"/>
      <c r="H360" s="92"/>
    </row>
    <row r="361" spans="5:8">
      <c r="E361" s="94"/>
      <c r="H361" s="92"/>
    </row>
    <row r="362" spans="5:8">
      <c r="E362" s="94"/>
      <c r="H362" s="92"/>
    </row>
    <row r="363" spans="5:8">
      <c r="E363" s="94"/>
      <c r="H363" s="92"/>
    </row>
    <row r="364" spans="5:8">
      <c r="E364" s="94"/>
      <c r="H364" s="92"/>
    </row>
    <row r="365" spans="5:8">
      <c r="E365" s="94"/>
      <c r="H365" s="92"/>
    </row>
    <row r="366" spans="5:8">
      <c r="E366" s="94"/>
      <c r="H366" s="92"/>
    </row>
    <row r="367" spans="5:8">
      <c r="E367" s="94"/>
      <c r="H367" s="92"/>
    </row>
    <row r="368" spans="5:8">
      <c r="E368" s="94"/>
      <c r="H368" s="92"/>
    </row>
    <row r="369" spans="5:8">
      <c r="E369" s="94"/>
      <c r="H369" s="92"/>
    </row>
    <row r="370" spans="5:8">
      <c r="E370" s="94"/>
      <c r="H370" s="92"/>
    </row>
    <row r="371" spans="5:8">
      <c r="E371" s="94"/>
      <c r="H371" s="92"/>
    </row>
    <row r="372" spans="5:8">
      <c r="E372" s="94"/>
      <c r="H372" s="92"/>
    </row>
    <row r="373" spans="5:8">
      <c r="E373" s="94"/>
      <c r="H373" s="92"/>
    </row>
    <row r="374" spans="5:8">
      <c r="E374" s="94"/>
      <c r="H374" s="92"/>
    </row>
    <row r="375" spans="5:8">
      <c r="E375" s="94"/>
      <c r="H375" s="92"/>
    </row>
    <row r="376" spans="5:8">
      <c r="E376" s="94"/>
      <c r="H376" s="92"/>
    </row>
    <row r="377" spans="5:8">
      <c r="E377" s="94"/>
      <c r="H377" s="92"/>
    </row>
    <row r="378" spans="5:8">
      <c r="E378" s="94"/>
      <c r="H378" s="92"/>
    </row>
    <row r="379" spans="5:8">
      <c r="E379" s="94"/>
      <c r="H379" s="92"/>
    </row>
    <row r="380" spans="5:8">
      <c r="E380" s="94"/>
      <c r="H380" s="92"/>
    </row>
    <row r="381" spans="5:8">
      <c r="E381" s="94"/>
      <c r="H381" s="92"/>
    </row>
    <row r="382" spans="5:8">
      <c r="E382" s="94"/>
      <c r="H382" s="92"/>
    </row>
    <row r="383" spans="5:8">
      <c r="E383" s="94"/>
      <c r="H383" s="92"/>
    </row>
    <row r="384" spans="5:8">
      <c r="E384" s="94"/>
      <c r="H384" s="92"/>
    </row>
    <row r="385" spans="5:8">
      <c r="E385" s="94"/>
      <c r="H385" s="92"/>
    </row>
    <row r="386" spans="5:8">
      <c r="E386" s="94"/>
      <c r="H386" s="92"/>
    </row>
    <row r="387" spans="5:8">
      <c r="E387" s="94"/>
      <c r="H387" s="92"/>
    </row>
    <row r="388" spans="5:8">
      <c r="E388" s="94"/>
      <c r="H388" s="92"/>
    </row>
    <row r="389" spans="5:8">
      <c r="E389" s="94"/>
      <c r="H389" s="92"/>
    </row>
    <row r="390" spans="5:8">
      <c r="E390" s="94"/>
      <c r="H390" s="92"/>
    </row>
    <row r="391" spans="5:8">
      <c r="E391" s="94"/>
      <c r="H391" s="92"/>
    </row>
    <row r="392" spans="5:8">
      <c r="E392" s="94"/>
      <c r="H392" s="92"/>
    </row>
    <row r="393" spans="5:8">
      <c r="E393" s="94"/>
      <c r="H393" s="92"/>
    </row>
    <row r="394" spans="5:8">
      <c r="E394" s="94"/>
      <c r="H394" s="92"/>
    </row>
    <row r="395" spans="5:8">
      <c r="E395" s="94"/>
      <c r="H395" s="92"/>
    </row>
    <row r="396" spans="5:8">
      <c r="E396" s="94"/>
      <c r="H396" s="92"/>
    </row>
    <row r="397" spans="5:8">
      <c r="E397" s="94"/>
      <c r="H397" s="92"/>
    </row>
    <row r="398" spans="5:8">
      <c r="E398" s="94"/>
      <c r="H398" s="92"/>
    </row>
    <row r="399" spans="5:8">
      <c r="E399" s="94"/>
      <c r="H399" s="92"/>
    </row>
    <row r="400" spans="5:8">
      <c r="E400" s="94"/>
      <c r="H400" s="92"/>
    </row>
    <row r="401" spans="5:8">
      <c r="E401" s="94"/>
      <c r="H401" s="92"/>
    </row>
    <row r="402" spans="5:8">
      <c r="E402" s="94"/>
      <c r="H402" s="92"/>
    </row>
    <row r="403" spans="5:8">
      <c r="E403" s="94"/>
      <c r="H403" s="92"/>
    </row>
    <row r="404" spans="5:8">
      <c r="E404" s="94"/>
      <c r="H404" s="92"/>
    </row>
    <row r="405" spans="5:8">
      <c r="E405" s="94"/>
      <c r="H405" s="92"/>
    </row>
    <row r="406" spans="5:8">
      <c r="E406" s="94"/>
      <c r="H406" s="92"/>
    </row>
    <row r="407" spans="5:8">
      <c r="E407" s="94"/>
      <c r="H407" s="92"/>
    </row>
    <row r="408" spans="5:8">
      <c r="E408" s="94"/>
      <c r="H408" s="92"/>
    </row>
    <row r="409" spans="5:8">
      <c r="E409" s="94"/>
      <c r="H409" s="92"/>
    </row>
    <row r="410" spans="5:8">
      <c r="E410" s="94"/>
      <c r="H410" s="92"/>
    </row>
    <row r="411" spans="5:8">
      <c r="E411" s="94"/>
      <c r="H411" s="92"/>
    </row>
    <row r="412" spans="5:8">
      <c r="E412" s="94"/>
      <c r="H412" s="92"/>
    </row>
    <row r="413" spans="5:8">
      <c r="E413" s="94"/>
      <c r="H413" s="92"/>
    </row>
    <row r="414" spans="5:8">
      <c r="E414" s="94"/>
      <c r="H414" s="92"/>
    </row>
    <row r="415" spans="5:8">
      <c r="E415" s="94"/>
      <c r="H415" s="92"/>
    </row>
    <row r="416" spans="5:8">
      <c r="E416" s="94"/>
      <c r="H416" s="92"/>
    </row>
    <row r="417" spans="5:8">
      <c r="E417" s="94"/>
      <c r="H417" s="92"/>
    </row>
    <row r="418" spans="5:8">
      <c r="E418" s="94"/>
      <c r="H418" s="92"/>
    </row>
    <row r="419" spans="5:8">
      <c r="E419" s="94"/>
      <c r="H419" s="92"/>
    </row>
    <row r="420" spans="5:8">
      <c r="E420" s="94"/>
      <c r="H420" s="92"/>
    </row>
    <row r="421" spans="5:8">
      <c r="E421" s="94"/>
      <c r="H421" s="92"/>
    </row>
    <row r="422" spans="5:8">
      <c r="E422" s="94"/>
      <c r="H422" s="92"/>
    </row>
    <row r="423" spans="5:8">
      <c r="E423" s="94"/>
      <c r="H423" s="92"/>
    </row>
    <row r="424" spans="5:8">
      <c r="E424" s="94"/>
      <c r="H424" s="92"/>
    </row>
    <row r="425" spans="5:8">
      <c r="E425" s="94"/>
      <c r="H425" s="92"/>
    </row>
    <row r="426" spans="5:8">
      <c r="E426" s="94"/>
      <c r="H426" s="92"/>
    </row>
    <row r="427" spans="5:8">
      <c r="E427" s="94"/>
      <c r="H427" s="92"/>
    </row>
    <row r="428" spans="5:8">
      <c r="E428" s="94"/>
      <c r="H428" s="92"/>
    </row>
    <row r="429" spans="5:8">
      <c r="E429" s="94"/>
      <c r="H429" s="92"/>
    </row>
    <row r="430" spans="5:8">
      <c r="E430" s="94"/>
      <c r="H430" s="92"/>
    </row>
    <row r="431" spans="5:8">
      <c r="E431" s="94"/>
      <c r="H431" s="92"/>
    </row>
    <row r="432" spans="5:8">
      <c r="E432" s="94"/>
      <c r="H432" s="92"/>
    </row>
    <row r="433" spans="5:8">
      <c r="E433" s="94"/>
      <c r="H433" s="92"/>
    </row>
    <row r="434" spans="5:8">
      <c r="E434" s="94"/>
      <c r="H434" s="92"/>
    </row>
    <row r="435" spans="5:8">
      <c r="E435" s="94"/>
      <c r="H435" s="92"/>
    </row>
    <row r="436" spans="5:8">
      <c r="E436" s="94"/>
      <c r="H436" s="92"/>
    </row>
    <row r="437" spans="5:8">
      <c r="E437" s="94"/>
      <c r="H437" s="92"/>
    </row>
    <row r="438" spans="5:8">
      <c r="E438" s="94"/>
      <c r="H438" s="92"/>
    </row>
    <row r="439" spans="5:8">
      <c r="E439" s="94"/>
      <c r="H439" s="92"/>
    </row>
    <row r="440" spans="5:8">
      <c r="E440" s="94"/>
      <c r="H440" s="92"/>
    </row>
    <row r="441" spans="5:8">
      <c r="E441" s="94"/>
      <c r="H441" s="92"/>
    </row>
    <row r="442" spans="5:8">
      <c r="E442" s="94"/>
      <c r="H442" s="92"/>
    </row>
    <row r="443" spans="5:8">
      <c r="E443" s="94"/>
      <c r="H443" s="92"/>
    </row>
    <row r="444" spans="5:8">
      <c r="E444" s="94"/>
      <c r="H444" s="92"/>
    </row>
    <row r="445" spans="5:8">
      <c r="E445" s="94"/>
      <c r="H445" s="92"/>
    </row>
    <row r="446" spans="5:8">
      <c r="E446" s="94"/>
      <c r="H446" s="92"/>
    </row>
    <row r="447" spans="5:8">
      <c r="E447" s="94"/>
      <c r="H447" s="92"/>
    </row>
    <row r="448" spans="5:8">
      <c r="E448" s="94"/>
      <c r="H448" s="92"/>
    </row>
    <row r="449" spans="5:8">
      <c r="E449" s="94"/>
      <c r="H449" s="92"/>
    </row>
    <row r="450" spans="5:8">
      <c r="E450" s="94"/>
      <c r="H450" s="92"/>
    </row>
    <row r="451" spans="5:8">
      <c r="E451" s="94"/>
      <c r="H451" s="92"/>
    </row>
    <row r="452" spans="5:8">
      <c r="E452" s="94"/>
      <c r="H452" s="92"/>
    </row>
    <row r="453" spans="5:8">
      <c r="E453" s="94"/>
      <c r="H453" s="92"/>
    </row>
    <row r="454" spans="5:8">
      <c r="E454" s="94"/>
      <c r="H454" s="92"/>
    </row>
    <row r="455" spans="5:8">
      <c r="E455" s="94"/>
      <c r="H455" s="92"/>
    </row>
    <row r="456" spans="5:8">
      <c r="E456" s="94"/>
      <c r="H456" s="92"/>
    </row>
    <row r="457" spans="5:8">
      <c r="E457" s="94"/>
      <c r="H457" s="92"/>
    </row>
    <row r="458" spans="5:8">
      <c r="E458" s="94"/>
      <c r="H458" s="92"/>
    </row>
    <row r="459" spans="5:8">
      <c r="E459" s="94"/>
      <c r="H459" s="92"/>
    </row>
    <row r="460" spans="5:8">
      <c r="E460" s="94"/>
      <c r="H460" s="92"/>
    </row>
    <row r="461" spans="5:8">
      <c r="E461" s="94"/>
      <c r="H461" s="92"/>
    </row>
    <row r="462" spans="5:8">
      <c r="E462" s="94"/>
      <c r="H462" s="92"/>
    </row>
    <row r="463" spans="5:8">
      <c r="E463" s="94"/>
      <c r="H463" s="92"/>
    </row>
    <row r="464" spans="5:8">
      <c r="E464" s="94"/>
      <c r="H464" s="92"/>
    </row>
    <row r="465" spans="5:8">
      <c r="E465" s="94"/>
      <c r="H465" s="92"/>
    </row>
    <row r="466" spans="5:8">
      <c r="E466" s="94"/>
      <c r="H466" s="92"/>
    </row>
    <row r="467" spans="5:8">
      <c r="E467" s="94"/>
      <c r="H467" s="92"/>
    </row>
    <row r="468" spans="5:8">
      <c r="E468" s="94"/>
      <c r="H468" s="92"/>
    </row>
    <row r="469" spans="5:8">
      <c r="E469" s="94"/>
      <c r="H469" s="92"/>
    </row>
    <row r="470" spans="5:8">
      <c r="E470" s="94"/>
      <c r="H470" s="92"/>
    </row>
    <row r="471" spans="5:8">
      <c r="E471" s="94"/>
      <c r="H471" s="92"/>
    </row>
    <row r="472" spans="5:8">
      <c r="E472" s="94"/>
      <c r="H472" s="92"/>
    </row>
    <row r="473" spans="5:8">
      <c r="E473" s="94"/>
      <c r="H473" s="92"/>
    </row>
    <row r="474" spans="5:8">
      <c r="E474" s="94"/>
      <c r="H474" s="92"/>
    </row>
    <row r="475" spans="5:8">
      <c r="E475" s="94"/>
      <c r="H475" s="92"/>
    </row>
    <row r="476" spans="5:8">
      <c r="E476" s="94"/>
      <c r="H476" s="92"/>
    </row>
    <row r="477" spans="5:8">
      <c r="E477" s="94"/>
      <c r="H477" s="92"/>
    </row>
    <row r="478" spans="5:8">
      <c r="E478" s="94"/>
      <c r="H478" s="92"/>
    </row>
    <row r="479" spans="5:8">
      <c r="E479" s="94"/>
      <c r="H479" s="92"/>
    </row>
    <row r="480" spans="5:8">
      <c r="E480" s="94"/>
      <c r="H480" s="92"/>
    </row>
    <row r="481" spans="5:8">
      <c r="E481" s="94"/>
      <c r="H481" s="92"/>
    </row>
    <row r="482" spans="5:8">
      <c r="E482" s="94"/>
      <c r="H482" s="92"/>
    </row>
    <row r="483" spans="5:8">
      <c r="E483" s="94"/>
      <c r="H483" s="92"/>
    </row>
    <row r="484" spans="5:8">
      <c r="E484" s="94"/>
      <c r="H484" s="92"/>
    </row>
    <row r="485" spans="5:8">
      <c r="E485" s="94"/>
      <c r="H485" s="92"/>
    </row>
    <row r="486" spans="5:8">
      <c r="E486" s="94"/>
      <c r="H486" s="92"/>
    </row>
    <row r="487" spans="5:8">
      <c r="E487" s="94"/>
      <c r="H487" s="92"/>
    </row>
    <row r="488" spans="5:8">
      <c r="E488" s="94"/>
      <c r="H488" s="92"/>
    </row>
    <row r="489" spans="5:8">
      <c r="E489" s="94"/>
      <c r="H489" s="92"/>
    </row>
    <row r="490" spans="5:8">
      <c r="E490" s="94"/>
      <c r="H490" s="92"/>
    </row>
    <row r="491" spans="5:8">
      <c r="E491" s="94"/>
      <c r="H491" s="92"/>
    </row>
    <row r="492" spans="5:8">
      <c r="E492" s="94"/>
      <c r="H492" s="92"/>
    </row>
    <row r="493" spans="5:8">
      <c r="E493" s="94"/>
      <c r="H493" s="92"/>
    </row>
    <row r="494" spans="5:8">
      <c r="E494" s="94"/>
      <c r="H494" s="92"/>
    </row>
    <row r="495" spans="5:8">
      <c r="E495" s="94"/>
      <c r="H495" s="92"/>
    </row>
    <row r="496" spans="5:8">
      <c r="E496" s="94"/>
      <c r="H496" s="92"/>
    </row>
    <row r="497" spans="5:8">
      <c r="E497" s="94"/>
      <c r="H497" s="92"/>
    </row>
    <row r="498" spans="5:8">
      <c r="E498" s="94"/>
      <c r="H498" s="92"/>
    </row>
    <row r="499" spans="5:8">
      <c r="E499" s="94"/>
      <c r="H499" s="92"/>
    </row>
    <row r="500" spans="5:8">
      <c r="E500" s="94"/>
      <c r="H500" s="92"/>
    </row>
    <row r="501" spans="5:8">
      <c r="E501" s="94"/>
      <c r="H501" s="92"/>
    </row>
    <row r="502" spans="5:8">
      <c r="E502" s="94"/>
      <c r="H502" s="92"/>
    </row>
    <row r="503" spans="5:8">
      <c r="E503" s="94"/>
      <c r="H503" s="92"/>
    </row>
    <row r="504" spans="5:8">
      <c r="E504" s="94"/>
      <c r="H504" s="92"/>
    </row>
    <row r="505" spans="5:8">
      <c r="E505" s="94"/>
      <c r="H505" s="92"/>
    </row>
    <row r="506" spans="5:8">
      <c r="E506" s="94"/>
      <c r="H506" s="92"/>
    </row>
    <row r="507" spans="5:8">
      <c r="E507" s="94"/>
      <c r="H507" s="92"/>
    </row>
    <row r="508" spans="5:8">
      <c r="E508" s="94"/>
      <c r="H508" s="92"/>
    </row>
    <row r="509" spans="5:8">
      <c r="E509" s="94"/>
      <c r="H509" s="92"/>
    </row>
    <row r="510" spans="5:8">
      <c r="E510" s="94"/>
      <c r="H510" s="92"/>
    </row>
    <row r="511" spans="5:8">
      <c r="E511" s="94"/>
      <c r="H511" s="92"/>
    </row>
    <row r="512" spans="5:8">
      <c r="E512" s="94"/>
      <c r="H512" s="92"/>
    </row>
    <row r="513" spans="5:8">
      <c r="E513" s="94"/>
      <c r="H513" s="92"/>
    </row>
    <row r="514" spans="5:8">
      <c r="E514" s="94"/>
      <c r="H514" s="92"/>
    </row>
    <row r="515" spans="5:8">
      <c r="E515" s="94"/>
      <c r="H515" s="92"/>
    </row>
    <row r="516" spans="5:8">
      <c r="E516" s="94"/>
      <c r="H516" s="92"/>
    </row>
    <row r="517" spans="5:8">
      <c r="E517" s="94"/>
      <c r="H517" s="92"/>
    </row>
    <row r="518" spans="5:8">
      <c r="E518" s="94"/>
      <c r="H518" s="92"/>
    </row>
    <row r="519" spans="5:8">
      <c r="E519" s="94"/>
      <c r="H519" s="92"/>
    </row>
    <row r="520" spans="5:8">
      <c r="E520" s="94"/>
      <c r="H520" s="92"/>
    </row>
    <row r="521" spans="5:8">
      <c r="E521" s="94"/>
      <c r="H521" s="92"/>
    </row>
    <row r="522" spans="5:8">
      <c r="E522" s="94"/>
      <c r="H522" s="92"/>
    </row>
    <row r="523" spans="5:8">
      <c r="E523" s="94"/>
      <c r="H523" s="92"/>
    </row>
    <row r="524" spans="5:8">
      <c r="E524" s="94"/>
      <c r="H524" s="92"/>
    </row>
    <row r="525" spans="5:8">
      <c r="E525" s="94"/>
      <c r="H525" s="92"/>
    </row>
    <row r="526" spans="5:8">
      <c r="E526" s="94"/>
      <c r="H526" s="92"/>
    </row>
    <row r="527" spans="5:8">
      <c r="E527" s="94"/>
      <c r="H527" s="92"/>
    </row>
    <row r="528" spans="5:8">
      <c r="E528" s="94"/>
      <c r="H528" s="92"/>
    </row>
    <row r="529" spans="5:8">
      <c r="E529" s="94"/>
      <c r="H529" s="92"/>
    </row>
    <row r="530" spans="5:8">
      <c r="E530" s="94"/>
      <c r="H530" s="92"/>
    </row>
    <row r="531" spans="5:8">
      <c r="E531" s="94"/>
      <c r="H531" s="92"/>
    </row>
    <row r="532" spans="5:8">
      <c r="E532" s="94"/>
      <c r="H532" s="92"/>
    </row>
    <row r="533" spans="5:8">
      <c r="E533" s="94"/>
      <c r="H533" s="92"/>
    </row>
    <row r="534" spans="5:8">
      <c r="E534" s="94"/>
      <c r="H534" s="92"/>
    </row>
    <row r="535" spans="5:8">
      <c r="E535" s="94"/>
      <c r="H535" s="92"/>
    </row>
    <row r="536" spans="5:8">
      <c r="E536" s="94"/>
      <c r="H536" s="92"/>
    </row>
    <row r="537" spans="5:8">
      <c r="E537" s="94"/>
      <c r="H537" s="92"/>
    </row>
    <row r="538" spans="5:8">
      <c r="E538" s="94"/>
      <c r="H538" s="92"/>
    </row>
    <row r="539" spans="5:8">
      <c r="E539" s="94"/>
      <c r="H539" s="92"/>
    </row>
    <row r="540" spans="5:8">
      <c r="E540" s="94"/>
      <c r="H540" s="92"/>
    </row>
    <row r="541" spans="5:8">
      <c r="E541" s="94"/>
      <c r="H541" s="92"/>
    </row>
    <row r="542" spans="5:8">
      <c r="E542" s="94"/>
      <c r="H542" s="92"/>
    </row>
    <row r="543" spans="5:8">
      <c r="E543" s="94"/>
      <c r="H543" s="92"/>
    </row>
    <row r="544" spans="5:8">
      <c r="E544" s="94"/>
      <c r="H544" s="92"/>
    </row>
    <row r="545" spans="5:8">
      <c r="E545" s="94"/>
      <c r="H545" s="92"/>
    </row>
    <row r="546" spans="5:8">
      <c r="E546" s="94"/>
      <c r="H546" s="92"/>
    </row>
    <row r="547" spans="5:8">
      <c r="E547" s="94"/>
      <c r="H547" s="92"/>
    </row>
    <row r="548" spans="5:8">
      <c r="E548" s="94"/>
      <c r="H548" s="92"/>
    </row>
    <row r="549" spans="5:8">
      <c r="E549" s="94"/>
      <c r="H549" s="92"/>
    </row>
    <row r="550" spans="5:8">
      <c r="E550" s="94"/>
      <c r="H550" s="92"/>
    </row>
    <row r="551" spans="5:8">
      <c r="E551" s="94"/>
      <c r="H551" s="92"/>
    </row>
    <row r="552" spans="5:8">
      <c r="E552" s="94"/>
      <c r="H552" s="92"/>
    </row>
    <row r="553" spans="5:8">
      <c r="E553" s="94"/>
      <c r="H553" s="92"/>
    </row>
    <row r="554" spans="5:8">
      <c r="E554" s="94"/>
      <c r="H554" s="92"/>
    </row>
    <row r="555" spans="5:8">
      <c r="E555" s="94"/>
      <c r="H555" s="92"/>
    </row>
    <row r="556" spans="5:8">
      <c r="E556" s="94"/>
      <c r="H556" s="92"/>
    </row>
    <row r="557" spans="5:8">
      <c r="E557" s="94"/>
      <c r="H557" s="92"/>
    </row>
    <row r="558" spans="5:8">
      <c r="E558" s="94"/>
      <c r="H558" s="92"/>
    </row>
    <row r="559" spans="5:8">
      <c r="E559" s="94"/>
      <c r="H559" s="92"/>
    </row>
    <row r="560" spans="5:8">
      <c r="E560" s="94"/>
      <c r="H560" s="92"/>
    </row>
    <row r="561" spans="5:8">
      <c r="E561" s="94"/>
      <c r="H561" s="92"/>
    </row>
    <row r="562" spans="5:8">
      <c r="E562" s="94"/>
      <c r="H562" s="92"/>
    </row>
    <row r="563" spans="5:8">
      <c r="E563" s="94"/>
      <c r="H563" s="92"/>
    </row>
    <row r="564" spans="5:8">
      <c r="E564" s="94"/>
      <c r="H564" s="92"/>
    </row>
    <row r="565" spans="5:8">
      <c r="E565" s="94"/>
      <c r="H565" s="92"/>
    </row>
    <row r="566" spans="5:8">
      <c r="E566" s="94"/>
      <c r="H566" s="92"/>
    </row>
    <row r="567" spans="5:8">
      <c r="E567" s="94"/>
      <c r="H567" s="92"/>
    </row>
    <row r="568" spans="5:8">
      <c r="E568" s="94"/>
      <c r="H568" s="92"/>
    </row>
    <row r="569" spans="5:8">
      <c r="E569" s="94"/>
      <c r="H569" s="92"/>
    </row>
    <row r="570" spans="5:8">
      <c r="E570" s="94"/>
      <c r="H570" s="92"/>
    </row>
    <row r="571" spans="5:8">
      <c r="E571" s="94"/>
      <c r="H571" s="92"/>
    </row>
    <row r="572" spans="5:8">
      <c r="E572" s="94"/>
      <c r="H572" s="92"/>
    </row>
    <row r="573" spans="5:8">
      <c r="E573" s="94"/>
      <c r="H573" s="92"/>
    </row>
    <row r="574" spans="5:8">
      <c r="E574" s="94"/>
      <c r="H574" s="92"/>
    </row>
    <row r="575" spans="5:8">
      <c r="E575" s="94"/>
      <c r="H575" s="92"/>
    </row>
    <row r="576" spans="5:8">
      <c r="E576" s="94"/>
      <c r="H576" s="92"/>
    </row>
    <row r="577" spans="5:8">
      <c r="E577" s="94"/>
      <c r="H577" s="92"/>
    </row>
    <row r="578" spans="5:8">
      <c r="E578" s="94"/>
      <c r="H578" s="92"/>
    </row>
    <row r="579" spans="5:8">
      <c r="E579" s="94"/>
      <c r="H579" s="92"/>
    </row>
    <row r="580" spans="5:8">
      <c r="E580" s="94"/>
      <c r="H580" s="92"/>
    </row>
    <row r="581" spans="5:8">
      <c r="E581" s="94"/>
      <c r="H581" s="92"/>
    </row>
    <row r="582" spans="5:8">
      <c r="E582" s="94"/>
      <c r="H582" s="92"/>
    </row>
    <row r="583" spans="5:8">
      <c r="E583" s="94"/>
      <c r="H583" s="92"/>
    </row>
    <row r="584" spans="5:8">
      <c r="E584" s="94"/>
      <c r="H584" s="92"/>
    </row>
    <row r="585" spans="5:8">
      <c r="E585" s="94"/>
      <c r="H585" s="92"/>
    </row>
    <row r="586" spans="5:8">
      <c r="E586" s="94"/>
      <c r="H586" s="92"/>
    </row>
    <row r="587" spans="5:8">
      <c r="E587" s="94"/>
      <c r="H587" s="92"/>
    </row>
    <row r="588" spans="5:8">
      <c r="E588" s="94"/>
      <c r="H588" s="92"/>
    </row>
    <row r="589" spans="5:8">
      <c r="E589" s="94"/>
      <c r="H589" s="92"/>
    </row>
    <row r="590" spans="5:8">
      <c r="E590" s="94"/>
      <c r="H590" s="92"/>
    </row>
    <row r="591" spans="5:8">
      <c r="E591" s="94"/>
      <c r="H591" s="92"/>
    </row>
    <row r="592" spans="5:8">
      <c r="E592" s="94"/>
      <c r="H592" s="92"/>
    </row>
    <row r="593" spans="5:8">
      <c r="E593" s="94"/>
      <c r="H593" s="92"/>
    </row>
    <row r="594" spans="5:8">
      <c r="E594" s="94"/>
      <c r="H594" s="92"/>
    </row>
    <row r="595" spans="5:8">
      <c r="E595" s="94"/>
      <c r="H595" s="92"/>
    </row>
    <row r="596" spans="5:8">
      <c r="E596" s="94"/>
      <c r="H596" s="92"/>
    </row>
    <row r="597" spans="5:8">
      <c r="E597" s="94"/>
      <c r="H597" s="92"/>
    </row>
    <row r="598" spans="5:8">
      <c r="E598" s="94"/>
      <c r="H598" s="92"/>
    </row>
    <row r="599" spans="5:8">
      <c r="E599" s="94"/>
      <c r="H599" s="92"/>
    </row>
    <row r="600" spans="5:8">
      <c r="E600" s="94"/>
      <c r="H600" s="92"/>
    </row>
    <row r="601" spans="5:8">
      <c r="E601" s="94"/>
      <c r="H601" s="92"/>
    </row>
    <row r="602" spans="5:8">
      <c r="E602" s="94"/>
      <c r="H602" s="92"/>
    </row>
    <row r="603" spans="5:8">
      <c r="E603" s="94"/>
      <c r="H603" s="92"/>
    </row>
    <row r="604" spans="5:8">
      <c r="E604" s="94"/>
      <c r="H604" s="92"/>
    </row>
    <row r="605" spans="5:8">
      <c r="E605" s="94"/>
      <c r="H605" s="92"/>
    </row>
    <row r="606" spans="5:8">
      <c r="E606" s="94"/>
      <c r="H606" s="92"/>
    </row>
    <row r="607" spans="5:8">
      <c r="E607" s="94"/>
      <c r="H607" s="92"/>
    </row>
    <row r="608" spans="5:8">
      <c r="E608" s="94"/>
      <c r="H608" s="92"/>
    </row>
    <row r="609" spans="5:8">
      <c r="E609" s="94"/>
      <c r="H609" s="92"/>
    </row>
    <row r="610" spans="5:8">
      <c r="E610" s="94"/>
      <c r="H610" s="92"/>
    </row>
    <row r="611" spans="5:8">
      <c r="E611" s="94"/>
      <c r="H611" s="92"/>
    </row>
    <row r="612" spans="5:8">
      <c r="E612" s="94"/>
      <c r="H612" s="92"/>
    </row>
    <row r="613" spans="5:8">
      <c r="E613" s="94"/>
      <c r="H613" s="92"/>
    </row>
    <row r="614" spans="5:8">
      <c r="E614" s="94"/>
      <c r="H614" s="92"/>
    </row>
    <row r="615" spans="5:8">
      <c r="E615" s="94"/>
      <c r="H615" s="92"/>
    </row>
    <row r="616" spans="5:8">
      <c r="E616" s="94"/>
      <c r="H616" s="92"/>
    </row>
    <row r="617" spans="5:8">
      <c r="E617" s="94"/>
      <c r="H617" s="92"/>
    </row>
    <row r="618" spans="5:8">
      <c r="E618" s="94"/>
      <c r="H618" s="92"/>
    </row>
    <row r="619" spans="5:8">
      <c r="E619" s="94"/>
      <c r="H619" s="92"/>
    </row>
    <row r="620" spans="5:8">
      <c r="E620" s="94"/>
      <c r="H620" s="92"/>
    </row>
    <row r="621" spans="5:8">
      <c r="E621" s="94"/>
      <c r="H621" s="92"/>
    </row>
    <row r="622" spans="5:8">
      <c r="E622" s="94"/>
      <c r="H622" s="92"/>
    </row>
    <row r="623" spans="5:8">
      <c r="E623" s="94"/>
      <c r="H623" s="92"/>
    </row>
    <row r="624" spans="5:8">
      <c r="E624" s="94"/>
      <c r="H624" s="92"/>
    </row>
    <row r="625" spans="5:8">
      <c r="E625" s="94"/>
      <c r="H625" s="92"/>
    </row>
    <row r="626" spans="5:8">
      <c r="E626" s="94"/>
      <c r="H626" s="92"/>
    </row>
    <row r="627" spans="5:8">
      <c r="E627" s="94"/>
      <c r="H627" s="92"/>
    </row>
    <row r="628" spans="5:8">
      <c r="E628" s="94"/>
      <c r="H628" s="92"/>
    </row>
    <row r="629" spans="5:8">
      <c r="E629" s="94"/>
      <c r="H629" s="92"/>
    </row>
    <row r="630" spans="5:8">
      <c r="E630" s="94"/>
      <c r="H630" s="92"/>
    </row>
    <row r="631" spans="5:8">
      <c r="E631" s="94"/>
      <c r="H631" s="92"/>
    </row>
    <row r="632" spans="5:8">
      <c r="E632" s="94"/>
      <c r="H632" s="92"/>
    </row>
    <row r="633" spans="5:8">
      <c r="E633" s="94"/>
      <c r="H633" s="92"/>
    </row>
    <row r="634" spans="5:8">
      <c r="E634" s="94"/>
      <c r="H634" s="92"/>
    </row>
    <row r="635" spans="5:8">
      <c r="E635" s="94"/>
      <c r="H635" s="92"/>
    </row>
    <row r="636" spans="5:8">
      <c r="E636" s="94"/>
      <c r="H636" s="92"/>
    </row>
    <row r="637" spans="5:8">
      <c r="E637" s="94"/>
      <c r="H637" s="92"/>
    </row>
    <row r="638" spans="5:8">
      <c r="E638" s="94"/>
      <c r="H638" s="92"/>
    </row>
    <row r="639" spans="5:8">
      <c r="E639" s="94"/>
      <c r="H639" s="92"/>
    </row>
    <row r="640" spans="5:8">
      <c r="E640" s="94"/>
      <c r="H640" s="92"/>
    </row>
    <row r="641" spans="5:8">
      <c r="E641" s="94"/>
      <c r="H641" s="92"/>
    </row>
    <row r="642" spans="5:8">
      <c r="E642" s="94"/>
      <c r="H642" s="92"/>
    </row>
    <row r="643" spans="5:8">
      <c r="E643" s="94"/>
      <c r="H643" s="92"/>
    </row>
    <row r="644" spans="5:8">
      <c r="E644" s="94"/>
      <c r="H644" s="92"/>
    </row>
    <row r="645" spans="5:8">
      <c r="E645" s="94"/>
      <c r="H645" s="92"/>
    </row>
    <row r="646" spans="5:8">
      <c r="E646" s="94"/>
      <c r="H646" s="92"/>
    </row>
    <row r="647" spans="5:8">
      <c r="E647" s="94"/>
      <c r="H647" s="92"/>
    </row>
    <row r="648" spans="5:8">
      <c r="E648" s="94"/>
      <c r="H648" s="92"/>
    </row>
    <row r="649" spans="5:8">
      <c r="E649" s="94"/>
      <c r="H649" s="92"/>
    </row>
    <row r="650" spans="5:8">
      <c r="E650" s="94"/>
      <c r="H650" s="92"/>
    </row>
    <row r="651" spans="5:8">
      <c r="E651" s="94"/>
      <c r="H651" s="92"/>
    </row>
    <row r="652" spans="5:8">
      <c r="E652" s="94"/>
      <c r="H652" s="92"/>
    </row>
    <row r="653" spans="5:8">
      <c r="E653" s="94"/>
      <c r="H653" s="92"/>
    </row>
    <row r="654" spans="5:8">
      <c r="E654" s="94"/>
      <c r="H654" s="92"/>
    </row>
    <row r="655" spans="5:8">
      <c r="E655" s="94"/>
      <c r="H655" s="92"/>
    </row>
    <row r="656" spans="5:8">
      <c r="E656" s="94"/>
      <c r="H656" s="92"/>
    </row>
    <row r="657" spans="5:8">
      <c r="E657" s="94"/>
      <c r="H657" s="92"/>
    </row>
    <row r="658" spans="5:8">
      <c r="E658" s="94"/>
      <c r="H658" s="92"/>
    </row>
    <row r="659" spans="5:8">
      <c r="E659" s="94"/>
      <c r="H659" s="92"/>
    </row>
    <row r="660" spans="5:8">
      <c r="E660" s="94"/>
      <c r="H660" s="92"/>
    </row>
    <row r="661" spans="5:8">
      <c r="E661" s="94"/>
      <c r="H661" s="92"/>
    </row>
    <row r="662" spans="5:8">
      <c r="E662" s="94"/>
      <c r="H662" s="92"/>
    </row>
    <row r="663" spans="5:8">
      <c r="E663" s="94"/>
      <c r="H663" s="92"/>
    </row>
    <row r="664" spans="5:8">
      <c r="E664" s="94"/>
      <c r="H664" s="92"/>
    </row>
    <row r="665" spans="5:8">
      <c r="E665" s="94"/>
      <c r="H665" s="92"/>
    </row>
    <row r="666" spans="5:8">
      <c r="E666" s="94"/>
      <c r="H666" s="92"/>
    </row>
    <row r="667" spans="5:8">
      <c r="E667" s="94"/>
      <c r="H667" s="92"/>
    </row>
    <row r="668" spans="5:8">
      <c r="E668" s="94"/>
      <c r="H668" s="92"/>
    </row>
    <row r="669" spans="5:8">
      <c r="E669" s="94"/>
      <c r="H669" s="92"/>
    </row>
    <row r="670" spans="5:8">
      <c r="E670" s="94"/>
      <c r="H670" s="92"/>
    </row>
    <row r="671" spans="5:8">
      <c r="E671" s="94"/>
      <c r="H671" s="92"/>
    </row>
    <row r="672" spans="5:8">
      <c r="E672" s="94"/>
      <c r="H672" s="92"/>
    </row>
    <row r="673" spans="5:8">
      <c r="E673" s="94"/>
      <c r="H673" s="92"/>
    </row>
    <row r="674" spans="5:8">
      <c r="E674" s="94"/>
      <c r="H674" s="92"/>
    </row>
    <row r="675" spans="5:8">
      <c r="E675" s="94"/>
      <c r="H675" s="92"/>
    </row>
    <row r="676" spans="5:8">
      <c r="E676" s="94"/>
      <c r="H676" s="92"/>
    </row>
    <row r="677" spans="5:8">
      <c r="E677" s="94"/>
      <c r="H677" s="92"/>
    </row>
    <row r="678" spans="5:8">
      <c r="E678" s="94"/>
      <c r="H678" s="92"/>
    </row>
    <row r="679" spans="5:8">
      <c r="E679" s="94"/>
      <c r="H679" s="92"/>
    </row>
    <row r="680" spans="5:8">
      <c r="E680" s="94"/>
      <c r="H680" s="92"/>
    </row>
    <row r="681" spans="5:8">
      <c r="E681" s="94"/>
      <c r="H681" s="92"/>
    </row>
    <row r="682" spans="5:8">
      <c r="E682" s="94"/>
      <c r="H682" s="92"/>
    </row>
    <row r="683" spans="5:8">
      <c r="E683" s="94"/>
      <c r="H683" s="92"/>
    </row>
    <row r="684" spans="5:8">
      <c r="E684" s="94"/>
      <c r="H684" s="92"/>
    </row>
    <row r="685" spans="5:8">
      <c r="E685" s="94"/>
      <c r="H685" s="92"/>
    </row>
    <row r="686" spans="5:8">
      <c r="E686" s="94"/>
      <c r="H686" s="92"/>
    </row>
    <row r="687" spans="5:8">
      <c r="E687" s="94"/>
      <c r="H687" s="92"/>
    </row>
    <row r="688" spans="5:8">
      <c r="E688" s="94"/>
      <c r="H688" s="92"/>
    </row>
    <row r="689" spans="5:8">
      <c r="E689" s="94"/>
      <c r="H689" s="92"/>
    </row>
    <row r="690" spans="5:8">
      <c r="E690" s="94"/>
      <c r="H690" s="92"/>
    </row>
    <row r="691" spans="5:8">
      <c r="E691" s="94"/>
      <c r="H691" s="92"/>
    </row>
    <row r="692" spans="5:8">
      <c r="E692" s="94"/>
      <c r="H692" s="92"/>
    </row>
    <row r="693" spans="5:8">
      <c r="E693" s="94"/>
      <c r="H693" s="92"/>
    </row>
    <row r="694" spans="5:8">
      <c r="E694" s="94"/>
      <c r="H694" s="92"/>
    </row>
    <row r="695" spans="5:8">
      <c r="E695" s="94"/>
      <c r="H695" s="92"/>
    </row>
    <row r="696" spans="5:8">
      <c r="E696" s="94"/>
      <c r="H696" s="92"/>
    </row>
    <row r="697" spans="5:8">
      <c r="E697" s="94"/>
      <c r="H697" s="92"/>
    </row>
    <row r="698" spans="5:8">
      <c r="E698" s="94"/>
      <c r="H698" s="92"/>
    </row>
    <row r="699" spans="5:8">
      <c r="E699" s="94"/>
      <c r="H699" s="92"/>
    </row>
    <row r="700" spans="5:8">
      <c r="E700" s="94"/>
      <c r="H700" s="92"/>
    </row>
    <row r="701" spans="5:8">
      <c r="E701" s="94"/>
      <c r="H701" s="92"/>
    </row>
    <row r="702" spans="5:8">
      <c r="E702" s="94"/>
      <c r="H702" s="92"/>
    </row>
    <row r="703" spans="5:8">
      <c r="E703" s="94"/>
      <c r="H703" s="92"/>
    </row>
    <row r="704" spans="5:8">
      <c r="E704" s="94"/>
      <c r="H704" s="92"/>
    </row>
    <row r="705" spans="5:8">
      <c r="E705" s="94"/>
      <c r="H705" s="92"/>
    </row>
    <row r="706" spans="5:8">
      <c r="E706" s="94"/>
      <c r="H706" s="92"/>
    </row>
    <row r="707" spans="5:8">
      <c r="E707" s="94"/>
      <c r="H707" s="92"/>
    </row>
    <row r="708" spans="5:8">
      <c r="E708" s="94"/>
      <c r="H708" s="92"/>
    </row>
    <row r="709" spans="5:8">
      <c r="E709" s="94"/>
      <c r="H709" s="92"/>
    </row>
    <row r="710" spans="5:8">
      <c r="E710" s="94"/>
      <c r="H710" s="92"/>
    </row>
    <row r="711" spans="5:8">
      <c r="E711" s="94"/>
      <c r="H711" s="92"/>
    </row>
    <row r="712" spans="5:8">
      <c r="E712" s="94"/>
      <c r="H712" s="92"/>
    </row>
    <row r="713" spans="5:8">
      <c r="E713" s="94"/>
      <c r="H713" s="92"/>
    </row>
    <row r="714" spans="5:8">
      <c r="E714" s="94"/>
      <c r="H714" s="92"/>
    </row>
    <row r="715" spans="5:8">
      <c r="E715" s="94"/>
      <c r="H715" s="92"/>
    </row>
    <row r="716" spans="5:8">
      <c r="E716" s="94"/>
      <c r="H716" s="92"/>
    </row>
    <row r="717" spans="5:8">
      <c r="E717" s="94"/>
      <c r="H717" s="92"/>
    </row>
    <row r="718" spans="5:8">
      <c r="E718" s="94"/>
      <c r="H718" s="92"/>
    </row>
    <row r="719" spans="5:8">
      <c r="E719" s="94"/>
      <c r="H719" s="92"/>
    </row>
    <row r="720" spans="5:8">
      <c r="E720" s="94"/>
      <c r="H720" s="92"/>
    </row>
    <row r="721" spans="5:8">
      <c r="E721" s="94"/>
      <c r="H721" s="92"/>
    </row>
    <row r="722" spans="5:8">
      <c r="E722" s="94"/>
      <c r="H722" s="92"/>
    </row>
    <row r="723" spans="5:8">
      <c r="E723" s="94"/>
      <c r="H723" s="92"/>
    </row>
    <row r="724" spans="5:8">
      <c r="E724" s="94"/>
      <c r="H724" s="92"/>
    </row>
    <row r="725" spans="5:8">
      <c r="E725" s="94"/>
      <c r="H725" s="92"/>
    </row>
    <row r="726" spans="5:8">
      <c r="E726" s="94"/>
      <c r="H726" s="92"/>
    </row>
    <row r="727" spans="5:8">
      <c r="E727" s="94"/>
      <c r="H727" s="92"/>
    </row>
    <row r="728" spans="5:8">
      <c r="E728" s="94"/>
      <c r="H728" s="92"/>
    </row>
    <row r="729" spans="5:8">
      <c r="E729" s="94"/>
      <c r="H729" s="92"/>
    </row>
    <row r="730" spans="5:8">
      <c r="E730" s="94"/>
      <c r="H730" s="92"/>
    </row>
    <row r="731" spans="5:8">
      <c r="E731" s="94"/>
      <c r="H731" s="92"/>
    </row>
    <row r="732" spans="5:8">
      <c r="E732" s="94"/>
      <c r="H732" s="92"/>
    </row>
    <row r="733" spans="5:8">
      <c r="E733" s="94"/>
      <c r="H733" s="92"/>
    </row>
    <row r="734" spans="5:8">
      <c r="E734" s="94"/>
      <c r="H734" s="92"/>
    </row>
    <row r="735" spans="5:8">
      <c r="E735" s="94"/>
      <c r="H735" s="92"/>
    </row>
    <row r="736" spans="5:8">
      <c r="E736" s="94"/>
      <c r="H736" s="92"/>
    </row>
    <row r="737" spans="5:8">
      <c r="E737" s="94"/>
      <c r="H737" s="92"/>
    </row>
    <row r="738" spans="5:8">
      <c r="E738" s="94"/>
      <c r="H738" s="92"/>
    </row>
    <row r="739" spans="5:8">
      <c r="E739" s="94"/>
      <c r="H739" s="92"/>
    </row>
    <row r="740" spans="5:8">
      <c r="E740" s="94"/>
      <c r="H740" s="92"/>
    </row>
    <row r="741" spans="5:8">
      <c r="E741" s="94"/>
      <c r="H741" s="92"/>
    </row>
    <row r="742" spans="5:8">
      <c r="E742" s="94"/>
      <c r="H742" s="92"/>
    </row>
    <row r="743" spans="5:8">
      <c r="E743" s="94"/>
      <c r="H743" s="92"/>
    </row>
    <row r="744" spans="5:8">
      <c r="E744" s="94"/>
      <c r="H744" s="92"/>
    </row>
    <row r="745" spans="5:8">
      <c r="E745" s="94"/>
      <c r="H745" s="92"/>
    </row>
    <row r="746" spans="5:8">
      <c r="E746" s="94"/>
      <c r="H746" s="92"/>
    </row>
    <row r="747" spans="5:8">
      <c r="E747" s="94"/>
      <c r="H747" s="92"/>
    </row>
    <row r="748" spans="5:8">
      <c r="E748" s="94"/>
      <c r="H748" s="92"/>
    </row>
    <row r="749" spans="5:8">
      <c r="E749" s="94"/>
      <c r="H749" s="92"/>
    </row>
    <row r="750" spans="5:8">
      <c r="E750" s="94"/>
      <c r="H750" s="92"/>
    </row>
    <row r="751" spans="5:8">
      <c r="E751" s="94"/>
      <c r="H751" s="92"/>
    </row>
    <row r="752" spans="5:8">
      <c r="E752" s="94"/>
      <c r="H752" s="92"/>
    </row>
    <row r="753" spans="5:8">
      <c r="E753" s="94"/>
      <c r="H753" s="92"/>
    </row>
    <row r="754" spans="5:8">
      <c r="E754" s="94"/>
      <c r="H754" s="92"/>
    </row>
    <row r="755" spans="5:8">
      <c r="E755" s="94"/>
      <c r="H755" s="92"/>
    </row>
    <row r="756" spans="5:8">
      <c r="E756" s="94"/>
      <c r="H756" s="92"/>
    </row>
    <row r="757" spans="5:8">
      <c r="E757" s="94"/>
      <c r="H757" s="92"/>
    </row>
    <row r="758" spans="5:8">
      <c r="E758" s="94"/>
      <c r="H758" s="92"/>
    </row>
    <row r="759" spans="5:8">
      <c r="E759" s="94"/>
      <c r="H759" s="92"/>
    </row>
    <row r="760" spans="5:8">
      <c r="E760" s="94"/>
      <c r="H760" s="92"/>
    </row>
    <row r="761" spans="5:8">
      <c r="E761" s="94"/>
      <c r="H761" s="92"/>
    </row>
    <row r="762" spans="5:8">
      <c r="E762" s="94"/>
      <c r="H762" s="92"/>
    </row>
    <row r="763" spans="5:8">
      <c r="E763" s="94"/>
      <c r="H763" s="92"/>
    </row>
    <row r="764" spans="5:8">
      <c r="E764" s="94"/>
      <c r="H764" s="92"/>
    </row>
    <row r="765" spans="5:8">
      <c r="E765" s="94"/>
      <c r="H765" s="92"/>
    </row>
    <row r="766" spans="5:8">
      <c r="E766" s="94"/>
      <c r="H766" s="92"/>
    </row>
    <row r="767" spans="5:8">
      <c r="E767" s="94"/>
      <c r="H767" s="92"/>
    </row>
    <row r="768" spans="5:8">
      <c r="E768" s="94"/>
      <c r="H768" s="92"/>
    </row>
    <row r="769" spans="5:8">
      <c r="E769" s="94"/>
      <c r="H769" s="92"/>
    </row>
    <row r="770" spans="5:8">
      <c r="E770" s="94"/>
      <c r="H770" s="92"/>
    </row>
    <row r="771" spans="5:8">
      <c r="E771" s="94"/>
      <c r="H771" s="92"/>
    </row>
    <row r="772" spans="5:8">
      <c r="E772" s="94"/>
      <c r="H772" s="92"/>
    </row>
    <row r="773" spans="5:8">
      <c r="E773" s="94"/>
      <c r="H773" s="92"/>
    </row>
    <row r="774" spans="5:8">
      <c r="E774" s="94"/>
      <c r="H774" s="92"/>
    </row>
    <row r="775" spans="5:8">
      <c r="E775" s="94"/>
      <c r="H775" s="92"/>
    </row>
    <row r="776" spans="5:8">
      <c r="E776" s="94"/>
      <c r="H776" s="92"/>
    </row>
    <row r="777" spans="5:8">
      <c r="E777" s="94"/>
      <c r="H777" s="92"/>
    </row>
    <row r="778" spans="5:8">
      <c r="E778" s="94"/>
      <c r="H778" s="92"/>
    </row>
    <row r="779" spans="5:8">
      <c r="E779" s="94"/>
      <c r="H779" s="92"/>
    </row>
    <row r="780" spans="5:8">
      <c r="E780" s="94"/>
      <c r="H780" s="92"/>
    </row>
    <row r="781" spans="5:8">
      <c r="E781" s="94"/>
      <c r="H781" s="92"/>
    </row>
    <row r="782" spans="5:8">
      <c r="E782" s="94"/>
      <c r="H782" s="92"/>
    </row>
    <row r="783" spans="5:8">
      <c r="E783" s="94"/>
      <c r="H783" s="92"/>
    </row>
    <row r="784" spans="5:8">
      <c r="E784" s="94"/>
      <c r="H784" s="92"/>
    </row>
    <row r="785" spans="5:8">
      <c r="E785" s="94"/>
      <c r="H785" s="92"/>
    </row>
    <row r="786" spans="5:8">
      <c r="E786" s="94"/>
      <c r="H786" s="92"/>
    </row>
    <row r="787" spans="5:8">
      <c r="E787" s="94"/>
      <c r="H787" s="92"/>
    </row>
    <row r="788" spans="5:8">
      <c r="E788" s="94"/>
      <c r="H788" s="92"/>
    </row>
    <row r="789" spans="5:8">
      <c r="E789" s="94"/>
      <c r="H789" s="92"/>
    </row>
    <row r="790" spans="5:8">
      <c r="E790" s="94"/>
      <c r="H790" s="92"/>
    </row>
    <row r="791" spans="5:8">
      <c r="E791" s="94"/>
      <c r="H791" s="92"/>
    </row>
    <row r="792" spans="5:8">
      <c r="E792" s="94"/>
      <c r="H792" s="92"/>
    </row>
    <row r="793" spans="5:8">
      <c r="E793" s="94"/>
      <c r="H793" s="92"/>
    </row>
    <row r="794" spans="5:8">
      <c r="E794" s="94"/>
      <c r="H794" s="92"/>
    </row>
    <row r="795" spans="5:8">
      <c r="E795" s="94"/>
      <c r="H795" s="92"/>
    </row>
    <row r="796" spans="5:8">
      <c r="E796" s="94"/>
      <c r="H796" s="92"/>
    </row>
    <row r="797" spans="5:8">
      <c r="E797" s="94"/>
      <c r="H797" s="92"/>
    </row>
    <row r="798" spans="5:8">
      <c r="E798" s="94"/>
      <c r="H798" s="92"/>
    </row>
    <row r="799" spans="5:8">
      <c r="E799" s="94"/>
      <c r="H799" s="92"/>
    </row>
    <row r="800" spans="5:8">
      <c r="E800" s="94"/>
      <c r="H800" s="92"/>
    </row>
    <row r="801" spans="5:8">
      <c r="E801" s="94"/>
      <c r="H801" s="92"/>
    </row>
    <row r="802" spans="5:8">
      <c r="E802" s="94"/>
      <c r="H802" s="92"/>
    </row>
    <row r="803" spans="5:8">
      <c r="E803" s="94"/>
      <c r="H803" s="92"/>
    </row>
    <row r="804" spans="5:8">
      <c r="E804" s="94"/>
      <c r="H804" s="92"/>
    </row>
    <row r="805" spans="5:8">
      <c r="E805" s="94"/>
      <c r="H805" s="92"/>
    </row>
    <row r="806" spans="5:8">
      <c r="E806" s="94"/>
      <c r="H806" s="92"/>
    </row>
    <row r="807" spans="5:8">
      <c r="E807" s="94"/>
      <c r="H807" s="92"/>
    </row>
    <row r="808" spans="5:8">
      <c r="E808" s="94"/>
      <c r="H808" s="92"/>
    </row>
    <row r="809" spans="5:8">
      <c r="E809" s="94"/>
      <c r="H809" s="92"/>
    </row>
    <row r="810" spans="5:8">
      <c r="E810" s="94"/>
      <c r="H810" s="92"/>
    </row>
    <row r="811" spans="5:8">
      <c r="E811" s="94"/>
      <c r="H811" s="92"/>
    </row>
    <row r="812" spans="5:8">
      <c r="E812" s="94"/>
      <c r="H812" s="92"/>
    </row>
    <row r="813" spans="5:8">
      <c r="E813" s="94"/>
      <c r="H813" s="92"/>
    </row>
    <row r="814" spans="5:8">
      <c r="E814" s="94"/>
      <c r="H814" s="92"/>
    </row>
    <row r="815" spans="5:8">
      <c r="E815" s="94"/>
      <c r="H815" s="92"/>
    </row>
    <row r="816" spans="5:8">
      <c r="E816" s="94"/>
      <c r="H816" s="92"/>
    </row>
    <row r="817" spans="5:8">
      <c r="E817" s="94"/>
      <c r="H817" s="92"/>
    </row>
    <row r="818" spans="5:8">
      <c r="E818" s="94"/>
      <c r="H818" s="92"/>
    </row>
    <row r="819" spans="5:8">
      <c r="E819" s="94"/>
      <c r="H819" s="92"/>
    </row>
    <row r="820" spans="5:8">
      <c r="E820" s="94"/>
      <c r="H820" s="92"/>
    </row>
    <row r="821" spans="5:8">
      <c r="E821" s="94"/>
      <c r="H821" s="92"/>
    </row>
    <row r="822" spans="5:8">
      <c r="E822" s="94"/>
      <c r="H822" s="92"/>
    </row>
    <row r="823" spans="5:8">
      <c r="E823" s="94"/>
      <c r="H823" s="92"/>
    </row>
    <row r="824" spans="5:8">
      <c r="E824" s="94"/>
      <c r="H824" s="92"/>
    </row>
    <row r="825" spans="5:8">
      <c r="E825" s="94"/>
      <c r="H825" s="92"/>
    </row>
    <row r="826" spans="5:8">
      <c r="E826" s="94"/>
      <c r="H826" s="92"/>
    </row>
    <row r="827" spans="5:8">
      <c r="E827" s="94"/>
      <c r="H827" s="92"/>
    </row>
    <row r="828" spans="5:8">
      <c r="E828" s="94"/>
      <c r="H828" s="92"/>
    </row>
    <row r="829" spans="5:8">
      <c r="E829" s="94"/>
      <c r="H829" s="92"/>
    </row>
    <row r="830" spans="5:8">
      <c r="E830" s="94"/>
      <c r="H830" s="92"/>
    </row>
    <row r="831" spans="5:8">
      <c r="E831" s="94"/>
      <c r="H831" s="92"/>
    </row>
    <row r="832" spans="5:8">
      <c r="E832" s="94"/>
      <c r="H832" s="92"/>
    </row>
    <row r="833" spans="5:8">
      <c r="E833" s="94"/>
      <c r="H833" s="92"/>
    </row>
    <row r="834" spans="5:8">
      <c r="E834" s="94"/>
      <c r="H834" s="92"/>
    </row>
    <row r="835" spans="5:8">
      <c r="E835" s="94"/>
      <c r="H835" s="92"/>
    </row>
    <row r="836" spans="5:8">
      <c r="E836" s="94"/>
      <c r="H836" s="92"/>
    </row>
    <row r="837" spans="5:8">
      <c r="E837" s="94"/>
      <c r="H837" s="92"/>
    </row>
    <row r="838" spans="5:8">
      <c r="E838" s="94"/>
      <c r="H838" s="92"/>
    </row>
    <row r="839" spans="5:8">
      <c r="E839" s="94"/>
      <c r="H839" s="92"/>
    </row>
    <row r="840" spans="5:8">
      <c r="E840" s="94"/>
      <c r="H840" s="92"/>
    </row>
    <row r="841" spans="5:8">
      <c r="E841" s="94"/>
      <c r="H841" s="92"/>
    </row>
    <row r="842" spans="5:8">
      <c r="E842" s="94"/>
      <c r="H842" s="92"/>
    </row>
    <row r="843" spans="5:8">
      <c r="E843" s="94"/>
      <c r="H843" s="92"/>
    </row>
    <row r="844" spans="5:8">
      <c r="E844" s="94"/>
      <c r="H844" s="92"/>
    </row>
    <row r="845" spans="5:8">
      <c r="E845" s="94"/>
      <c r="H845" s="92"/>
    </row>
    <row r="846" spans="5:8">
      <c r="E846" s="94"/>
      <c r="H846" s="92"/>
    </row>
    <row r="847" spans="5:8">
      <c r="E847" s="94"/>
      <c r="H847" s="92"/>
    </row>
    <row r="848" spans="5:8">
      <c r="E848" s="94"/>
      <c r="H848" s="92"/>
    </row>
    <row r="849" spans="5:8">
      <c r="E849" s="94"/>
      <c r="H849" s="92"/>
    </row>
    <row r="850" spans="5:8">
      <c r="E850" s="94"/>
      <c r="H850" s="92"/>
    </row>
    <row r="851" spans="5:8">
      <c r="E851" s="94"/>
      <c r="H851" s="92"/>
    </row>
    <row r="852" spans="5:8">
      <c r="E852" s="94"/>
      <c r="H852" s="92"/>
    </row>
    <row r="853" spans="5:8">
      <c r="E853" s="94"/>
      <c r="H853" s="92"/>
    </row>
    <row r="854" spans="5:8">
      <c r="E854" s="94"/>
      <c r="H854" s="92"/>
    </row>
    <row r="855" spans="5:8">
      <c r="E855" s="94"/>
      <c r="H855" s="92"/>
    </row>
    <row r="856" spans="5:8">
      <c r="E856" s="94"/>
      <c r="H856" s="92"/>
    </row>
    <row r="857" spans="5:8">
      <c r="E857" s="94"/>
      <c r="H857" s="92"/>
    </row>
    <row r="858" spans="5:8">
      <c r="E858" s="94"/>
      <c r="H858" s="92"/>
    </row>
    <row r="859" spans="5:8">
      <c r="E859" s="94"/>
      <c r="H859" s="92"/>
    </row>
    <row r="860" spans="5:8">
      <c r="E860" s="94"/>
      <c r="H860" s="92"/>
    </row>
    <row r="861" spans="5:8">
      <c r="E861" s="94"/>
      <c r="H861" s="92"/>
    </row>
    <row r="862" spans="5:8">
      <c r="E862" s="94"/>
      <c r="H862" s="92"/>
    </row>
    <row r="863" spans="5:8">
      <c r="E863" s="94"/>
      <c r="H863" s="92"/>
    </row>
    <row r="864" spans="5:8">
      <c r="E864" s="94"/>
      <c r="H864" s="92"/>
    </row>
    <row r="865" spans="5:8">
      <c r="E865" s="94"/>
      <c r="H865" s="92"/>
    </row>
    <row r="866" spans="5:8">
      <c r="E866" s="94"/>
      <c r="H866" s="92"/>
    </row>
    <row r="867" spans="5:8">
      <c r="E867" s="94"/>
      <c r="H867" s="92"/>
    </row>
    <row r="868" spans="5:8">
      <c r="E868" s="94"/>
      <c r="H868" s="92"/>
    </row>
    <row r="869" spans="5:8">
      <c r="E869" s="94"/>
      <c r="H869" s="92"/>
    </row>
    <row r="870" spans="5:8">
      <c r="E870" s="94"/>
      <c r="H870" s="92"/>
    </row>
    <row r="871" spans="5:8">
      <c r="E871" s="94"/>
      <c r="H871" s="92"/>
    </row>
    <row r="872" spans="5:8">
      <c r="E872" s="94"/>
      <c r="H872" s="92"/>
    </row>
    <row r="873" spans="5:8">
      <c r="E873" s="94"/>
      <c r="H873" s="92"/>
    </row>
    <row r="874" spans="5:8">
      <c r="E874" s="94"/>
      <c r="H874" s="92"/>
    </row>
    <row r="875" spans="5:8">
      <c r="E875" s="94"/>
      <c r="H875" s="92"/>
    </row>
    <row r="876" spans="5:8">
      <c r="E876" s="94"/>
      <c r="H876" s="92"/>
    </row>
    <row r="877" spans="5:8">
      <c r="E877" s="94"/>
      <c r="H877" s="92"/>
    </row>
    <row r="878" spans="5:8">
      <c r="E878" s="94"/>
      <c r="H878" s="92"/>
    </row>
    <row r="879" spans="5:8">
      <c r="E879" s="94"/>
      <c r="H879" s="92"/>
    </row>
    <row r="880" spans="5:8">
      <c r="E880" s="94"/>
      <c r="H880" s="92"/>
    </row>
    <row r="881" spans="5:8">
      <c r="E881" s="94"/>
      <c r="H881" s="92"/>
    </row>
    <row r="882" spans="5:8">
      <c r="E882" s="94"/>
      <c r="H882" s="92"/>
    </row>
    <row r="883" spans="5:8">
      <c r="E883" s="94"/>
      <c r="H883" s="92"/>
    </row>
    <row r="884" spans="5:8">
      <c r="E884" s="94"/>
      <c r="H884" s="92"/>
    </row>
    <row r="885" spans="5:8">
      <c r="E885" s="94"/>
      <c r="H885" s="92"/>
    </row>
    <row r="886" spans="5:8">
      <c r="E886" s="94"/>
      <c r="H886" s="92"/>
    </row>
    <row r="887" spans="5:8">
      <c r="E887" s="94"/>
      <c r="H887" s="92"/>
    </row>
    <row r="888" spans="5:8">
      <c r="E888" s="94"/>
      <c r="H888" s="92"/>
    </row>
    <row r="889" spans="5:8">
      <c r="E889" s="94"/>
      <c r="H889" s="92"/>
    </row>
    <row r="890" spans="5:8">
      <c r="E890" s="94"/>
      <c r="H890" s="92"/>
    </row>
    <row r="891" spans="5:8">
      <c r="E891" s="94"/>
      <c r="H891" s="92"/>
    </row>
    <row r="892" spans="5:8">
      <c r="E892" s="94"/>
      <c r="H892" s="92"/>
    </row>
    <row r="893" spans="5:8">
      <c r="E893" s="94"/>
      <c r="H893" s="92"/>
    </row>
    <row r="894" spans="5:8">
      <c r="E894" s="94"/>
      <c r="H894" s="92"/>
    </row>
    <row r="895" spans="5:8">
      <c r="E895" s="94"/>
      <c r="H895" s="92"/>
    </row>
    <row r="896" spans="5:8">
      <c r="E896" s="94"/>
      <c r="H896" s="92"/>
    </row>
    <row r="897" spans="5:8">
      <c r="E897" s="94"/>
      <c r="H897" s="92"/>
    </row>
    <row r="898" spans="5:8">
      <c r="E898" s="94"/>
      <c r="H898" s="92"/>
    </row>
    <row r="899" spans="5:8">
      <c r="E899" s="94"/>
      <c r="H899" s="92"/>
    </row>
    <row r="900" spans="5:8">
      <c r="E900" s="94"/>
      <c r="H900" s="92"/>
    </row>
    <row r="901" spans="5:8">
      <c r="E901" s="94"/>
      <c r="H901" s="92"/>
    </row>
    <row r="902" spans="5:8">
      <c r="E902" s="94"/>
      <c r="H902" s="92"/>
    </row>
    <row r="903" spans="5:8">
      <c r="E903" s="94"/>
      <c r="H903" s="92"/>
    </row>
    <row r="904" spans="5:8">
      <c r="E904" s="94"/>
      <c r="H904" s="92"/>
    </row>
    <row r="905" spans="5:8">
      <c r="E905" s="94"/>
      <c r="H905" s="92"/>
    </row>
    <row r="906" spans="5:8">
      <c r="E906" s="94"/>
      <c r="H906" s="92"/>
    </row>
    <row r="907" spans="5:8">
      <c r="E907" s="94"/>
      <c r="H907" s="92"/>
    </row>
    <row r="908" spans="5:8">
      <c r="E908" s="94"/>
      <c r="H908" s="92"/>
    </row>
    <row r="909" spans="5:8">
      <c r="E909" s="94"/>
      <c r="H909" s="92"/>
    </row>
    <row r="910" spans="5:8">
      <c r="E910" s="94"/>
      <c r="H910" s="92"/>
    </row>
    <row r="911" spans="5:8">
      <c r="E911" s="94"/>
      <c r="H911" s="92"/>
    </row>
    <row r="912" spans="5:8">
      <c r="E912" s="94"/>
      <c r="H912" s="92"/>
    </row>
    <row r="913" spans="5:8">
      <c r="E913" s="94"/>
      <c r="H913" s="92"/>
    </row>
    <row r="914" spans="5:8">
      <c r="E914" s="94"/>
      <c r="H914" s="92"/>
    </row>
    <row r="915" spans="5:8">
      <c r="E915" s="94"/>
      <c r="H915" s="92"/>
    </row>
    <row r="916" spans="5:8">
      <c r="E916" s="94"/>
      <c r="H916" s="92"/>
    </row>
    <row r="917" spans="5:8">
      <c r="E917" s="94"/>
      <c r="H917" s="92"/>
    </row>
    <row r="918" spans="5:8">
      <c r="E918" s="94"/>
      <c r="H918" s="92"/>
    </row>
    <row r="919" spans="5:8">
      <c r="E919" s="94"/>
      <c r="H919" s="92"/>
    </row>
    <row r="920" spans="5:8">
      <c r="E920" s="94"/>
      <c r="H920" s="92"/>
    </row>
    <row r="921" spans="5:8">
      <c r="E921" s="94"/>
      <c r="H921" s="92"/>
    </row>
    <row r="922" spans="5:8">
      <c r="E922" s="94"/>
      <c r="H922" s="92"/>
    </row>
    <row r="923" spans="5:8">
      <c r="E923" s="94"/>
      <c r="H923" s="92"/>
    </row>
    <row r="924" spans="5:8">
      <c r="E924" s="94"/>
      <c r="H924" s="92"/>
    </row>
    <row r="925" spans="5:8">
      <c r="E925" s="94"/>
      <c r="H925" s="92"/>
    </row>
    <row r="926" spans="5:8">
      <c r="E926" s="94"/>
      <c r="H926" s="92"/>
    </row>
    <row r="927" spans="5:8">
      <c r="E927" s="94"/>
      <c r="H927" s="92"/>
    </row>
    <row r="928" spans="5:8">
      <c r="E928" s="94"/>
      <c r="H928" s="92"/>
    </row>
    <row r="929" spans="5:8">
      <c r="E929" s="94"/>
      <c r="H929" s="92"/>
    </row>
    <row r="930" spans="5:8">
      <c r="E930" s="94"/>
      <c r="H930" s="92"/>
    </row>
    <row r="931" spans="5:8">
      <c r="E931" s="94"/>
      <c r="H931" s="92"/>
    </row>
    <row r="932" spans="5:8">
      <c r="E932" s="94"/>
      <c r="H932" s="92"/>
    </row>
    <row r="933" spans="5:8">
      <c r="E933" s="94"/>
      <c r="H933" s="92"/>
    </row>
    <row r="934" spans="5:8">
      <c r="E934" s="94"/>
      <c r="H934" s="92"/>
    </row>
    <row r="935" spans="5:8">
      <c r="E935" s="94"/>
      <c r="H935" s="92"/>
    </row>
    <row r="936" spans="5:8">
      <c r="E936" s="94"/>
      <c r="H936" s="92"/>
    </row>
    <row r="937" spans="5:8">
      <c r="E937" s="94"/>
      <c r="H937" s="92"/>
    </row>
    <row r="938" spans="5:8">
      <c r="E938" s="94"/>
      <c r="H938" s="92"/>
    </row>
    <row r="939" spans="5:8">
      <c r="E939" s="94"/>
      <c r="H939" s="92"/>
    </row>
    <row r="940" spans="5:8">
      <c r="E940" s="94"/>
      <c r="H940" s="92"/>
    </row>
    <row r="941" spans="5:8">
      <c r="E941" s="94"/>
      <c r="H941" s="92"/>
    </row>
    <row r="942" spans="5:8">
      <c r="E942" s="94"/>
      <c r="H942" s="92"/>
    </row>
    <row r="943" spans="5:8">
      <c r="E943" s="94"/>
      <c r="H943" s="92"/>
    </row>
    <row r="944" spans="5:8">
      <c r="E944" s="94"/>
      <c r="H944" s="92"/>
    </row>
    <row r="945" spans="5:8">
      <c r="E945" s="94"/>
      <c r="H945" s="92"/>
    </row>
    <row r="946" spans="5:8">
      <c r="E946" s="94"/>
      <c r="H946" s="92"/>
    </row>
    <row r="947" spans="5:8">
      <c r="E947" s="94"/>
      <c r="H947" s="92"/>
    </row>
    <row r="948" spans="5:8">
      <c r="E948" s="94"/>
      <c r="H948" s="92"/>
    </row>
    <row r="949" spans="5:8">
      <c r="E949" s="94"/>
      <c r="H949" s="92"/>
    </row>
    <row r="950" spans="5:8">
      <c r="E950" s="94"/>
      <c r="H950" s="92"/>
    </row>
    <row r="951" spans="5:8">
      <c r="E951" s="94"/>
      <c r="H951" s="92"/>
    </row>
    <row r="952" spans="5:8">
      <c r="E952" s="94"/>
      <c r="H952" s="92"/>
    </row>
    <row r="953" spans="5:8">
      <c r="E953" s="94"/>
      <c r="H953" s="92"/>
    </row>
    <row r="954" spans="5:8">
      <c r="E954" s="94"/>
      <c r="H954" s="92"/>
    </row>
    <row r="955" spans="5:8">
      <c r="E955" s="94"/>
      <c r="H955" s="92"/>
    </row>
    <row r="956" spans="5:8">
      <c r="E956" s="94"/>
      <c r="H956" s="92"/>
    </row>
    <row r="957" spans="5:8">
      <c r="E957" s="94"/>
      <c r="H957" s="92"/>
    </row>
    <row r="958" spans="5:8">
      <c r="E958" s="94"/>
      <c r="H958" s="92"/>
    </row>
    <row r="959" spans="5:8">
      <c r="E959" s="94"/>
      <c r="H959" s="92"/>
    </row>
    <row r="960" spans="5:8">
      <c r="E960" s="94"/>
      <c r="H960" s="92"/>
    </row>
    <row r="961" spans="5:8">
      <c r="E961" s="94"/>
      <c r="H961" s="92"/>
    </row>
    <row r="962" spans="5:8">
      <c r="E962" s="94"/>
      <c r="H962" s="92"/>
    </row>
    <row r="963" spans="5:8">
      <c r="E963" s="94"/>
      <c r="H963" s="92"/>
    </row>
    <row r="964" spans="5:8">
      <c r="E964" s="94"/>
      <c r="H964" s="92"/>
    </row>
    <row r="965" spans="5:8">
      <c r="E965" s="94"/>
      <c r="H965" s="92"/>
    </row>
    <row r="966" spans="5:8">
      <c r="E966" s="94"/>
      <c r="H966" s="92"/>
    </row>
    <row r="967" spans="5:8">
      <c r="E967" s="94"/>
      <c r="H967" s="92"/>
    </row>
    <row r="968" spans="5:8">
      <c r="E968" s="94"/>
      <c r="H968" s="92"/>
    </row>
    <row r="969" spans="5:8">
      <c r="E969" s="94"/>
      <c r="H969" s="92"/>
    </row>
    <row r="970" spans="5:8">
      <c r="E970" s="94"/>
      <c r="H970" s="92"/>
    </row>
    <row r="971" spans="5:8">
      <c r="E971" s="94"/>
      <c r="H971" s="92"/>
    </row>
    <row r="972" spans="5:8">
      <c r="E972" s="94"/>
      <c r="H972" s="92"/>
    </row>
    <row r="973" spans="5:8">
      <c r="E973" s="94"/>
      <c r="H973" s="92"/>
    </row>
    <row r="974" spans="5:8">
      <c r="E974" s="94"/>
      <c r="H974" s="92"/>
    </row>
    <row r="975" spans="5:8">
      <c r="E975" s="94"/>
      <c r="H975" s="92"/>
    </row>
    <row r="976" spans="5:8">
      <c r="E976" s="94"/>
      <c r="H976" s="92"/>
    </row>
    <row r="977" spans="5:8">
      <c r="E977" s="94"/>
      <c r="H977" s="92"/>
    </row>
    <row r="978" spans="5:8">
      <c r="E978" s="94"/>
      <c r="H978" s="92"/>
    </row>
    <row r="979" spans="5:8">
      <c r="E979" s="94"/>
      <c r="H979" s="92"/>
    </row>
    <row r="980" spans="5:8">
      <c r="E980" s="94"/>
      <c r="H980" s="92"/>
    </row>
    <row r="981" spans="5:8">
      <c r="E981" s="94"/>
      <c r="H981" s="92"/>
    </row>
    <row r="982" spans="5:8">
      <c r="E982" s="94"/>
      <c r="H982" s="92"/>
    </row>
    <row r="983" spans="5:8">
      <c r="E983" s="94"/>
      <c r="H983" s="92"/>
    </row>
    <row r="984" spans="5:8">
      <c r="E984" s="94"/>
      <c r="H984" s="92"/>
    </row>
    <row r="985" spans="5:8">
      <c r="E985" s="94"/>
      <c r="H985" s="92"/>
    </row>
    <row r="986" spans="5:8">
      <c r="E986" s="94"/>
      <c r="H986" s="92"/>
    </row>
    <row r="987" spans="5:8">
      <c r="E987" s="94"/>
      <c r="H987" s="92"/>
    </row>
    <row r="988" spans="5:8">
      <c r="E988" s="94"/>
      <c r="H988" s="92"/>
    </row>
    <row r="989" spans="5:8">
      <c r="E989" s="94"/>
      <c r="H989" s="92"/>
    </row>
    <row r="990" spans="5:8">
      <c r="E990" s="94"/>
      <c r="H990" s="92"/>
    </row>
    <row r="991" spans="5:8">
      <c r="E991" s="94"/>
      <c r="H991" s="92"/>
    </row>
    <row r="992" spans="5:8">
      <c r="E992" s="94"/>
      <c r="H992" s="92"/>
    </row>
    <row r="993" spans="5:8">
      <c r="E993" s="94"/>
      <c r="H993" s="92"/>
    </row>
    <row r="994" spans="5:8">
      <c r="E994" s="94"/>
      <c r="H994" s="92"/>
    </row>
    <row r="995" spans="5:8">
      <c r="E995" s="94"/>
      <c r="H995" s="92"/>
    </row>
    <row r="996" spans="5:8">
      <c r="E996" s="94"/>
      <c r="H996" s="92"/>
    </row>
    <row r="997" spans="5:8">
      <c r="E997" s="94"/>
      <c r="H997" s="92"/>
    </row>
    <row r="998" spans="5:8">
      <c r="E998" s="94"/>
      <c r="H998" s="92"/>
    </row>
    <row r="999" spans="5:8">
      <c r="E999" s="94"/>
      <c r="H999" s="92"/>
    </row>
    <row r="1000" spans="5:8">
      <c r="E1000" s="94"/>
      <c r="H1000" s="92"/>
    </row>
    <row r="1001" spans="5:8">
      <c r="E1001" s="94"/>
      <c r="H1001" s="92"/>
    </row>
    <row r="1002" spans="5:8">
      <c r="E1002" s="94"/>
      <c r="H1002" s="92"/>
    </row>
    <row r="1003" spans="5:8">
      <c r="E1003" s="94"/>
      <c r="H1003" s="92"/>
    </row>
    <row r="1004" spans="5:8">
      <c r="E1004" s="94"/>
      <c r="H1004" s="92"/>
    </row>
    <row r="1005" spans="5:8">
      <c r="E1005" s="94"/>
      <c r="H1005" s="92"/>
    </row>
    <row r="1006" spans="5:8">
      <c r="E1006" s="94"/>
      <c r="H1006" s="92"/>
    </row>
    <row r="1007" spans="5:8">
      <c r="E1007" s="94"/>
      <c r="H1007" s="92"/>
    </row>
    <row r="1008" spans="5:8">
      <c r="E1008" s="94"/>
      <c r="H1008" s="92"/>
    </row>
    <row r="1009" spans="5:8">
      <c r="E1009" s="94"/>
      <c r="H1009" s="92"/>
    </row>
    <row r="1010" spans="5:8">
      <c r="E1010" s="94"/>
      <c r="H1010" s="92"/>
    </row>
    <row r="1011" spans="5:8">
      <c r="E1011" s="94"/>
      <c r="H1011" s="92"/>
    </row>
    <row r="1012" spans="5:8">
      <c r="E1012" s="94"/>
      <c r="H1012" s="92"/>
    </row>
    <row r="1013" spans="5:8">
      <c r="E1013" s="94"/>
      <c r="H1013" s="92"/>
    </row>
    <row r="1014" spans="5:8">
      <c r="E1014" s="94"/>
      <c r="H1014" s="92"/>
    </row>
    <row r="1015" spans="5:8">
      <c r="E1015" s="94"/>
      <c r="H1015" s="92"/>
    </row>
    <row r="1016" spans="5:8">
      <c r="E1016" s="94"/>
      <c r="H1016" s="92"/>
    </row>
    <row r="1017" spans="5:8">
      <c r="E1017" s="94"/>
      <c r="H1017" s="92"/>
    </row>
    <row r="1018" spans="5:8">
      <c r="E1018" s="94"/>
      <c r="H1018" s="92"/>
    </row>
    <row r="1019" spans="5:8">
      <c r="E1019" s="94"/>
      <c r="H1019" s="92"/>
    </row>
    <row r="1020" spans="5:8">
      <c r="E1020" s="94"/>
      <c r="H1020" s="92"/>
    </row>
    <row r="1021" spans="5:8">
      <c r="E1021" s="94"/>
      <c r="H1021" s="92"/>
    </row>
    <row r="1022" spans="5:8">
      <c r="E1022" s="94"/>
      <c r="H1022" s="92"/>
    </row>
    <row r="1023" spans="5:8">
      <c r="E1023" s="94"/>
      <c r="H1023" s="92"/>
    </row>
    <row r="1024" spans="5:8">
      <c r="E1024" s="94"/>
      <c r="H1024" s="92"/>
    </row>
    <row r="1025" spans="5:8">
      <c r="E1025" s="94"/>
      <c r="H1025" s="92"/>
    </row>
    <row r="1026" spans="5:8">
      <c r="E1026" s="94"/>
      <c r="H1026" s="92"/>
    </row>
    <row r="1027" spans="5:8">
      <c r="E1027" s="94"/>
      <c r="H1027" s="92"/>
    </row>
    <row r="1028" spans="5:8">
      <c r="E1028" s="94"/>
      <c r="H1028" s="92"/>
    </row>
    <row r="1029" spans="5:8">
      <c r="E1029" s="94"/>
      <c r="H1029" s="92"/>
    </row>
    <row r="1030" spans="5:8">
      <c r="E1030" s="94"/>
      <c r="H1030" s="92"/>
    </row>
    <row r="1031" spans="5:8">
      <c r="E1031" s="94"/>
      <c r="H1031" s="92"/>
    </row>
    <row r="1032" spans="5:8">
      <c r="E1032" s="94"/>
      <c r="H1032" s="92"/>
    </row>
    <row r="1033" spans="5:8">
      <c r="E1033" s="94"/>
      <c r="H1033" s="92"/>
    </row>
    <row r="1034" spans="5:8">
      <c r="E1034" s="94"/>
      <c r="H1034" s="92"/>
    </row>
    <row r="1035" spans="5:8">
      <c r="E1035" s="94"/>
      <c r="H1035" s="92"/>
    </row>
    <row r="1036" spans="5:8">
      <c r="E1036" s="94"/>
      <c r="H1036" s="92"/>
    </row>
    <row r="1037" spans="5:8">
      <c r="E1037" s="94"/>
      <c r="H1037" s="92"/>
    </row>
    <row r="1038" spans="5:8">
      <c r="E1038" s="94"/>
      <c r="H1038" s="92"/>
    </row>
    <row r="1039" spans="5:8">
      <c r="E1039" s="94"/>
      <c r="H1039" s="92"/>
    </row>
    <row r="1040" spans="5:8">
      <c r="E1040" s="94"/>
      <c r="H1040" s="92"/>
    </row>
    <row r="1041" spans="5:8">
      <c r="E1041" s="94"/>
      <c r="H1041" s="92"/>
    </row>
    <row r="1042" spans="5:8">
      <c r="E1042" s="94"/>
      <c r="H1042" s="92"/>
    </row>
    <row r="1043" spans="5:8">
      <c r="E1043" s="94"/>
      <c r="H1043" s="92"/>
    </row>
    <row r="1044" spans="5:8">
      <c r="E1044" s="94"/>
      <c r="H1044" s="92"/>
    </row>
    <row r="1045" spans="5:8">
      <c r="E1045" s="94"/>
      <c r="H1045" s="92"/>
    </row>
    <row r="1046" spans="5:8">
      <c r="E1046" s="94"/>
      <c r="H1046" s="92"/>
    </row>
    <row r="1047" spans="5:8">
      <c r="E1047" s="94"/>
      <c r="H1047" s="92"/>
    </row>
    <row r="1048" spans="5:8">
      <c r="E1048" s="94"/>
      <c r="H1048" s="92"/>
    </row>
    <row r="1049" spans="5:8">
      <c r="E1049" s="94"/>
      <c r="H1049" s="92"/>
    </row>
    <row r="1050" spans="5:8">
      <c r="E1050" s="94"/>
      <c r="H1050" s="92"/>
    </row>
    <row r="1051" spans="5:8">
      <c r="E1051" s="94"/>
      <c r="H1051" s="92"/>
    </row>
    <row r="1052" spans="5:8">
      <c r="E1052" s="94"/>
      <c r="H1052" s="92"/>
    </row>
    <row r="1053" spans="5:8">
      <c r="E1053" s="94"/>
      <c r="H1053" s="92"/>
    </row>
    <row r="1054" spans="5:8">
      <c r="E1054" s="94"/>
      <c r="H1054" s="92"/>
    </row>
    <row r="1055" spans="5:8">
      <c r="E1055" s="94"/>
      <c r="H1055" s="92"/>
    </row>
    <row r="1056" spans="5:8">
      <c r="E1056" s="94"/>
      <c r="H1056" s="92"/>
    </row>
    <row r="1057" spans="5:8">
      <c r="E1057" s="94"/>
      <c r="H1057" s="92"/>
    </row>
    <row r="1058" spans="5:8">
      <c r="E1058" s="94"/>
      <c r="H1058" s="92"/>
    </row>
    <row r="1059" spans="5:8">
      <c r="E1059" s="94"/>
      <c r="H1059" s="92"/>
    </row>
    <row r="1060" spans="5:8">
      <c r="E1060" s="94"/>
      <c r="H1060" s="92"/>
    </row>
    <row r="1061" spans="5:8">
      <c r="E1061" s="94"/>
      <c r="H1061" s="92"/>
    </row>
    <row r="1062" spans="5:8">
      <c r="E1062" s="94"/>
      <c r="H1062" s="92"/>
    </row>
    <row r="1063" spans="5:8">
      <c r="E1063" s="94"/>
      <c r="H1063" s="92"/>
    </row>
    <row r="1064" spans="5:8">
      <c r="E1064" s="94"/>
      <c r="H1064" s="92"/>
    </row>
    <row r="1065" spans="5:8">
      <c r="E1065" s="94"/>
      <c r="H1065" s="92"/>
    </row>
    <row r="1066" spans="5:8">
      <c r="E1066" s="94"/>
      <c r="H1066" s="92"/>
    </row>
    <row r="1067" spans="5:8">
      <c r="E1067" s="94"/>
      <c r="H1067" s="92"/>
    </row>
    <row r="1068" spans="5:8">
      <c r="E1068" s="94"/>
      <c r="H1068" s="92"/>
    </row>
    <row r="1069" spans="5:8">
      <c r="E1069" s="94"/>
      <c r="H1069" s="92"/>
    </row>
    <row r="1070" spans="5:8">
      <c r="E1070" s="94"/>
      <c r="H1070" s="92"/>
    </row>
    <row r="1071" spans="5:8">
      <c r="E1071" s="94"/>
      <c r="H1071" s="92"/>
    </row>
    <row r="1072" spans="5:8">
      <c r="E1072" s="94"/>
      <c r="H1072" s="92"/>
    </row>
    <row r="1073" spans="5:8">
      <c r="E1073" s="94"/>
      <c r="H1073" s="92"/>
    </row>
    <row r="1074" spans="5:8">
      <c r="E1074" s="94"/>
      <c r="H1074" s="92"/>
    </row>
    <row r="1075" spans="5:8">
      <c r="E1075" s="94"/>
      <c r="H1075" s="92"/>
    </row>
    <row r="1076" spans="5:8">
      <c r="E1076" s="94"/>
      <c r="H1076" s="92"/>
    </row>
    <row r="1077" spans="5:8">
      <c r="E1077" s="94"/>
      <c r="H1077" s="92"/>
    </row>
    <row r="1078" spans="5:8">
      <c r="E1078" s="94"/>
      <c r="H1078" s="92"/>
    </row>
    <row r="1079" spans="5:8">
      <c r="E1079" s="94"/>
      <c r="H1079" s="92"/>
    </row>
    <row r="1080" spans="5:8">
      <c r="E1080" s="94"/>
      <c r="H1080" s="92"/>
    </row>
    <row r="1081" spans="5:8">
      <c r="E1081" s="94"/>
      <c r="H1081" s="92"/>
    </row>
    <row r="1082" spans="5:8">
      <c r="E1082" s="94"/>
      <c r="H1082" s="92"/>
    </row>
    <row r="1083" spans="5:8">
      <c r="E1083" s="94"/>
      <c r="H1083" s="92"/>
    </row>
    <row r="1084" spans="5:8">
      <c r="E1084" s="94"/>
      <c r="H1084" s="92"/>
    </row>
    <row r="1085" spans="5:8">
      <c r="E1085" s="94"/>
      <c r="H1085" s="92"/>
    </row>
    <row r="1086" spans="5:8">
      <c r="E1086" s="94"/>
      <c r="H1086" s="92"/>
    </row>
    <row r="1087" spans="5:8">
      <c r="E1087" s="94"/>
      <c r="H1087" s="92"/>
    </row>
    <row r="1088" spans="5:8">
      <c r="E1088" s="94"/>
      <c r="H1088" s="92"/>
    </row>
    <row r="1089" spans="5:8">
      <c r="E1089" s="94"/>
      <c r="H1089" s="92"/>
    </row>
    <row r="1090" spans="5:8">
      <c r="E1090" s="94"/>
      <c r="H1090" s="92"/>
    </row>
    <row r="1091" spans="5:8">
      <c r="E1091" s="94"/>
      <c r="H1091" s="92"/>
    </row>
    <row r="1092" spans="5:8">
      <c r="E1092" s="94"/>
      <c r="H1092" s="92"/>
    </row>
    <row r="1093" spans="5:8">
      <c r="E1093" s="94"/>
      <c r="H1093" s="92"/>
    </row>
    <row r="1094" spans="5:8">
      <c r="E1094" s="94"/>
      <c r="H1094" s="92"/>
    </row>
    <row r="1095" spans="5:8">
      <c r="E1095" s="94"/>
      <c r="H1095" s="92"/>
    </row>
    <row r="1096" spans="5:8">
      <c r="E1096" s="94"/>
      <c r="H1096" s="92"/>
    </row>
    <row r="1097" spans="5:8">
      <c r="E1097" s="94"/>
      <c r="H1097" s="92"/>
    </row>
    <row r="1098" spans="5:8">
      <c r="E1098" s="94"/>
      <c r="H1098" s="92"/>
    </row>
    <row r="1099" spans="5:8">
      <c r="E1099" s="94"/>
      <c r="H1099" s="92"/>
    </row>
    <row r="1100" spans="5:8">
      <c r="E1100" s="94"/>
      <c r="H1100" s="92"/>
    </row>
    <row r="1101" spans="5:8">
      <c r="E1101" s="94"/>
      <c r="H1101" s="92"/>
    </row>
    <row r="1102" spans="5:8">
      <c r="E1102" s="94"/>
      <c r="H1102" s="92"/>
    </row>
    <row r="1103" spans="5:8">
      <c r="E1103" s="94"/>
      <c r="H1103" s="92"/>
    </row>
    <row r="1104" spans="5:8">
      <c r="E1104" s="94"/>
      <c r="H1104" s="92"/>
    </row>
    <row r="1105" spans="5:8">
      <c r="E1105" s="94"/>
      <c r="H1105" s="92"/>
    </row>
    <row r="1106" spans="5:8">
      <c r="E1106" s="94"/>
      <c r="H1106" s="92"/>
    </row>
    <row r="1107" spans="5:8">
      <c r="E1107" s="94"/>
      <c r="H1107" s="92"/>
    </row>
    <row r="1108" spans="5:8">
      <c r="E1108" s="94"/>
      <c r="H1108" s="92"/>
    </row>
    <row r="1109" spans="5:8">
      <c r="E1109" s="94"/>
      <c r="H1109" s="92"/>
    </row>
    <row r="1110" spans="5:8">
      <c r="E1110" s="94"/>
      <c r="H1110" s="92"/>
    </row>
    <row r="1111" spans="5:8">
      <c r="E1111" s="94"/>
      <c r="H1111" s="92"/>
    </row>
    <row r="1112" spans="5:8">
      <c r="E1112" s="94"/>
      <c r="H1112" s="92"/>
    </row>
    <row r="1113" spans="5:8">
      <c r="E1113" s="94"/>
      <c r="H1113" s="92"/>
    </row>
    <row r="1114" spans="5:8">
      <c r="E1114" s="94"/>
      <c r="H1114" s="92"/>
    </row>
    <row r="1115" spans="5:8">
      <c r="E1115" s="94"/>
      <c r="H1115" s="92"/>
    </row>
    <row r="1116" spans="5:8">
      <c r="E1116" s="94"/>
      <c r="H1116" s="92"/>
    </row>
    <row r="1117" spans="5:8">
      <c r="E1117" s="94"/>
      <c r="H1117" s="92"/>
    </row>
    <row r="1118" spans="5:8">
      <c r="E1118" s="94"/>
      <c r="H1118" s="92"/>
    </row>
    <row r="1119" spans="5:8">
      <c r="E1119" s="94"/>
      <c r="H1119" s="92"/>
    </row>
    <row r="1120" spans="5:8">
      <c r="E1120" s="94"/>
      <c r="H1120" s="92"/>
    </row>
    <row r="1121" spans="5:8">
      <c r="E1121" s="94"/>
      <c r="H1121" s="92"/>
    </row>
    <row r="1122" spans="5:8">
      <c r="E1122" s="94"/>
      <c r="H1122" s="92"/>
    </row>
    <row r="1123" spans="5:8">
      <c r="E1123" s="94"/>
      <c r="H1123" s="92"/>
    </row>
    <row r="1124" spans="5:8">
      <c r="E1124" s="94"/>
      <c r="H1124" s="92"/>
    </row>
    <row r="1125" spans="5:8">
      <c r="E1125" s="94"/>
      <c r="H1125" s="92"/>
    </row>
    <row r="1126" spans="5:8">
      <c r="E1126" s="94"/>
      <c r="H1126" s="92"/>
    </row>
    <row r="1127" spans="5:8">
      <c r="E1127" s="94"/>
      <c r="H1127" s="92"/>
    </row>
    <row r="1128" spans="5:8">
      <c r="E1128" s="94"/>
      <c r="H1128" s="92"/>
    </row>
    <row r="1129" spans="5:8">
      <c r="E1129" s="94"/>
      <c r="H1129" s="92"/>
    </row>
    <row r="1130" spans="5:8">
      <c r="E1130" s="94"/>
      <c r="H1130" s="92"/>
    </row>
    <row r="1131" spans="5:8">
      <c r="E1131" s="94"/>
      <c r="H1131" s="92"/>
    </row>
    <row r="1132" spans="5:8">
      <c r="E1132" s="94"/>
      <c r="H1132" s="92"/>
    </row>
    <row r="1133" spans="5:8">
      <c r="E1133" s="94"/>
      <c r="H1133" s="92"/>
    </row>
    <row r="1134" spans="5:8">
      <c r="E1134" s="94"/>
      <c r="H1134" s="92"/>
    </row>
    <row r="1135" spans="5:8">
      <c r="E1135" s="94"/>
      <c r="H1135" s="92"/>
    </row>
    <row r="1136" spans="5:8">
      <c r="E1136" s="94"/>
      <c r="H1136" s="92"/>
    </row>
    <row r="1137" spans="5:8">
      <c r="E1137" s="94"/>
      <c r="H1137" s="92"/>
    </row>
    <row r="1138" spans="5:8">
      <c r="E1138" s="94"/>
      <c r="H1138" s="92"/>
    </row>
    <row r="1139" spans="5:8">
      <c r="E1139" s="94"/>
      <c r="H1139" s="92"/>
    </row>
    <row r="1140" spans="5:8">
      <c r="E1140" s="94"/>
      <c r="H1140" s="92"/>
    </row>
    <row r="1141" spans="5:8">
      <c r="E1141" s="94"/>
      <c r="H1141" s="92"/>
    </row>
    <row r="1142" spans="5:8">
      <c r="E1142" s="94"/>
      <c r="H1142" s="92"/>
    </row>
    <row r="1143" spans="5:8">
      <c r="E1143" s="94"/>
      <c r="H1143" s="92"/>
    </row>
    <row r="1144" spans="5:8">
      <c r="E1144" s="94"/>
      <c r="H1144" s="92"/>
    </row>
    <row r="1145" spans="5:8">
      <c r="E1145" s="94"/>
      <c r="H1145" s="92"/>
    </row>
    <row r="1146" spans="5:8">
      <c r="E1146" s="94"/>
      <c r="H1146" s="92"/>
    </row>
    <row r="1147" spans="5:8">
      <c r="E1147" s="94"/>
      <c r="H1147" s="92"/>
    </row>
    <row r="1148" spans="5:8">
      <c r="E1148" s="94"/>
      <c r="H1148" s="92"/>
    </row>
    <row r="1149" spans="5:8">
      <c r="E1149" s="94"/>
      <c r="H1149" s="92"/>
    </row>
    <row r="1150" spans="5:8">
      <c r="E1150" s="94"/>
      <c r="H1150" s="92"/>
    </row>
    <row r="1151" spans="5:8">
      <c r="E1151" s="94"/>
      <c r="H1151" s="92"/>
    </row>
    <row r="1152" spans="5:8">
      <c r="E1152" s="94"/>
      <c r="H1152" s="92"/>
    </row>
    <row r="1153" spans="5:8">
      <c r="E1153" s="94"/>
      <c r="H1153" s="92"/>
    </row>
    <row r="1154" spans="5:8">
      <c r="E1154" s="94"/>
      <c r="H1154" s="92"/>
    </row>
    <row r="1155" spans="5:8">
      <c r="E1155" s="94"/>
      <c r="H1155" s="92"/>
    </row>
    <row r="1156" spans="5:8">
      <c r="E1156" s="94"/>
      <c r="H1156" s="92"/>
    </row>
    <row r="1157" spans="5:8">
      <c r="E1157" s="94"/>
      <c r="H1157" s="92"/>
    </row>
    <row r="1158" spans="5:8">
      <c r="E1158" s="94"/>
      <c r="H1158" s="92"/>
    </row>
    <row r="1159" spans="5:8">
      <c r="E1159" s="94"/>
      <c r="H1159" s="92"/>
    </row>
    <row r="1160" spans="5:8">
      <c r="E1160" s="94"/>
      <c r="H1160" s="92"/>
    </row>
    <row r="1161" spans="5:8">
      <c r="E1161" s="94"/>
      <c r="H1161" s="92"/>
    </row>
    <row r="1162" spans="5:8">
      <c r="E1162" s="94"/>
      <c r="H1162" s="92"/>
    </row>
    <row r="1163" spans="5:8">
      <c r="E1163" s="94"/>
      <c r="H1163" s="92"/>
    </row>
    <row r="1164" spans="5:8">
      <c r="E1164" s="94"/>
      <c r="H1164" s="92"/>
    </row>
    <row r="1165" spans="5:8">
      <c r="E1165" s="94"/>
      <c r="H1165" s="92"/>
    </row>
    <row r="1166" spans="5:8">
      <c r="E1166" s="94"/>
      <c r="H1166" s="92"/>
    </row>
    <row r="1167" spans="5:8">
      <c r="E1167" s="94"/>
      <c r="H1167" s="92"/>
    </row>
    <row r="1168" spans="5:8">
      <c r="E1168" s="94"/>
      <c r="H1168" s="92"/>
    </row>
    <row r="1169" spans="5:8">
      <c r="E1169" s="94"/>
      <c r="H1169" s="92"/>
    </row>
    <row r="1170" spans="5:8">
      <c r="E1170" s="94"/>
      <c r="H1170" s="92"/>
    </row>
    <row r="1171" spans="5:8">
      <c r="E1171" s="94"/>
      <c r="H1171" s="92"/>
    </row>
    <row r="1172" spans="5:8">
      <c r="E1172" s="94"/>
      <c r="H1172" s="92"/>
    </row>
    <row r="1173" spans="5:8">
      <c r="E1173" s="94"/>
      <c r="H1173" s="92"/>
    </row>
    <row r="1174" spans="5:8">
      <c r="E1174" s="94"/>
      <c r="H1174" s="92"/>
    </row>
    <row r="1175" spans="5:8">
      <c r="E1175" s="94"/>
      <c r="H1175" s="92"/>
    </row>
    <row r="1176" spans="5:8">
      <c r="E1176" s="94"/>
      <c r="H1176" s="92"/>
    </row>
    <row r="1177" spans="5:8">
      <c r="E1177" s="94"/>
      <c r="H1177" s="92"/>
    </row>
    <row r="1178" spans="5:8">
      <c r="E1178" s="94"/>
      <c r="H1178" s="92"/>
    </row>
    <row r="1179" spans="5:8">
      <c r="E1179" s="94"/>
      <c r="H1179" s="92"/>
    </row>
    <row r="1180" spans="5:8">
      <c r="E1180" s="94"/>
      <c r="H1180" s="92"/>
    </row>
    <row r="1181" spans="5:8">
      <c r="E1181" s="94"/>
      <c r="H1181" s="92"/>
    </row>
    <row r="1182" spans="5:8">
      <c r="E1182" s="94"/>
      <c r="H1182" s="92"/>
    </row>
    <row r="1183" spans="5:8">
      <c r="E1183" s="94"/>
      <c r="H1183" s="92"/>
    </row>
    <row r="1184" spans="5:8">
      <c r="E1184" s="94"/>
      <c r="H1184" s="92"/>
    </row>
    <row r="1185" spans="5:8">
      <c r="E1185" s="94"/>
      <c r="H1185" s="92"/>
    </row>
    <row r="1186" spans="5:8">
      <c r="E1186" s="94"/>
      <c r="H1186" s="92"/>
    </row>
    <row r="1187" spans="5:8">
      <c r="E1187" s="94"/>
      <c r="H1187" s="92"/>
    </row>
    <row r="1188" spans="5:8">
      <c r="E1188" s="94"/>
      <c r="H1188" s="92"/>
    </row>
    <row r="1189" spans="5:8">
      <c r="E1189" s="94"/>
      <c r="H1189" s="92"/>
    </row>
    <row r="1190" spans="5:8">
      <c r="E1190" s="94"/>
      <c r="H1190" s="92"/>
    </row>
    <row r="1191" spans="5:8">
      <c r="E1191" s="94"/>
      <c r="H1191" s="92"/>
    </row>
    <row r="1192" spans="5:8">
      <c r="E1192" s="94"/>
      <c r="H1192" s="92"/>
    </row>
    <row r="1193" spans="5:8">
      <c r="E1193" s="94"/>
      <c r="H1193" s="92"/>
    </row>
    <row r="1194" spans="5:8">
      <c r="E1194" s="94"/>
      <c r="H1194" s="92"/>
    </row>
    <row r="1195" spans="5:8">
      <c r="E1195" s="94"/>
      <c r="H1195" s="92"/>
    </row>
    <row r="1196" spans="5:8">
      <c r="E1196" s="94"/>
      <c r="H1196" s="92"/>
    </row>
    <row r="1197" spans="5:8">
      <c r="E1197" s="94"/>
      <c r="H1197" s="92"/>
    </row>
    <row r="1198" spans="5:8">
      <c r="E1198" s="94"/>
      <c r="H1198" s="92"/>
    </row>
    <row r="1199" spans="5:8">
      <c r="E1199" s="94"/>
      <c r="H1199" s="92"/>
    </row>
    <row r="1200" spans="5:8">
      <c r="E1200" s="94"/>
      <c r="H1200" s="92"/>
    </row>
    <row r="1201" spans="5:8">
      <c r="E1201" s="94"/>
      <c r="H1201" s="92"/>
    </row>
    <row r="1202" spans="5:8">
      <c r="E1202" s="94"/>
      <c r="H1202" s="92"/>
    </row>
    <row r="1203" spans="5:8">
      <c r="E1203" s="94"/>
      <c r="H1203" s="92"/>
    </row>
    <row r="1204" spans="5:8">
      <c r="E1204" s="94"/>
      <c r="H1204" s="92"/>
    </row>
    <row r="1205" spans="5:8">
      <c r="E1205" s="94"/>
      <c r="H1205" s="92"/>
    </row>
    <row r="1206" spans="5:8">
      <c r="E1206" s="94"/>
      <c r="H1206" s="92"/>
    </row>
    <row r="1207" spans="5:8">
      <c r="E1207" s="94"/>
      <c r="H1207" s="92"/>
    </row>
    <row r="1208" spans="5:8">
      <c r="E1208" s="94"/>
      <c r="H1208" s="92"/>
    </row>
    <row r="1209" spans="5:8">
      <c r="E1209" s="94"/>
      <c r="H1209" s="92"/>
    </row>
    <row r="1210" spans="5:8">
      <c r="E1210" s="94"/>
      <c r="H1210" s="92"/>
    </row>
    <row r="1211" spans="5:8">
      <c r="E1211" s="94"/>
      <c r="H1211" s="92"/>
    </row>
    <row r="1212" spans="5:8">
      <c r="E1212" s="94"/>
      <c r="H1212" s="92"/>
    </row>
    <row r="1213" spans="5:8">
      <c r="E1213" s="94"/>
      <c r="H1213" s="92"/>
    </row>
    <row r="1214" spans="5:8">
      <c r="E1214" s="94"/>
      <c r="H1214" s="92"/>
    </row>
    <row r="1215" spans="5:8">
      <c r="E1215" s="94"/>
      <c r="H1215" s="92"/>
    </row>
    <row r="1216" spans="5:8">
      <c r="E1216" s="94"/>
      <c r="H1216" s="92"/>
    </row>
    <row r="1217" spans="5:8">
      <c r="E1217" s="94"/>
      <c r="H1217" s="92"/>
    </row>
    <row r="1218" spans="5:8">
      <c r="E1218" s="94"/>
      <c r="H1218" s="92"/>
    </row>
    <row r="1219" spans="5:8">
      <c r="E1219" s="94"/>
      <c r="H1219" s="92"/>
    </row>
    <row r="1220" spans="5:8">
      <c r="E1220" s="94"/>
      <c r="H1220" s="92"/>
    </row>
    <row r="1221" spans="5:8">
      <c r="E1221" s="94"/>
      <c r="H1221" s="92"/>
    </row>
    <row r="1222" spans="5:8">
      <c r="E1222" s="94"/>
      <c r="H1222" s="92"/>
    </row>
    <row r="1223" spans="5:8">
      <c r="E1223" s="94"/>
      <c r="H1223" s="92"/>
    </row>
    <row r="1224" spans="5:8">
      <c r="E1224" s="94"/>
      <c r="H1224" s="92"/>
    </row>
    <row r="1225" spans="5:8">
      <c r="E1225" s="94"/>
      <c r="H1225" s="92"/>
    </row>
    <row r="1226" spans="5:8">
      <c r="E1226" s="94"/>
      <c r="H1226" s="92"/>
    </row>
    <row r="1227" spans="5:8">
      <c r="E1227" s="94"/>
      <c r="H1227" s="92"/>
    </row>
    <row r="1228" spans="5:8">
      <c r="E1228" s="94"/>
      <c r="H1228" s="92"/>
    </row>
    <row r="1229" spans="5:8">
      <c r="E1229" s="94"/>
      <c r="H1229" s="92"/>
    </row>
    <row r="1230" spans="5:8">
      <c r="E1230" s="94"/>
      <c r="H1230" s="92"/>
    </row>
    <row r="1231" spans="5:8">
      <c r="E1231" s="94"/>
      <c r="H1231" s="92"/>
    </row>
    <row r="1232" spans="5:8">
      <c r="E1232" s="94"/>
      <c r="H1232" s="92"/>
    </row>
    <row r="1233" spans="5:8">
      <c r="E1233" s="94"/>
      <c r="H1233" s="92"/>
    </row>
    <row r="1234" spans="5:8">
      <c r="E1234" s="94"/>
      <c r="H1234" s="92"/>
    </row>
    <row r="1235" spans="5:8">
      <c r="E1235" s="94"/>
      <c r="H1235" s="92"/>
    </row>
    <row r="1236" spans="5:8">
      <c r="E1236" s="94"/>
      <c r="H1236" s="92"/>
    </row>
    <row r="1237" spans="5:8">
      <c r="E1237" s="94"/>
      <c r="H1237" s="92"/>
    </row>
    <row r="1238" spans="5:8">
      <c r="E1238" s="94"/>
      <c r="H1238" s="92"/>
    </row>
    <row r="1239" spans="5:8">
      <c r="E1239" s="94"/>
      <c r="H1239" s="92"/>
    </row>
    <row r="1240" spans="5:8">
      <c r="E1240" s="94"/>
      <c r="H1240" s="92"/>
    </row>
    <row r="1241" spans="5:8">
      <c r="E1241" s="94"/>
      <c r="H1241" s="92"/>
    </row>
    <row r="1242" spans="5:8">
      <c r="E1242" s="94"/>
      <c r="H1242" s="92"/>
    </row>
    <row r="1243" spans="5:8">
      <c r="E1243" s="94"/>
      <c r="H1243" s="92"/>
    </row>
    <row r="1244" spans="5:8">
      <c r="E1244" s="94"/>
      <c r="H1244" s="92"/>
    </row>
    <row r="1245" spans="5:8">
      <c r="E1245" s="94"/>
      <c r="H1245" s="92"/>
    </row>
    <row r="1246" spans="5:8">
      <c r="E1246" s="94"/>
      <c r="H1246" s="92"/>
    </row>
    <row r="1247" spans="5:8">
      <c r="E1247" s="94"/>
      <c r="H1247" s="92"/>
    </row>
    <row r="1248" spans="5:8">
      <c r="E1248" s="94"/>
      <c r="H1248" s="92"/>
    </row>
    <row r="1249" spans="5:8">
      <c r="E1249" s="94"/>
      <c r="H1249" s="92"/>
    </row>
    <row r="1250" spans="5:8">
      <c r="E1250" s="94"/>
      <c r="H1250" s="92"/>
    </row>
    <row r="1251" spans="5:8">
      <c r="E1251" s="94"/>
      <c r="H1251" s="92"/>
    </row>
    <row r="1252" spans="5:8">
      <c r="E1252" s="94"/>
      <c r="H1252" s="92"/>
    </row>
    <row r="1253" spans="5:8">
      <c r="E1253" s="94"/>
      <c r="H1253" s="92"/>
    </row>
    <row r="1254" spans="5:8">
      <c r="E1254" s="94"/>
      <c r="H1254" s="92"/>
    </row>
    <row r="1255" spans="5:8">
      <c r="E1255" s="94"/>
      <c r="H1255" s="92"/>
    </row>
    <row r="1256" spans="5:8">
      <c r="E1256" s="94"/>
      <c r="H1256" s="92"/>
    </row>
    <row r="1257" spans="5:8">
      <c r="E1257" s="94"/>
      <c r="H1257" s="92"/>
    </row>
    <row r="1258" spans="5:8">
      <c r="E1258" s="94"/>
      <c r="H1258" s="92"/>
    </row>
    <row r="1259" spans="5:8">
      <c r="E1259" s="94"/>
      <c r="H1259" s="92"/>
    </row>
    <row r="1260" spans="5:8">
      <c r="E1260" s="94"/>
      <c r="H1260" s="92"/>
    </row>
    <row r="1261" spans="5:8">
      <c r="E1261" s="94"/>
      <c r="H1261" s="92"/>
    </row>
    <row r="1262" spans="5:8">
      <c r="E1262" s="94"/>
      <c r="H1262" s="92"/>
    </row>
    <row r="1263" spans="5:8">
      <c r="E1263" s="94"/>
      <c r="H1263" s="92"/>
    </row>
    <row r="1264" spans="5:8">
      <c r="E1264" s="94"/>
      <c r="H1264" s="92"/>
    </row>
    <row r="1265" spans="5:8">
      <c r="E1265" s="94"/>
      <c r="H1265" s="92"/>
    </row>
    <row r="1266" spans="5:8">
      <c r="E1266" s="94"/>
      <c r="H1266" s="92"/>
    </row>
    <row r="1267" spans="5:8">
      <c r="E1267" s="94"/>
      <c r="H1267" s="92"/>
    </row>
    <row r="1268" spans="5:8">
      <c r="E1268" s="94"/>
      <c r="H1268" s="92"/>
    </row>
    <row r="1269" spans="5:8">
      <c r="E1269" s="94"/>
      <c r="H1269" s="92"/>
    </row>
    <row r="1270" spans="5:8">
      <c r="E1270" s="94"/>
      <c r="H1270" s="92"/>
    </row>
    <row r="1271" spans="5:8">
      <c r="E1271" s="94"/>
      <c r="H1271" s="92"/>
    </row>
    <row r="1272" spans="5:8">
      <c r="E1272" s="94"/>
      <c r="H1272" s="92"/>
    </row>
    <row r="1273" spans="5:8">
      <c r="E1273" s="94"/>
      <c r="H1273" s="92"/>
    </row>
    <row r="1274" spans="5:8">
      <c r="E1274" s="94"/>
      <c r="H1274" s="92"/>
    </row>
    <row r="1275" spans="5:8">
      <c r="E1275" s="94"/>
      <c r="H1275" s="92"/>
    </row>
    <row r="1276" spans="5:8">
      <c r="E1276" s="94"/>
      <c r="H1276" s="92"/>
    </row>
    <row r="1277" spans="5:8">
      <c r="E1277" s="94"/>
      <c r="H1277" s="92"/>
    </row>
    <row r="1278" spans="5:8">
      <c r="E1278" s="94"/>
      <c r="H1278" s="92"/>
    </row>
    <row r="1279" spans="5:8">
      <c r="E1279" s="94"/>
      <c r="H1279" s="92"/>
    </row>
    <row r="1280" spans="5:8">
      <c r="E1280" s="94"/>
      <c r="H1280" s="92"/>
    </row>
    <row r="1281" spans="5:8">
      <c r="E1281" s="94"/>
      <c r="H1281" s="92"/>
    </row>
    <row r="1282" spans="5:8">
      <c r="E1282" s="94"/>
      <c r="H1282" s="92"/>
    </row>
    <row r="1283" spans="5:8">
      <c r="E1283" s="94"/>
      <c r="H1283" s="92"/>
    </row>
    <row r="1284" spans="5:8">
      <c r="E1284" s="94"/>
      <c r="H1284" s="92"/>
    </row>
    <row r="1285" spans="5:8">
      <c r="E1285" s="94"/>
      <c r="H1285" s="92"/>
    </row>
    <row r="1286" spans="5:8">
      <c r="E1286" s="94"/>
      <c r="H1286" s="92"/>
    </row>
    <row r="1287" spans="5:8">
      <c r="E1287" s="94"/>
      <c r="H1287" s="92"/>
    </row>
    <row r="1288" spans="5:8">
      <c r="E1288" s="94"/>
      <c r="H1288" s="92"/>
    </row>
    <row r="1289" spans="5:8">
      <c r="E1289" s="94"/>
      <c r="H1289" s="92"/>
    </row>
    <row r="1290" spans="5:8">
      <c r="E1290" s="94"/>
      <c r="H1290" s="92"/>
    </row>
    <row r="1291" spans="5:8">
      <c r="E1291" s="94"/>
      <c r="H1291" s="92"/>
    </row>
    <row r="1292" spans="5:8">
      <c r="E1292" s="94"/>
      <c r="H1292" s="92"/>
    </row>
    <row r="1293" spans="5:8">
      <c r="E1293" s="94"/>
      <c r="H1293" s="92"/>
    </row>
    <row r="1294" spans="5:8">
      <c r="E1294" s="94"/>
      <c r="H1294" s="92"/>
    </row>
    <row r="1295" spans="5:8">
      <c r="E1295" s="94"/>
      <c r="H1295" s="92"/>
    </row>
    <row r="1296" spans="5:8">
      <c r="E1296" s="94"/>
      <c r="H1296" s="92"/>
    </row>
    <row r="1297" spans="5:8">
      <c r="E1297" s="94"/>
      <c r="H1297" s="92"/>
    </row>
    <row r="1298" spans="5:8">
      <c r="E1298" s="94"/>
      <c r="H1298" s="92"/>
    </row>
    <row r="1299" spans="5:8">
      <c r="E1299" s="94"/>
      <c r="H1299" s="92"/>
    </row>
    <row r="1300" spans="5:8">
      <c r="E1300" s="94"/>
      <c r="H1300" s="92"/>
    </row>
    <row r="1301" spans="5:8">
      <c r="E1301" s="94"/>
      <c r="H1301" s="92"/>
    </row>
    <row r="1302" spans="5:8">
      <c r="E1302" s="94"/>
      <c r="H1302" s="92"/>
    </row>
    <row r="1303" spans="5:8">
      <c r="E1303" s="94"/>
      <c r="H1303" s="92"/>
    </row>
    <row r="1304" spans="5:8">
      <c r="E1304" s="94"/>
      <c r="H1304" s="92"/>
    </row>
    <row r="1305" spans="5:8">
      <c r="E1305" s="94"/>
      <c r="H1305" s="92"/>
    </row>
    <row r="1306" spans="5:8">
      <c r="E1306" s="94"/>
      <c r="H1306" s="92"/>
    </row>
    <row r="1307" spans="5:8">
      <c r="E1307" s="94"/>
      <c r="H1307" s="92"/>
    </row>
    <row r="1308" spans="5:8">
      <c r="E1308" s="94"/>
      <c r="H1308" s="92"/>
    </row>
    <row r="1309" spans="5:8">
      <c r="E1309" s="94"/>
      <c r="H1309" s="92"/>
    </row>
    <row r="1310" spans="5:8">
      <c r="E1310" s="94"/>
      <c r="H1310" s="92"/>
    </row>
    <row r="1311" spans="5:8">
      <c r="E1311" s="94"/>
      <c r="H1311" s="92"/>
    </row>
    <row r="1312" spans="5:8">
      <c r="E1312" s="94"/>
      <c r="H1312" s="92"/>
    </row>
    <row r="1313" spans="5:8">
      <c r="E1313" s="94"/>
      <c r="H1313" s="92"/>
    </row>
    <row r="1314" spans="5:8">
      <c r="E1314" s="94"/>
      <c r="H1314" s="92"/>
    </row>
    <row r="1315" spans="5:8">
      <c r="E1315" s="94"/>
      <c r="H1315" s="92"/>
    </row>
    <row r="1316" spans="5:8">
      <c r="E1316" s="94"/>
      <c r="H1316" s="92"/>
    </row>
    <row r="1317" spans="5:8">
      <c r="E1317" s="94"/>
      <c r="H1317" s="92"/>
    </row>
    <row r="1318" spans="5:8">
      <c r="E1318" s="94"/>
      <c r="H1318" s="92"/>
    </row>
    <row r="1319" spans="5:8">
      <c r="E1319" s="94"/>
      <c r="H1319" s="92"/>
    </row>
    <row r="1320" spans="5:8">
      <c r="E1320" s="94"/>
      <c r="H1320" s="92"/>
    </row>
    <row r="1321" spans="5:8">
      <c r="E1321" s="94"/>
      <c r="H1321" s="92"/>
    </row>
    <row r="1322" spans="5:8">
      <c r="E1322" s="94"/>
      <c r="H1322" s="92"/>
    </row>
    <row r="1323" spans="5:8">
      <c r="E1323" s="94"/>
      <c r="H1323" s="92"/>
    </row>
    <row r="1324" spans="5:8">
      <c r="E1324" s="94"/>
      <c r="H1324" s="92"/>
    </row>
    <row r="1325" spans="5:8">
      <c r="E1325" s="94"/>
      <c r="H1325" s="92"/>
    </row>
    <row r="1326" spans="5:8">
      <c r="E1326" s="94"/>
      <c r="H1326" s="92"/>
    </row>
    <row r="1327" spans="5:8">
      <c r="E1327" s="94"/>
      <c r="H1327" s="92"/>
    </row>
    <row r="1328" spans="5:8">
      <c r="E1328" s="94"/>
      <c r="H1328" s="92"/>
    </row>
    <row r="1329" spans="5:8">
      <c r="E1329" s="94"/>
      <c r="H1329" s="92"/>
    </row>
    <row r="1330" spans="5:8">
      <c r="E1330" s="94"/>
      <c r="H1330" s="92"/>
    </row>
    <row r="1331" spans="5:8">
      <c r="E1331" s="94"/>
      <c r="H1331" s="92"/>
    </row>
    <row r="1332" spans="5:8">
      <c r="E1332" s="94"/>
      <c r="H1332" s="92"/>
    </row>
    <row r="1333" spans="5:8">
      <c r="E1333" s="94"/>
      <c r="H1333" s="92"/>
    </row>
    <row r="1334" spans="5:8">
      <c r="E1334" s="94"/>
      <c r="H1334" s="92"/>
    </row>
    <row r="1335" spans="5:8">
      <c r="E1335" s="94"/>
      <c r="H1335" s="92"/>
    </row>
    <row r="1336" spans="5:8">
      <c r="E1336" s="94"/>
      <c r="H1336" s="92"/>
    </row>
    <row r="1337" spans="5:8">
      <c r="E1337" s="94"/>
      <c r="H1337" s="92"/>
    </row>
    <row r="1338" spans="5:8">
      <c r="E1338" s="94"/>
      <c r="H1338" s="92"/>
    </row>
    <row r="1339" spans="5:8">
      <c r="E1339" s="94"/>
      <c r="H1339" s="92"/>
    </row>
    <row r="1340" spans="5:8">
      <c r="E1340" s="94"/>
      <c r="H1340" s="92"/>
    </row>
    <row r="1341" spans="5:8">
      <c r="E1341" s="94"/>
      <c r="H1341" s="92"/>
    </row>
    <row r="1342" spans="5:8">
      <c r="E1342" s="94"/>
      <c r="H1342" s="92"/>
    </row>
    <row r="1343" spans="5:8">
      <c r="E1343" s="94"/>
      <c r="H1343" s="92"/>
    </row>
    <row r="1344" spans="5:8">
      <c r="E1344" s="94"/>
      <c r="H1344" s="92"/>
    </row>
    <row r="1345" spans="5:8">
      <c r="E1345" s="94"/>
      <c r="H1345" s="92"/>
    </row>
    <row r="1346" spans="5:8">
      <c r="E1346" s="94"/>
      <c r="H1346" s="92"/>
    </row>
    <row r="1347" spans="5:8">
      <c r="E1347" s="94"/>
      <c r="H1347" s="92"/>
    </row>
    <row r="1348" spans="5:8">
      <c r="E1348" s="94"/>
      <c r="H1348" s="92"/>
    </row>
    <row r="1349" spans="5:8">
      <c r="E1349" s="94"/>
      <c r="H1349" s="92"/>
    </row>
    <row r="1350" spans="5:8">
      <c r="E1350" s="94"/>
      <c r="H1350" s="92"/>
    </row>
    <row r="1351" spans="5:8">
      <c r="E1351" s="94"/>
      <c r="H1351" s="92"/>
    </row>
    <row r="1352" spans="5:8">
      <c r="E1352" s="94"/>
      <c r="H1352" s="92"/>
    </row>
    <row r="1353" spans="5:8">
      <c r="E1353" s="94"/>
      <c r="H1353" s="92"/>
    </row>
    <row r="1354" spans="5:8">
      <c r="E1354" s="94"/>
      <c r="H1354" s="92"/>
    </row>
    <row r="1355" spans="5:8">
      <c r="E1355" s="94"/>
      <c r="H1355" s="92"/>
    </row>
    <row r="1356" spans="5:8">
      <c r="E1356" s="94"/>
      <c r="H1356" s="92"/>
    </row>
    <row r="1357" spans="5:8">
      <c r="E1357" s="94"/>
      <c r="H1357" s="92"/>
    </row>
    <row r="1358" spans="5:8">
      <c r="E1358" s="94"/>
      <c r="H1358" s="92"/>
    </row>
    <row r="1359" spans="5:8">
      <c r="E1359" s="94"/>
      <c r="H1359" s="92"/>
    </row>
    <row r="1360" spans="5:8">
      <c r="E1360" s="94"/>
      <c r="H1360" s="92"/>
    </row>
    <row r="1361" spans="5:8">
      <c r="E1361" s="94"/>
      <c r="H1361" s="92"/>
    </row>
    <row r="1362" spans="5:8">
      <c r="E1362" s="94"/>
      <c r="H1362" s="92"/>
    </row>
    <row r="1363" spans="5:8">
      <c r="E1363" s="94"/>
      <c r="H1363" s="92"/>
    </row>
    <row r="1364" spans="5:8">
      <c r="E1364" s="94"/>
      <c r="H1364" s="92"/>
    </row>
    <row r="1365" spans="5:8">
      <c r="E1365" s="94"/>
      <c r="H1365" s="92"/>
    </row>
    <row r="1366" spans="5:8">
      <c r="E1366" s="94"/>
      <c r="H1366" s="92"/>
    </row>
    <row r="1367" spans="5:8">
      <c r="E1367" s="94"/>
      <c r="H1367" s="92"/>
    </row>
    <row r="1368" spans="5:8">
      <c r="E1368" s="94"/>
      <c r="H1368" s="92"/>
    </row>
    <row r="1369" spans="5:8">
      <c r="E1369" s="94"/>
      <c r="H1369" s="92"/>
    </row>
    <row r="1370" spans="5:8">
      <c r="E1370" s="94"/>
      <c r="H1370" s="92"/>
    </row>
    <row r="1371" spans="5:8">
      <c r="E1371" s="94"/>
      <c r="H1371" s="92"/>
    </row>
    <row r="1372" spans="5:8">
      <c r="E1372" s="94"/>
      <c r="H1372" s="92"/>
    </row>
    <row r="1373" spans="5:8">
      <c r="E1373" s="94"/>
      <c r="H1373" s="92"/>
    </row>
    <row r="1374" spans="5:8">
      <c r="E1374" s="94"/>
      <c r="H1374" s="92"/>
    </row>
    <row r="1375" spans="5:8">
      <c r="E1375" s="94"/>
      <c r="H1375" s="92"/>
    </row>
    <row r="1376" spans="5:8">
      <c r="E1376" s="94"/>
      <c r="H1376" s="92"/>
    </row>
    <row r="1377" spans="5:8">
      <c r="E1377" s="94"/>
      <c r="H1377" s="92"/>
    </row>
    <row r="1378" spans="5:8">
      <c r="E1378" s="94"/>
      <c r="H1378" s="92"/>
    </row>
    <row r="1379" spans="5:8">
      <c r="E1379" s="94"/>
      <c r="H1379" s="92"/>
    </row>
    <row r="1380" spans="5:8">
      <c r="E1380" s="94"/>
      <c r="H1380" s="92"/>
    </row>
    <row r="1381" spans="5:8">
      <c r="E1381" s="94"/>
      <c r="H1381" s="92"/>
    </row>
    <row r="1382" spans="5:8">
      <c r="E1382" s="94"/>
      <c r="H1382" s="92"/>
    </row>
    <row r="1383" spans="5:8">
      <c r="E1383" s="94"/>
      <c r="H1383" s="92"/>
    </row>
    <row r="1384" spans="5:8">
      <c r="E1384" s="94"/>
      <c r="H1384" s="92"/>
    </row>
    <row r="1385" spans="5:8">
      <c r="E1385" s="94"/>
      <c r="H1385" s="92"/>
    </row>
    <row r="1386" spans="5:8">
      <c r="E1386" s="94"/>
      <c r="H1386" s="92"/>
    </row>
    <row r="1387" spans="5:8">
      <c r="E1387" s="94"/>
      <c r="H1387" s="92"/>
    </row>
    <row r="1388" spans="5:8">
      <c r="E1388" s="94"/>
      <c r="H1388" s="92"/>
    </row>
    <row r="1389" spans="5:8">
      <c r="E1389" s="94"/>
      <c r="H1389" s="92"/>
    </row>
    <row r="1390" spans="5:8">
      <c r="E1390" s="94"/>
      <c r="H1390" s="92"/>
    </row>
    <row r="1391" spans="5:8">
      <c r="E1391" s="94"/>
      <c r="H1391" s="92"/>
    </row>
    <row r="1392" spans="5:8">
      <c r="E1392" s="94"/>
      <c r="H1392" s="92"/>
    </row>
    <row r="1393" spans="5:8">
      <c r="E1393" s="94"/>
      <c r="H1393" s="92"/>
    </row>
    <row r="1394" spans="5:8">
      <c r="E1394" s="94"/>
      <c r="H1394" s="92"/>
    </row>
    <row r="1395" spans="5:8">
      <c r="E1395" s="94"/>
      <c r="H1395" s="92"/>
    </row>
    <row r="1396" spans="5:8">
      <c r="E1396" s="94"/>
      <c r="H1396" s="92"/>
    </row>
    <row r="1397" spans="5:8">
      <c r="E1397" s="94"/>
      <c r="H1397" s="92"/>
    </row>
    <row r="1398" spans="5:8">
      <c r="E1398" s="94"/>
      <c r="H1398" s="92"/>
    </row>
    <row r="1399" spans="5:8">
      <c r="E1399" s="94"/>
      <c r="H1399" s="92"/>
    </row>
    <row r="1400" spans="5:8">
      <c r="E1400" s="94"/>
      <c r="H1400" s="92"/>
    </row>
    <row r="1401" spans="5:8">
      <c r="E1401" s="94"/>
      <c r="H1401" s="92"/>
    </row>
    <row r="1402" spans="5:8">
      <c r="E1402" s="94"/>
      <c r="H1402" s="92"/>
    </row>
    <row r="1403" spans="5:8">
      <c r="E1403" s="94"/>
      <c r="H1403" s="92"/>
    </row>
    <row r="1404" spans="5:8">
      <c r="E1404" s="94"/>
      <c r="H1404" s="92"/>
    </row>
    <row r="1405" spans="5:8">
      <c r="E1405" s="94"/>
      <c r="H1405" s="92"/>
    </row>
    <row r="1406" spans="5:8">
      <c r="E1406" s="94"/>
      <c r="H1406" s="92"/>
    </row>
    <row r="1407" spans="5:8">
      <c r="E1407" s="94"/>
      <c r="H1407" s="92"/>
    </row>
    <row r="1408" spans="5:8">
      <c r="E1408" s="94"/>
      <c r="H1408" s="92"/>
    </row>
    <row r="1409" spans="5:8">
      <c r="E1409" s="94"/>
      <c r="H1409" s="92"/>
    </row>
    <row r="1410" spans="5:8">
      <c r="E1410" s="94"/>
      <c r="H1410" s="92"/>
    </row>
    <row r="1411" spans="5:8">
      <c r="E1411" s="94"/>
      <c r="H1411" s="92"/>
    </row>
    <row r="1412" spans="5:8">
      <c r="E1412" s="94"/>
      <c r="H1412" s="92"/>
    </row>
    <row r="1413" spans="5:8">
      <c r="E1413" s="94"/>
      <c r="H1413" s="92"/>
    </row>
    <row r="1414" spans="5:8">
      <c r="E1414" s="94"/>
      <c r="H1414" s="92"/>
    </row>
    <row r="1415" spans="5:8">
      <c r="E1415" s="94"/>
      <c r="H1415" s="92"/>
    </row>
    <row r="1416" spans="5:8">
      <c r="E1416" s="94"/>
      <c r="H1416" s="92"/>
    </row>
    <row r="1417" spans="5:8">
      <c r="E1417" s="94"/>
      <c r="H1417" s="92"/>
    </row>
    <row r="1418" spans="5:8">
      <c r="E1418" s="94"/>
      <c r="H1418" s="92"/>
    </row>
    <row r="1419" spans="5:8">
      <c r="E1419" s="94"/>
      <c r="H1419" s="92"/>
    </row>
    <row r="1420" spans="5:8">
      <c r="E1420" s="94"/>
      <c r="H1420" s="92"/>
    </row>
    <row r="1421" spans="5:8">
      <c r="E1421" s="94"/>
      <c r="H1421" s="92"/>
    </row>
    <row r="1422" spans="5:8">
      <c r="E1422" s="94"/>
      <c r="H1422" s="92"/>
    </row>
    <row r="1423" spans="5:8">
      <c r="E1423" s="94"/>
      <c r="H1423" s="92"/>
    </row>
    <row r="1424" spans="5:8">
      <c r="E1424" s="94"/>
      <c r="H1424" s="92"/>
    </row>
    <row r="1425" spans="5:8">
      <c r="E1425" s="94"/>
      <c r="H1425" s="92"/>
    </row>
    <row r="1426" spans="5:8">
      <c r="E1426" s="94"/>
      <c r="H1426" s="92"/>
    </row>
    <row r="1427" spans="5:8">
      <c r="E1427" s="94"/>
      <c r="H1427" s="92"/>
    </row>
    <row r="1428" spans="5:8">
      <c r="E1428" s="94"/>
      <c r="H1428" s="92"/>
    </row>
    <row r="1429" spans="5:8">
      <c r="E1429" s="94"/>
      <c r="H1429" s="92"/>
    </row>
    <row r="1430" spans="5:8">
      <c r="E1430" s="94"/>
      <c r="H1430" s="92"/>
    </row>
    <row r="1431" spans="5:8">
      <c r="E1431" s="94"/>
      <c r="H1431" s="92"/>
    </row>
    <row r="1432" spans="5:8">
      <c r="E1432" s="94"/>
      <c r="H1432" s="92"/>
    </row>
    <row r="1433" spans="5:8">
      <c r="E1433" s="94"/>
      <c r="H1433" s="92"/>
    </row>
    <row r="1434" spans="5:8">
      <c r="E1434" s="94"/>
      <c r="H1434" s="92"/>
    </row>
    <row r="1435" spans="5:8">
      <c r="E1435" s="94"/>
      <c r="H1435" s="92"/>
    </row>
    <row r="1436" spans="5:8">
      <c r="E1436" s="94"/>
      <c r="H1436" s="92"/>
    </row>
    <row r="1437" spans="5:8">
      <c r="E1437" s="94"/>
      <c r="H1437" s="92"/>
    </row>
    <row r="1438" spans="5:8">
      <c r="E1438" s="94"/>
      <c r="H1438" s="92"/>
    </row>
    <row r="1439" spans="5:8">
      <c r="E1439" s="94"/>
      <c r="H1439" s="92"/>
    </row>
    <row r="1440" spans="5:8">
      <c r="E1440" s="94"/>
      <c r="H1440" s="92"/>
    </row>
    <row r="1441" spans="5:8">
      <c r="E1441" s="94"/>
      <c r="H1441" s="92"/>
    </row>
    <row r="1442" spans="5:8">
      <c r="E1442" s="94"/>
      <c r="H1442" s="92"/>
    </row>
    <row r="1443" spans="5:8">
      <c r="E1443" s="94"/>
      <c r="H1443" s="92"/>
    </row>
    <row r="1444" spans="5:8">
      <c r="E1444" s="94"/>
      <c r="H1444" s="92"/>
    </row>
    <row r="1445" spans="5:8">
      <c r="E1445" s="94"/>
      <c r="H1445" s="92"/>
    </row>
    <row r="1446" spans="5:8">
      <c r="E1446" s="94"/>
      <c r="H1446" s="92"/>
    </row>
    <row r="1447" spans="5:8">
      <c r="E1447" s="94"/>
      <c r="H1447" s="92"/>
    </row>
    <row r="1448" spans="5:8">
      <c r="E1448" s="94"/>
      <c r="H1448" s="92"/>
    </row>
    <row r="1449" spans="5:8">
      <c r="E1449" s="94"/>
      <c r="H1449" s="92"/>
    </row>
    <row r="1450" spans="5:8">
      <c r="E1450" s="94"/>
      <c r="H1450" s="92"/>
    </row>
    <row r="1451" spans="5:8">
      <c r="E1451" s="94"/>
      <c r="H1451" s="92"/>
    </row>
    <row r="1452" spans="5:8">
      <c r="E1452" s="94"/>
      <c r="H1452" s="92"/>
    </row>
    <row r="1453" spans="5:8">
      <c r="E1453" s="94"/>
      <c r="H1453" s="92"/>
    </row>
    <row r="1454" spans="5:8">
      <c r="E1454" s="94"/>
      <c r="H1454" s="92"/>
    </row>
    <row r="1455" spans="5:8">
      <c r="E1455" s="94"/>
      <c r="H1455" s="92"/>
    </row>
    <row r="1456" spans="5:8">
      <c r="E1456" s="94"/>
      <c r="H1456" s="92"/>
    </row>
    <row r="1457" spans="5:8">
      <c r="E1457" s="94"/>
      <c r="H1457" s="92"/>
    </row>
    <row r="1458" spans="5:8">
      <c r="E1458" s="94"/>
      <c r="H1458" s="92"/>
    </row>
    <row r="1459" spans="5:8">
      <c r="E1459" s="94"/>
      <c r="H1459" s="92"/>
    </row>
    <row r="1460" spans="5:8">
      <c r="E1460" s="94"/>
      <c r="H1460" s="92"/>
    </row>
    <row r="1461" spans="5:8">
      <c r="E1461" s="94"/>
      <c r="H1461" s="92"/>
    </row>
    <row r="1462" spans="5:8">
      <c r="E1462" s="94"/>
      <c r="H1462" s="92"/>
    </row>
    <row r="1463" spans="5:8">
      <c r="E1463" s="94"/>
      <c r="H1463" s="92"/>
    </row>
    <row r="1464" spans="5:8">
      <c r="E1464" s="94"/>
      <c r="H1464" s="92"/>
    </row>
    <row r="1465" spans="5:8">
      <c r="E1465" s="94"/>
      <c r="H1465" s="92"/>
    </row>
    <row r="1466" spans="5:8">
      <c r="E1466" s="94"/>
      <c r="H1466" s="92"/>
    </row>
    <row r="1467" spans="5:8">
      <c r="E1467" s="94"/>
      <c r="H1467" s="92"/>
    </row>
    <row r="1468" spans="5:8">
      <c r="E1468" s="94"/>
      <c r="H1468" s="92"/>
    </row>
    <row r="1469" spans="5:8">
      <c r="E1469" s="94"/>
      <c r="H1469" s="92"/>
    </row>
    <row r="1470" spans="5:8">
      <c r="E1470" s="94"/>
      <c r="H1470" s="92"/>
    </row>
    <row r="1471" spans="5:8">
      <c r="E1471" s="94"/>
      <c r="H1471" s="92"/>
    </row>
    <row r="1472" spans="5:8">
      <c r="E1472" s="94"/>
      <c r="H1472" s="92"/>
    </row>
    <row r="1473" spans="5:8">
      <c r="E1473" s="94"/>
      <c r="H1473" s="92"/>
    </row>
    <row r="1474" spans="5:8">
      <c r="E1474" s="94"/>
      <c r="H1474" s="92"/>
    </row>
    <row r="1475" spans="5:8">
      <c r="E1475" s="94"/>
      <c r="H1475" s="92"/>
    </row>
    <row r="1476" spans="5:8">
      <c r="E1476" s="94"/>
      <c r="H1476" s="92"/>
    </row>
    <row r="1477" spans="5:8">
      <c r="E1477" s="94"/>
      <c r="H1477" s="92"/>
    </row>
    <row r="1478" spans="5:8">
      <c r="E1478" s="94"/>
      <c r="H1478" s="92"/>
    </row>
    <row r="1479" spans="5:8">
      <c r="E1479" s="94"/>
      <c r="H1479" s="92"/>
    </row>
    <row r="1480" spans="5:8">
      <c r="E1480" s="94"/>
      <c r="H1480" s="92"/>
    </row>
    <row r="1481" spans="5:8">
      <c r="E1481" s="94"/>
      <c r="H1481" s="92"/>
    </row>
    <row r="1482" spans="5:8">
      <c r="E1482" s="94"/>
      <c r="H1482" s="92"/>
    </row>
    <row r="1483" spans="5:8">
      <c r="E1483" s="94"/>
      <c r="H1483" s="92"/>
    </row>
    <row r="1484" spans="5:8">
      <c r="E1484" s="94"/>
      <c r="H1484" s="92"/>
    </row>
    <row r="1485" spans="5:8">
      <c r="E1485" s="94"/>
      <c r="H1485" s="92"/>
    </row>
    <row r="1486" spans="5:8">
      <c r="E1486" s="94"/>
      <c r="H1486" s="92"/>
    </row>
    <row r="1487" spans="5:8">
      <c r="E1487" s="94"/>
      <c r="H1487" s="92"/>
    </row>
    <row r="1488" spans="5:8">
      <c r="E1488" s="94"/>
      <c r="H1488" s="92"/>
    </row>
    <row r="1489" spans="5:8">
      <c r="E1489" s="94"/>
      <c r="H1489" s="92"/>
    </row>
    <row r="1490" spans="5:8">
      <c r="E1490" s="94"/>
      <c r="H1490" s="92"/>
    </row>
    <row r="1491" spans="5:8">
      <c r="E1491" s="94"/>
      <c r="H1491" s="92"/>
    </row>
    <row r="1492" spans="5:8">
      <c r="E1492" s="94"/>
      <c r="H1492" s="92"/>
    </row>
    <row r="1493" spans="5:8">
      <c r="E1493" s="94"/>
      <c r="H1493" s="92"/>
    </row>
    <row r="1494" spans="5:8">
      <c r="E1494" s="94"/>
      <c r="H1494" s="92"/>
    </row>
    <row r="1495" spans="5:8">
      <c r="E1495" s="94"/>
      <c r="H1495" s="92"/>
    </row>
    <row r="1496" spans="5:8">
      <c r="E1496" s="94"/>
      <c r="H1496" s="92"/>
    </row>
    <row r="1497" spans="5:8">
      <c r="E1497" s="94"/>
      <c r="H1497" s="92"/>
    </row>
    <row r="1498" spans="5:8">
      <c r="E1498" s="94"/>
      <c r="H1498" s="92"/>
    </row>
    <row r="1499" spans="5:8">
      <c r="E1499" s="94"/>
      <c r="H1499" s="92"/>
    </row>
    <row r="1500" spans="5:8">
      <c r="E1500" s="94"/>
      <c r="H1500" s="92"/>
    </row>
    <row r="1501" spans="5:8">
      <c r="E1501" s="94"/>
      <c r="H1501" s="92"/>
    </row>
    <row r="1502" spans="5:8">
      <c r="E1502" s="94"/>
      <c r="H1502" s="92"/>
    </row>
    <row r="1503" spans="5:8">
      <c r="E1503" s="94"/>
      <c r="H1503" s="92"/>
    </row>
    <row r="1504" spans="5:8">
      <c r="E1504" s="94"/>
      <c r="H1504" s="92"/>
    </row>
    <row r="1505" spans="5:8">
      <c r="E1505" s="94"/>
      <c r="H1505" s="92"/>
    </row>
    <row r="1506" spans="5:8">
      <c r="E1506" s="94"/>
      <c r="H1506" s="92"/>
    </row>
    <row r="1507" spans="5:8">
      <c r="E1507" s="94"/>
      <c r="H1507" s="92"/>
    </row>
    <row r="1508" spans="5:8">
      <c r="E1508" s="94"/>
      <c r="H1508" s="92"/>
    </row>
    <row r="1509" spans="5:8">
      <c r="E1509" s="94"/>
      <c r="H1509" s="92"/>
    </row>
    <row r="1510" spans="5:8">
      <c r="E1510" s="94"/>
      <c r="H1510" s="92"/>
    </row>
    <row r="1511" spans="5:8">
      <c r="E1511" s="94"/>
      <c r="H1511" s="92"/>
    </row>
    <row r="1512" spans="5:8">
      <c r="E1512" s="94"/>
      <c r="H1512" s="92"/>
    </row>
    <row r="1513" spans="5:8">
      <c r="E1513" s="94"/>
      <c r="H1513" s="92"/>
    </row>
    <row r="1514" spans="5:8">
      <c r="E1514" s="94"/>
      <c r="H1514" s="92"/>
    </row>
    <row r="1515" spans="5:8">
      <c r="E1515" s="94"/>
      <c r="H1515" s="92"/>
    </row>
    <row r="1516" spans="5:8">
      <c r="E1516" s="94"/>
      <c r="H1516" s="92"/>
    </row>
    <row r="1517" spans="5:8">
      <c r="E1517" s="94"/>
      <c r="H1517" s="92"/>
    </row>
    <row r="1518" spans="5:8">
      <c r="E1518" s="94"/>
      <c r="H1518" s="92"/>
    </row>
    <row r="1519" spans="5:8">
      <c r="E1519" s="94"/>
      <c r="H1519" s="92"/>
    </row>
    <row r="1520" spans="5:8">
      <c r="E1520" s="94"/>
      <c r="H1520" s="92"/>
    </row>
    <row r="1521" spans="5:8">
      <c r="E1521" s="94"/>
      <c r="H1521" s="92"/>
    </row>
    <row r="1522" spans="5:8">
      <c r="E1522" s="94"/>
      <c r="H1522" s="92"/>
    </row>
    <row r="1523" spans="5:8">
      <c r="E1523" s="94"/>
      <c r="H1523" s="92"/>
    </row>
    <row r="1524" spans="5:8">
      <c r="E1524" s="94"/>
      <c r="H1524" s="92"/>
    </row>
    <row r="1525" spans="5:8">
      <c r="E1525" s="94"/>
      <c r="H1525" s="92"/>
    </row>
    <row r="1526" spans="5:8">
      <c r="E1526" s="94"/>
      <c r="H1526" s="92"/>
    </row>
    <row r="1527" spans="5:8">
      <c r="E1527" s="94"/>
      <c r="H1527" s="92"/>
    </row>
    <row r="1528" spans="5:8">
      <c r="E1528" s="94"/>
      <c r="H1528" s="92"/>
    </row>
    <row r="1529" spans="5:8">
      <c r="E1529" s="94"/>
      <c r="H1529" s="92"/>
    </row>
    <row r="1530" spans="5:8">
      <c r="E1530" s="94"/>
      <c r="H1530" s="92"/>
    </row>
    <row r="1531" spans="5:8">
      <c r="E1531" s="94"/>
      <c r="H1531" s="92"/>
    </row>
    <row r="1532" spans="5:8">
      <c r="E1532" s="94"/>
      <c r="H1532" s="92"/>
    </row>
    <row r="1533" spans="5:8">
      <c r="E1533" s="94"/>
      <c r="H1533" s="92"/>
    </row>
    <row r="1534" spans="5:8">
      <c r="E1534" s="94"/>
      <c r="H1534" s="92"/>
    </row>
    <row r="1535" spans="5:8">
      <c r="E1535" s="94"/>
      <c r="H1535" s="92"/>
    </row>
    <row r="1536" spans="5:8">
      <c r="E1536" s="94"/>
      <c r="H1536" s="92"/>
    </row>
    <row r="1537" spans="5:8">
      <c r="E1537" s="94"/>
      <c r="H1537" s="92"/>
    </row>
    <row r="1538" spans="5:8">
      <c r="E1538" s="94"/>
      <c r="H1538" s="92"/>
    </row>
    <row r="1539" spans="5:8">
      <c r="E1539" s="94"/>
      <c r="H1539" s="92"/>
    </row>
    <row r="1540" spans="5:8">
      <c r="E1540" s="94"/>
      <c r="H1540" s="92"/>
    </row>
    <row r="1541" spans="5:8">
      <c r="E1541" s="94"/>
      <c r="H1541" s="92"/>
    </row>
    <row r="1542" spans="5:8">
      <c r="E1542" s="94"/>
      <c r="H1542" s="92"/>
    </row>
    <row r="1543" spans="5:8">
      <c r="E1543" s="94"/>
      <c r="H1543" s="92"/>
    </row>
    <row r="1544" spans="5:8">
      <c r="E1544" s="94"/>
      <c r="H1544" s="92"/>
    </row>
    <row r="1545" spans="5:8">
      <c r="E1545" s="94"/>
      <c r="H1545" s="92"/>
    </row>
    <row r="1546" spans="5:8">
      <c r="E1546" s="94"/>
      <c r="H1546" s="92"/>
    </row>
    <row r="1547" spans="5:8">
      <c r="E1547" s="94"/>
      <c r="H1547" s="92"/>
    </row>
    <row r="1548" spans="5:8">
      <c r="E1548" s="94"/>
      <c r="H1548" s="92"/>
    </row>
    <row r="1549" spans="5:8">
      <c r="E1549" s="94"/>
      <c r="H1549" s="92"/>
    </row>
    <row r="1550" spans="5:8">
      <c r="E1550" s="94"/>
      <c r="H1550" s="92"/>
    </row>
    <row r="1551" spans="5:8">
      <c r="E1551" s="94"/>
      <c r="H1551" s="92"/>
    </row>
    <row r="1552" spans="5:8">
      <c r="E1552" s="94"/>
      <c r="H1552" s="92"/>
    </row>
    <row r="1553" spans="5:8">
      <c r="E1553" s="94"/>
      <c r="H1553" s="92"/>
    </row>
    <row r="1554" spans="5:8">
      <c r="E1554" s="94"/>
      <c r="H1554" s="92"/>
    </row>
    <row r="1555" spans="5:8">
      <c r="E1555" s="94"/>
      <c r="H1555" s="92"/>
    </row>
    <row r="1556" spans="5:8">
      <c r="E1556" s="94"/>
      <c r="H1556" s="92"/>
    </row>
    <row r="1557" spans="5:8">
      <c r="E1557" s="94"/>
      <c r="H1557" s="92"/>
    </row>
    <row r="1558" spans="5:8">
      <c r="E1558" s="94"/>
      <c r="H1558" s="92"/>
    </row>
    <row r="1559" spans="5:8">
      <c r="E1559" s="94"/>
      <c r="H1559" s="92"/>
    </row>
    <row r="1560" spans="5:8">
      <c r="E1560" s="94"/>
      <c r="H1560" s="92"/>
    </row>
    <row r="1561" spans="5:8">
      <c r="E1561" s="94"/>
      <c r="H1561" s="92"/>
    </row>
    <row r="1562" spans="5:8">
      <c r="E1562" s="94"/>
      <c r="H1562" s="92"/>
    </row>
    <row r="1563" spans="5:8">
      <c r="E1563" s="94"/>
      <c r="H1563" s="92"/>
    </row>
    <row r="1564" spans="5:8">
      <c r="E1564" s="94"/>
      <c r="H1564" s="92"/>
    </row>
    <row r="1565" spans="5:8">
      <c r="E1565" s="94"/>
      <c r="H1565" s="92"/>
    </row>
    <row r="1566" spans="5:8">
      <c r="E1566" s="94"/>
      <c r="H1566" s="92"/>
    </row>
    <row r="1567" spans="5:8">
      <c r="E1567" s="94"/>
      <c r="H1567" s="92"/>
    </row>
    <row r="1568" spans="5:8">
      <c r="E1568" s="94"/>
      <c r="H1568" s="92"/>
    </row>
    <row r="1569" spans="5:8">
      <c r="E1569" s="94"/>
      <c r="H1569" s="92"/>
    </row>
    <row r="1570" spans="5:8">
      <c r="E1570" s="94"/>
      <c r="H1570" s="92"/>
    </row>
    <row r="1571" spans="5:8">
      <c r="E1571" s="94"/>
      <c r="H1571" s="92"/>
    </row>
    <row r="1572" spans="5:8">
      <c r="E1572" s="94"/>
      <c r="H1572" s="92"/>
    </row>
    <row r="1573" spans="5:8">
      <c r="E1573" s="94"/>
      <c r="H1573" s="92"/>
    </row>
    <row r="1574" spans="5:8">
      <c r="E1574" s="94"/>
      <c r="H1574" s="92"/>
    </row>
    <row r="1575" spans="5:8">
      <c r="E1575" s="94"/>
      <c r="H1575" s="92"/>
    </row>
    <row r="1576" spans="5:8">
      <c r="E1576" s="94"/>
      <c r="H1576" s="92"/>
    </row>
    <row r="1577" spans="5:8">
      <c r="E1577" s="94"/>
      <c r="H1577" s="92"/>
    </row>
    <row r="1578" spans="5:8">
      <c r="E1578" s="94"/>
      <c r="H1578" s="92"/>
    </row>
    <row r="1579" spans="5:8">
      <c r="E1579" s="94"/>
      <c r="H1579" s="92"/>
    </row>
    <row r="1580" spans="5:8">
      <c r="E1580" s="94"/>
      <c r="H1580" s="92"/>
    </row>
    <row r="1581" spans="5:8">
      <c r="E1581" s="94"/>
      <c r="H1581" s="92"/>
    </row>
    <row r="1582" spans="5:8">
      <c r="E1582" s="94"/>
      <c r="H1582" s="92"/>
    </row>
    <row r="1583" spans="5:8">
      <c r="E1583" s="94"/>
      <c r="H1583" s="92"/>
    </row>
    <row r="1584" spans="5:8">
      <c r="E1584" s="94"/>
      <c r="H1584" s="92"/>
    </row>
    <row r="1585" spans="5:8">
      <c r="E1585" s="94"/>
      <c r="H1585" s="92"/>
    </row>
    <row r="1586" spans="5:8">
      <c r="E1586" s="94"/>
      <c r="H1586" s="92"/>
    </row>
    <row r="1587" spans="5:8">
      <c r="E1587" s="94"/>
      <c r="H1587" s="92"/>
    </row>
    <row r="1588" spans="5:8">
      <c r="E1588" s="94"/>
      <c r="H1588" s="92"/>
    </row>
    <row r="1589" spans="5:8">
      <c r="E1589" s="94"/>
      <c r="H1589" s="92"/>
    </row>
    <row r="1590" spans="5:8">
      <c r="E1590" s="94"/>
      <c r="H1590" s="92"/>
    </row>
    <row r="1591" spans="5:8">
      <c r="E1591" s="94"/>
      <c r="H1591" s="92"/>
    </row>
    <row r="1592" spans="5:8">
      <c r="E1592" s="94"/>
      <c r="H1592" s="92"/>
    </row>
    <row r="1593" spans="5:8">
      <c r="E1593" s="94"/>
      <c r="H1593" s="92"/>
    </row>
    <row r="1594" spans="5:8">
      <c r="E1594" s="94"/>
      <c r="H1594" s="92"/>
    </row>
    <row r="1595" spans="5:8">
      <c r="E1595" s="94"/>
      <c r="H1595" s="92"/>
    </row>
    <row r="1596" spans="5:8">
      <c r="E1596" s="94"/>
      <c r="H1596" s="92"/>
    </row>
    <row r="1597" spans="5:8">
      <c r="E1597" s="94"/>
      <c r="H1597" s="92"/>
    </row>
    <row r="1598" spans="5:8">
      <c r="E1598" s="94"/>
      <c r="H1598" s="92"/>
    </row>
    <row r="1599" spans="5:8">
      <c r="E1599" s="94"/>
      <c r="H1599" s="92"/>
    </row>
    <row r="1600" spans="5:8">
      <c r="E1600" s="94"/>
      <c r="H1600" s="92"/>
    </row>
    <row r="1601" spans="5:8">
      <c r="E1601" s="94"/>
      <c r="H1601" s="92"/>
    </row>
    <row r="1602" spans="5:8">
      <c r="E1602" s="94"/>
      <c r="H1602" s="92"/>
    </row>
    <row r="1603" spans="5:8">
      <c r="E1603" s="94"/>
      <c r="H1603" s="92"/>
    </row>
    <row r="1604" spans="5:8">
      <c r="E1604" s="94"/>
      <c r="H1604" s="92"/>
    </row>
    <row r="1605" spans="5:8">
      <c r="E1605" s="94"/>
      <c r="H1605" s="92"/>
    </row>
    <row r="1606" spans="5:8">
      <c r="E1606" s="94"/>
      <c r="H1606" s="92"/>
    </row>
    <row r="1607" spans="5:8">
      <c r="E1607" s="94"/>
      <c r="H1607" s="92"/>
    </row>
    <row r="1608" spans="5:8">
      <c r="E1608" s="94"/>
      <c r="H1608" s="92"/>
    </row>
    <row r="1609" spans="5:8">
      <c r="E1609" s="94"/>
      <c r="H1609" s="92"/>
    </row>
    <row r="1610" spans="5:8">
      <c r="E1610" s="94"/>
      <c r="H1610" s="92"/>
    </row>
    <row r="1611" spans="5:8">
      <c r="E1611" s="94"/>
      <c r="H1611" s="92"/>
    </row>
    <row r="1612" spans="5:8">
      <c r="E1612" s="94"/>
      <c r="H1612" s="92"/>
    </row>
    <row r="1613" spans="5:8">
      <c r="E1613" s="94"/>
      <c r="H1613" s="92"/>
    </row>
    <row r="1614" spans="5:8">
      <c r="E1614" s="94"/>
      <c r="H1614" s="92"/>
    </row>
    <row r="1615" spans="5:8">
      <c r="E1615" s="94"/>
      <c r="H1615" s="92"/>
    </row>
    <row r="1616" spans="5:8">
      <c r="E1616" s="94"/>
      <c r="H1616" s="92"/>
    </row>
    <row r="1617" spans="5:8">
      <c r="E1617" s="94"/>
      <c r="H1617" s="92"/>
    </row>
    <row r="1618" spans="5:8">
      <c r="E1618" s="94"/>
      <c r="H1618" s="92"/>
    </row>
    <row r="1619" spans="5:8">
      <c r="E1619" s="94"/>
      <c r="H1619" s="92"/>
    </row>
    <row r="1620" spans="5:8">
      <c r="E1620" s="94"/>
      <c r="H1620" s="92"/>
    </row>
    <row r="1621" spans="5:8">
      <c r="E1621" s="94"/>
      <c r="H1621" s="92"/>
    </row>
    <row r="1622" spans="5:8">
      <c r="E1622" s="94"/>
      <c r="H1622" s="92"/>
    </row>
    <row r="1623" spans="5:8">
      <c r="E1623" s="94"/>
      <c r="H1623" s="92"/>
    </row>
    <row r="1624" spans="5:8">
      <c r="E1624" s="94"/>
      <c r="H1624" s="92"/>
    </row>
    <row r="1625" spans="5:8">
      <c r="E1625" s="94"/>
      <c r="H1625" s="92"/>
    </row>
    <row r="1626" spans="5:8">
      <c r="E1626" s="94"/>
      <c r="H1626" s="92"/>
    </row>
    <row r="1627" spans="5:8">
      <c r="E1627" s="94"/>
      <c r="H1627" s="92"/>
    </row>
    <row r="1628" spans="5:8">
      <c r="E1628" s="94"/>
      <c r="H1628" s="92"/>
    </row>
    <row r="1629" spans="5:8">
      <c r="E1629" s="94"/>
      <c r="H1629" s="92"/>
    </row>
    <row r="1630" spans="5:8">
      <c r="E1630" s="94"/>
      <c r="H1630" s="92"/>
    </row>
    <row r="1631" spans="5:8">
      <c r="E1631" s="94"/>
      <c r="H1631" s="92"/>
    </row>
    <row r="1632" spans="5:8">
      <c r="E1632" s="94"/>
      <c r="H1632" s="92"/>
    </row>
    <row r="1633" spans="5:8">
      <c r="E1633" s="94"/>
      <c r="H1633" s="92"/>
    </row>
    <row r="1634" spans="5:8">
      <c r="E1634" s="94"/>
      <c r="H1634" s="92"/>
    </row>
    <row r="1635" spans="5:8">
      <c r="E1635" s="94"/>
      <c r="H1635" s="92"/>
    </row>
    <row r="1636" spans="5:8">
      <c r="E1636" s="94"/>
      <c r="H1636" s="92"/>
    </row>
    <row r="1637" spans="5:8">
      <c r="E1637" s="94"/>
      <c r="H1637" s="92"/>
    </row>
    <row r="1638" spans="5:8">
      <c r="E1638" s="94"/>
      <c r="H1638" s="92"/>
    </row>
    <row r="1639" spans="5:8">
      <c r="E1639" s="94"/>
      <c r="H1639" s="92"/>
    </row>
    <row r="1640" spans="5:8">
      <c r="E1640" s="94"/>
      <c r="H1640" s="92"/>
    </row>
    <row r="1641" spans="5:8">
      <c r="E1641" s="94"/>
      <c r="H1641" s="92"/>
    </row>
    <row r="1642" spans="5:8">
      <c r="E1642" s="94"/>
      <c r="H1642" s="92"/>
    </row>
    <row r="1643" spans="5:8">
      <c r="E1643" s="94"/>
      <c r="H1643" s="92"/>
    </row>
    <row r="1644" spans="5:8">
      <c r="E1644" s="94"/>
      <c r="H1644" s="92"/>
    </row>
    <row r="1645" spans="5:8">
      <c r="E1645" s="94"/>
      <c r="H1645" s="92"/>
    </row>
    <row r="1646" spans="5:8">
      <c r="E1646" s="94"/>
      <c r="H1646" s="92"/>
    </row>
    <row r="1647" spans="5:8">
      <c r="E1647" s="94"/>
      <c r="H1647" s="92"/>
    </row>
    <row r="1648" spans="5:8">
      <c r="E1648" s="94"/>
      <c r="H1648" s="92"/>
    </row>
    <row r="1649" spans="5:8">
      <c r="E1649" s="94"/>
      <c r="H1649" s="92"/>
    </row>
    <row r="1650" spans="5:8">
      <c r="E1650" s="94"/>
      <c r="H1650" s="92"/>
    </row>
    <row r="1651" spans="5:8">
      <c r="E1651" s="94"/>
      <c r="H1651" s="92"/>
    </row>
    <row r="1652" spans="5:8">
      <c r="E1652" s="94"/>
      <c r="H1652" s="92"/>
    </row>
    <row r="1653" spans="5:8">
      <c r="E1653" s="94"/>
      <c r="H1653" s="92"/>
    </row>
    <row r="1654" spans="5:8">
      <c r="E1654" s="94"/>
      <c r="H1654" s="92"/>
    </row>
    <row r="1655" spans="5:8">
      <c r="E1655" s="94"/>
      <c r="H1655" s="92"/>
    </row>
    <row r="1656" spans="5:8">
      <c r="E1656" s="94"/>
      <c r="H1656" s="92"/>
    </row>
    <row r="1657" spans="5:8">
      <c r="E1657" s="94"/>
      <c r="H1657" s="92"/>
    </row>
    <row r="1658" spans="5:8">
      <c r="E1658" s="94"/>
      <c r="H1658" s="92"/>
    </row>
    <row r="1659" spans="5:8">
      <c r="E1659" s="94"/>
      <c r="H1659" s="92"/>
    </row>
    <row r="1660" spans="5:8">
      <c r="E1660" s="94"/>
      <c r="H1660" s="92"/>
    </row>
    <row r="1661" spans="5:8">
      <c r="E1661" s="94"/>
      <c r="H1661" s="92"/>
    </row>
    <row r="1662" spans="5:8">
      <c r="E1662" s="94"/>
      <c r="H1662" s="92"/>
    </row>
    <row r="1663" spans="5:8">
      <c r="E1663" s="94"/>
      <c r="H1663" s="92"/>
    </row>
    <row r="1664" spans="5:8">
      <c r="E1664" s="94"/>
      <c r="H1664" s="92"/>
    </row>
    <row r="1665" spans="5:8">
      <c r="E1665" s="94"/>
      <c r="H1665" s="92"/>
    </row>
    <row r="1666" spans="5:8">
      <c r="E1666" s="94"/>
      <c r="H1666" s="92"/>
    </row>
    <row r="1667" spans="5:8">
      <c r="E1667" s="94"/>
      <c r="H1667" s="92"/>
    </row>
    <row r="1668" spans="5:8">
      <c r="E1668" s="94"/>
      <c r="H1668" s="92"/>
    </row>
    <row r="1669" spans="5:8">
      <c r="E1669" s="94"/>
      <c r="H1669" s="92"/>
    </row>
    <row r="1670" spans="5:8">
      <c r="E1670" s="94"/>
      <c r="H1670" s="92"/>
    </row>
    <row r="1671" spans="5:8">
      <c r="E1671" s="94"/>
      <c r="H1671" s="92"/>
    </row>
    <row r="1672" spans="5:8">
      <c r="E1672" s="94"/>
      <c r="H1672" s="92"/>
    </row>
    <row r="1673" spans="5:8">
      <c r="E1673" s="94"/>
      <c r="H1673" s="92"/>
    </row>
    <row r="1674" spans="5:8">
      <c r="E1674" s="94"/>
      <c r="H1674" s="92"/>
    </row>
    <row r="1675" spans="5:8">
      <c r="E1675" s="94"/>
      <c r="H1675" s="92"/>
    </row>
    <row r="1676" spans="5:8">
      <c r="E1676" s="94"/>
      <c r="H1676" s="92"/>
    </row>
    <row r="1677" spans="5:8">
      <c r="E1677" s="94"/>
      <c r="H1677" s="92"/>
    </row>
    <row r="1678" spans="5:8">
      <c r="E1678" s="94"/>
      <c r="H1678" s="92"/>
    </row>
    <row r="1679" spans="5:8">
      <c r="E1679" s="94"/>
      <c r="H1679" s="92"/>
    </row>
    <row r="1680" spans="5:8">
      <c r="E1680" s="94"/>
      <c r="H1680" s="92"/>
    </row>
    <row r="1681" spans="5:8">
      <c r="E1681" s="94"/>
      <c r="H1681" s="92"/>
    </row>
    <row r="1682" spans="5:8">
      <c r="E1682" s="94"/>
      <c r="H1682" s="92"/>
    </row>
    <row r="1683" spans="5:8">
      <c r="E1683" s="94"/>
      <c r="H1683" s="92"/>
    </row>
    <row r="1684" spans="5:8">
      <c r="E1684" s="94"/>
      <c r="H1684" s="92"/>
    </row>
    <row r="1685" spans="5:8">
      <c r="E1685" s="94"/>
      <c r="H1685" s="92"/>
    </row>
    <row r="1686" spans="5:8">
      <c r="E1686" s="94"/>
      <c r="H1686" s="92"/>
    </row>
    <row r="1687" spans="5:8">
      <c r="E1687" s="94"/>
      <c r="H1687" s="92"/>
    </row>
    <row r="1688" spans="5:8">
      <c r="E1688" s="94"/>
      <c r="H1688" s="92"/>
    </row>
    <row r="1689" spans="5:8">
      <c r="E1689" s="94"/>
      <c r="H1689" s="92"/>
    </row>
    <row r="1690" spans="5:8">
      <c r="E1690" s="94"/>
      <c r="H1690" s="92"/>
    </row>
    <row r="1691" spans="5:8">
      <c r="E1691" s="94"/>
      <c r="H1691" s="92"/>
    </row>
    <row r="1692" spans="5:8">
      <c r="E1692" s="94"/>
      <c r="H1692" s="92"/>
    </row>
    <row r="1693" spans="5:8">
      <c r="E1693" s="94"/>
      <c r="H1693" s="92"/>
    </row>
    <row r="1694" spans="5:8">
      <c r="E1694" s="94"/>
      <c r="H1694" s="92"/>
    </row>
    <row r="1695" spans="5:8">
      <c r="E1695" s="94"/>
      <c r="H1695" s="92"/>
    </row>
    <row r="1696" spans="5:8">
      <c r="E1696" s="94"/>
      <c r="H1696" s="92"/>
    </row>
    <row r="1697" spans="5:8">
      <c r="E1697" s="94"/>
      <c r="H1697" s="92"/>
    </row>
    <row r="1698" spans="5:8">
      <c r="E1698" s="94"/>
      <c r="H1698" s="92"/>
    </row>
    <row r="1699" spans="5:8">
      <c r="E1699" s="94"/>
      <c r="H1699" s="92"/>
    </row>
    <row r="1700" spans="5:8">
      <c r="E1700" s="94"/>
      <c r="H1700" s="92"/>
    </row>
    <row r="1701" spans="5:8">
      <c r="E1701" s="94"/>
      <c r="H1701" s="92"/>
    </row>
    <row r="1702" spans="5:8">
      <c r="E1702" s="94"/>
      <c r="H1702" s="92"/>
    </row>
    <row r="1703" spans="5:8">
      <c r="E1703" s="94"/>
      <c r="H1703" s="92"/>
    </row>
    <row r="1704" spans="5:8">
      <c r="E1704" s="94"/>
      <c r="H1704" s="92"/>
    </row>
    <row r="1705" spans="5:8">
      <c r="E1705" s="94"/>
      <c r="H1705" s="92"/>
    </row>
    <row r="1706" spans="5:8">
      <c r="E1706" s="94"/>
      <c r="H1706" s="92"/>
    </row>
    <row r="1707" spans="5:8">
      <c r="E1707" s="94"/>
      <c r="H1707" s="92"/>
    </row>
    <row r="1708" spans="5:8">
      <c r="E1708" s="94"/>
      <c r="H1708" s="92"/>
    </row>
    <row r="1709" spans="5:8">
      <c r="E1709" s="94"/>
      <c r="H1709" s="92"/>
    </row>
    <row r="1710" spans="5:8">
      <c r="E1710" s="94"/>
      <c r="H1710" s="92"/>
    </row>
    <row r="1711" spans="5:8">
      <c r="E1711" s="94"/>
      <c r="H1711" s="92"/>
    </row>
    <row r="1712" spans="5:8">
      <c r="E1712" s="94"/>
      <c r="H1712" s="92"/>
    </row>
    <row r="1713" spans="5:8">
      <c r="E1713" s="94"/>
      <c r="H1713" s="92"/>
    </row>
    <row r="1714" spans="5:8">
      <c r="E1714" s="94"/>
      <c r="H1714" s="92"/>
    </row>
    <row r="1715" spans="5:8">
      <c r="E1715" s="94"/>
      <c r="H1715" s="92"/>
    </row>
    <row r="1716" spans="5:8">
      <c r="E1716" s="94"/>
      <c r="H1716" s="92"/>
    </row>
    <row r="1717" spans="5:8">
      <c r="E1717" s="94"/>
      <c r="H1717" s="92"/>
    </row>
    <row r="1718" spans="5:8">
      <c r="E1718" s="94"/>
      <c r="H1718" s="92"/>
    </row>
    <row r="1719" spans="5:8">
      <c r="E1719" s="94"/>
      <c r="H1719" s="92"/>
    </row>
    <row r="1720" spans="5:8">
      <c r="E1720" s="94"/>
      <c r="H1720" s="92"/>
    </row>
    <row r="1721" spans="5:8">
      <c r="E1721" s="94"/>
      <c r="H1721" s="92"/>
    </row>
    <row r="1722" spans="5:8">
      <c r="E1722" s="94"/>
      <c r="H1722" s="92"/>
    </row>
    <row r="1723" spans="5:8">
      <c r="E1723" s="94"/>
      <c r="H1723" s="92"/>
    </row>
    <row r="1724" spans="5:8">
      <c r="E1724" s="94"/>
      <c r="H1724" s="92"/>
    </row>
    <row r="1725" spans="5:8">
      <c r="E1725" s="94"/>
      <c r="H1725" s="92"/>
    </row>
    <row r="1726" spans="5:8">
      <c r="E1726" s="94"/>
      <c r="H1726" s="92"/>
    </row>
    <row r="1727" spans="5:8">
      <c r="E1727" s="94"/>
      <c r="H1727" s="92"/>
    </row>
    <row r="1728" spans="5:8">
      <c r="E1728" s="94"/>
      <c r="H1728" s="92"/>
    </row>
    <row r="1729" spans="5:8">
      <c r="E1729" s="94"/>
      <c r="H1729" s="92"/>
    </row>
    <row r="1730" spans="5:8">
      <c r="E1730" s="94"/>
      <c r="H1730" s="92"/>
    </row>
    <row r="1731" spans="5:8">
      <c r="E1731" s="94"/>
      <c r="H1731" s="92"/>
    </row>
    <row r="1732" spans="5:8">
      <c r="E1732" s="94"/>
      <c r="H1732" s="92"/>
    </row>
    <row r="1733" spans="5:8">
      <c r="E1733" s="94"/>
      <c r="H1733" s="92"/>
    </row>
    <row r="1734" spans="5:8">
      <c r="E1734" s="94"/>
      <c r="H1734" s="92"/>
    </row>
    <row r="1735" spans="5:8">
      <c r="E1735" s="94"/>
      <c r="H1735" s="92"/>
    </row>
    <row r="1736" spans="5:8">
      <c r="E1736" s="94"/>
      <c r="H1736" s="92"/>
    </row>
    <row r="1737" spans="5:8">
      <c r="E1737" s="94"/>
      <c r="H1737" s="92"/>
    </row>
    <row r="1738" spans="5:8">
      <c r="E1738" s="94"/>
      <c r="H1738" s="92"/>
    </row>
    <row r="1739" spans="5:8">
      <c r="E1739" s="94"/>
      <c r="H1739" s="92"/>
    </row>
    <row r="1740" spans="5:8">
      <c r="E1740" s="94"/>
      <c r="H1740" s="92"/>
    </row>
    <row r="1741" spans="5:8">
      <c r="E1741" s="94"/>
      <c r="H1741" s="92"/>
    </row>
    <row r="1742" spans="5:8">
      <c r="E1742" s="94"/>
      <c r="H1742" s="92"/>
    </row>
    <row r="1743" spans="5:8">
      <c r="E1743" s="94"/>
      <c r="H1743" s="92"/>
    </row>
    <row r="1744" spans="5:8">
      <c r="E1744" s="94"/>
      <c r="H1744" s="92"/>
    </row>
    <row r="1745" spans="5:8">
      <c r="E1745" s="94"/>
      <c r="H1745" s="92"/>
    </row>
    <row r="1746" spans="5:8">
      <c r="E1746" s="94"/>
      <c r="H1746" s="92"/>
    </row>
    <row r="1747" spans="5:8">
      <c r="E1747" s="94"/>
      <c r="H1747" s="92"/>
    </row>
    <row r="1748" spans="5:8">
      <c r="E1748" s="94"/>
      <c r="H1748" s="92"/>
    </row>
    <row r="1749" spans="5:8">
      <c r="E1749" s="94"/>
      <c r="H1749" s="92"/>
    </row>
    <row r="1750" spans="5:8">
      <c r="E1750" s="94"/>
      <c r="H1750" s="92"/>
    </row>
    <row r="1751" spans="5:8">
      <c r="E1751" s="94"/>
      <c r="H1751" s="92"/>
    </row>
    <row r="1752" spans="5:8">
      <c r="E1752" s="94"/>
      <c r="H1752" s="92"/>
    </row>
    <row r="1753" spans="5:8">
      <c r="E1753" s="94"/>
      <c r="H1753" s="92"/>
    </row>
    <row r="1754" spans="5:8">
      <c r="E1754" s="94"/>
      <c r="H1754" s="92"/>
    </row>
    <row r="1755" spans="5:8">
      <c r="E1755" s="94"/>
      <c r="H1755" s="92"/>
    </row>
    <row r="1756" spans="5:8">
      <c r="E1756" s="94"/>
      <c r="H1756" s="92"/>
    </row>
    <row r="1757" spans="5:8">
      <c r="E1757" s="94"/>
      <c r="H1757" s="92"/>
    </row>
    <row r="1758" spans="5:8">
      <c r="E1758" s="94"/>
      <c r="H1758" s="92"/>
    </row>
    <row r="1759" spans="5:8">
      <c r="E1759" s="94"/>
      <c r="H1759" s="92"/>
    </row>
    <row r="1760" spans="5:8">
      <c r="E1760" s="94"/>
      <c r="H1760" s="92"/>
    </row>
    <row r="1761" spans="5:8">
      <c r="E1761" s="94"/>
      <c r="H1761" s="92"/>
    </row>
    <row r="1762" spans="5:8">
      <c r="E1762" s="94"/>
      <c r="H1762" s="92"/>
    </row>
    <row r="1763" spans="5:8">
      <c r="E1763" s="94"/>
      <c r="H1763" s="92"/>
    </row>
    <row r="1764" spans="5:8">
      <c r="E1764" s="94"/>
      <c r="H1764" s="92"/>
    </row>
    <row r="1765" spans="5:8">
      <c r="E1765" s="94"/>
      <c r="H1765" s="92"/>
    </row>
    <row r="1766" spans="5:8">
      <c r="E1766" s="94"/>
      <c r="H1766" s="92"/>
    </row>
    <row r="1767" spans="5:8">
      <c r="E1767" s="94"/>
      <c r="H1767" s="92"/>
    </row>
    <row r="1768" spans="5:8">
      <c r="E1768" s="94"/>
      <c r="H1768" s="92"/>
    </row>
    <row r="1769" spans="5:8">
      <c r="E1769" s="94"/>
      <c r="H1769" s="92"/>
    </row>
    <row r="1770" spans="5:8">
      <c r="E1770" s="94"/>
      <c r="H1770" s="92"/>
    </row>
    <row r="1771" spans="5:8">
      <c r="E1771" s="94"/>
      <c r="H1771" s="92"/>
    </row>
    <row r="1772" spans="5:8">
      <c r="E1772" s="94"/>
      <c r="H1772" s="92"/>
    </row>
    <row r="1773" spans="5:8">
      <c r="E1773" s="94"/>
      <c r="H1773" s="92"/>
    </row>
    <row r="1774" spans="5:8">
      <c r="E1774" s="94"/>
      <c r="H1774" s="92"/>
    </row>
    <row r="1775" spans="5:8">
      <c r="E1775" s="94"/>
      <c r="H1775" s="92"/>
    </row>
    <row r="1776" spans="5:8">
      <c r="E1776" s="94"/>
      <c r="H1776" s="92"/>
    </row>
    <row r="1777" spans="5:8">
      <c r="E1777" s="94"/>
      <c r="H1777" s="92"/>
    </row>
    <row r="1778" spans="5:8">
      <c r="E1778" s="94"/>
      <c r="H1778" s="92"/>
    </row>
    <row r="1779" spans="5:8">
      <c r="E1779" s="94"/>
      <c r="H1779" s="92"/>
    </row>
    <row r="1780" spans="5:8">
      <c r="E1780" s="94"/>
      <c r="H1780" s="92"/>
    </row>
    <row r="1781" spans="5:8">
      <c r="E1781" s="94"/>
      <c r="H1781" s="92"/>
    </row>
    <row r="1782" spans="5:8">
      <c r="E1782" s="94"/>
      <c r="H1782" s="92"/>
    </row>
    <row r="1783" spans="5:8">
      <c r="E1783" s="94"/>
      <c r="H1783" s="92"/>
    </row>
    <row r="1784" spans="5:8">
      <c r="E1784" s="94"/>
      <c r="H1784" s="92"/>
    </row>
    <row r="1785" spans="5:8">
      <c r="E1785" s="94"/>
      <c r="H1785" s="92"/>
    </row>
    <row r="1786" spans="5:8">
      <c r="E1786" s="94"/>
      <c r="H1786" s="92"/>
    </row>
    <row r="1787" spans="5:8">
      <c r="E1787" s="94"/>
      <c r="H1787" s="92"/>
    </row>
    <row r="1788" spans="5:8">
      <c r="E1788" s="94"/>
      <c r="H1788" s="92"/>
    </row>
    <row r="1789" spans="5:8">
      <c r="E1789" s="94"/>
      <c r="H1789" s="92"/>
    </row>
    <row r="1790" spans="5:8">
      <c r="E1790" s="94"/>
      <c r="H1790" s="92"/>
    </row>
    <row r="1791" spans="5:8">
      <c r="E1791" s="94"/>
      <c r="H1791" s="92"/>
    </row>
    <row r="1792" spans="5:8">
      <c r="E1792" s="94"/>
      <c r="H1792" s="92"/>
    </row>
    <row r="1793" spans="5:8">
      <c r="E1793" s="94"/>
      <c r="H1793" s="92"/>
    </row>
    <row r="1794" spans="5:8">
      <c r="E1794" s="94"/>
      <c r="H1794" s="92"/>
    </row>
    <row r="1795" spans="5:8">
      <c r="E1795" s="94"/>
      <c r="H1795" s="92"/>
    </row>
    <row r="1796" spans="5:8">
      <c r="E1796" s="94"/>
      <c r="H1796" s="92"/>
    </row>
    <row r="1797" spans="5:8">
      <c r="E1797" s="94"/>
      <c r="H1797" s="92"/>
    </row>
    <row r="1798" spans="5:8">
      <c r="E1798" s="94"/>
      <c r="H1798" s="92"/>
    </row>
    <row r="1799" spans="5:8">
      <c r="E1799" s="94"/>
      <c r="H1799" s="92"/>
    </row>
    <row r="1800" spans="5:8">
      <c r="E1800" s="94"/>
      <c r="H1800" s="92"/>
    </row>
    <row r="1801" spans="5:8">
      <c r="E1801" s="94"/>
      <c r="H1801" s="92"/>
    </row>
    <row r="1802" spans="5:8">
      <c r="E1802" s="94"/>
      <c r="H1802" s="92"/>
    </row>
    <row r="1803" spans="5:8">
      <c r="E1803" s="94"/>
      <c r="H1803" s="92"/>
    </row>
    <row r="1804" spans="5:8">
      <c r="E1804" s="94"/>
      <c r="H1804" s="92"/>
    </row>
    <row r="1805" spans="5:8">
      <c r="E1805" s="94"/>
      <c r="H1805" s="92"/>
    </row>
    <row r="1806" spans="5:8">
      <c r="E1806" s="94"/>
      <c r="H1806" s="92"/>
    </row>
    <row r="1807" spans="5:8">
      <c r="E1807" s="94"/>
      <c r="H1807" s="92"/>
    </row>
    <row r="1808" spans="5:8">
      <c r="E1808" s="94"/>
      <c r="H1808" s="92"/>
    </row>
    <row r="1809" spans="5:8">
      <c r="E1809" s="94"/>
      <c r="H1809" s="92"/>
    </row>
    <row r="1810" spans="5:8">
      <c r="E1810" s="94"/>
      <c r="H1810" s="92"/>
    </row>
    <row r="1811" spans="5:8">
      <c r="E1811" s="94"/>
      <c r="H1811" s="92"/>
    </row>
    <row r="1812" spans="5:8">
      <c r="E1812" s="94"/>
      <c r="H1812" s="92"/>
    </row>
    <row r="1813" spans="5:8">
      <c r="E1813" s="94"/>
      <c r="H1813" s="92"/>
    </row>
    <row r="1814" spans="5:8">
      <c r="E1814" s="94"/>
      <c r="H1814" s="92"/>
    </row>
    <row r="1815" spans="5:8">
      <c r="E1815" s="94"/>
      <c r="H1815" s="92"/>
    </row>
    <row r="1816" spans="5:8">
      <c r="E1816" s="94"/>
      <c r="H1816" s="92"/>
    </row>
    <row r="1817" spans="5:8">
      <c r="E1817" s="94"/>
      <c r="H1817" s="92"/>
    </row>
    <row r="1818" spans="5:8">
      <c r="E1818" s="94"/>
      <c r="H1818" s="92"/>
    </row>
    <row r="1819" spans="5:8">
      <c r="E1819" s="94"/>
      <c r="H1819" s="92"/>
    </row>
    <row r="1820" spans="5:8">
      <c r="E1820" s="94"/>
      <c r="H1820" s="92"/>
    </row>
    <row r="1821" spans="5:8">
      <c r="E1821" s="94"/>
      <c r="H1821" s="92"/>
    </row>
    <row r="1822" spans="5:8">
      <c r="E1822" s="94"/>
      <c r="H1822" s="92"/>
    </row>
    <row r="1823" spans="5:8">
      <c r="E1823" s="94"/>
      <c r="H1823" s="92"/>
    </row>
    <row r="1824" spans="5:8">
      <c r="E1824" s="94"/>
      <c r="H1824" s="92"/>
    </row>
    <row r="1825" spans="5:8">
      <c r="E1825" s="94"/>
      <c r="H1825" s="92"/>
    </row>
    <row r="1826" spans="5:8">
      <c r="E1826" s="94"/>
      <c r="H1826" s="92"/>
    </row>
    <row r="1827" spans="5:8">
      <c r="E1827" s="94"/>
      <c r="H1827" s="92"/>
    </row>
    <row r="1828" spans="5:8">
      <c r="E1828" s="94"/>
      <c r="H1828" s="92"/>
    </row>
    <row r="1829" spans="5:8">
      <c r="E1829" s="94"/>
      <c r="H1829" s="92"/>
    </row>
    <row r="1830" spans="5:8">
      <c r="E1830" s="94"/>
      <c r="H1830" s="92"/>
    </row>
    <row r="1831" spans="5:8">
      <c r="E1831" s="94"/>
      <c r="H1831" s="92"/>
    </row>
    <row r="1832" spans="5:8">
      <c r="E1832" s="94"/>
      <c r="H1832" s="92"/>
    </row>
    <row r="1833" spans="5:8">
      <c r="E1833" s="94"/>
      <c r="H1833" s="92"/>
    </row>
    <row r="1834" spans="5:8">
      <c r="E1834" s="94"/>
      <c r="H1834" s="92"/>
    </row>
    <row r="1835" spans="5:8">
      <c r="E1835" s="94"/>
      <c r="H1835" s="92"/>
    </row>
    <row r="1836" spans="5:8">
      <c r="E1836" s="94"/>
      <c r="H1836" s="92"/>
    </row>
    <row r="1837" spans="5:8">
      <c r="E1837" s="94"/>
      <c r="H1837" s="92"/>
    </row>
    <row r="1838" spans="5:8">
      <c r="E1838" s="94"/>
      <c r="H1838" s="92"/>
    </row>
    <row r="1839" spans="5:8">
      <c r="E1839" s="94"/>
      <c r="H1839" s="92"/>
    </row>
    <row r="1840" spans="5:8">
      <c r="E1840" s="94"/>
      <c r="H1840" s="92"/>
    </row>
    <row r="1841" spans="5:8">
      <c r="E1841" s="94"/>
      <c r="H1841" s="92"/>
    </row>
    <row r="1842" spans="5:8">
      <c r="E1842" s="94"/>
      <c r="H1842" s="92"/>
    </row>
    <row r="1843" spans="5:8">
      <c r="E1843" s="94"/>
      <c r="H1843" s="92"/>
    </row>
    <row r="1844" spans="5:8">
      <c r="E1844" s="94"/>
      <c r="H1844" s="92"/>
    </row>
    <row r="1845" spans="5:8">
      <c r="E1845" s="94"/>
      <c r="H1845" s="92"/>
    </row>
    <row r="1846" spans="5:8">
      <c r="E1846" s="94"/>
      <c r="H1846" s="92"/>
    </row>
    <row r="1847" spans="5:8">
      <c r="E1847" s="94"/>
      <c r="H1847" s="92"/>
    </row>
    <row r="1848" spans="5:8">
      <c r="E1848" s="94"/>
      <c r="H1848" s="92"/>
    </row>
    <row r="1849" spans="5:8">
      <c r="E1849" s="94"/>
      <c r="H1849" s="92"/>
    </row>
    <row r="1850" spans="5:8">
      <c r="E1850" s="94"/>
      <c r="H1850" s="92"/>
    </row>
    <row r="1851" spans="5:8">
      <c r="E1851" s="94"/>
      <c r="H1851" s="92"/>
    </row>
    <row r="1852" spans="5:8">
      <c r="E1852" s="94"/>
      <c r="H1852" s="92"/>
    </row>
    <row r="1853" spans="5:8">
      <c r="E1853" s="94"/>
      <c r="H1853" s="92"/>
    </row>
    <row r="1854" spans="5:8">
      <c r="E1854" s="94"/>
      <c r="H1854" s="92"/>
    </row>
    <row r="1855" spans="5:8">
      <c r="E1855" s="94"/>
      <c r="H1855" s="92"/>
    </row>
    <row r="1856" spans="5:8">
      <c r="E1856" s="94"/>
      <c r="H1856" s="92"/>
    </row>
    <row r="1857" spans="5:8">
      <c r="E1857" s="94"/>
      <c r="H1857" s="92"/>
    </row>
    <row r="1858" spans="5:8">
      <c r="E1858" s="94"/>
      <c r="H1858" s="92"/>
    </row>
    <row r="1859" spans="5:8">
      <c r="E1859" s="94"/>
      <c r="H1859" s="92"/>
    </row>
    <row r="1860" spans="5:8">
      <c r="E1860" s="94"/>
      <c r="H1860" s="92"/>
    </row>
    <row r="1861" spans="5:8">
      <c r="E1861" s="94"/>
      <c r="H1861" s="92"/>
    </row>
    <row r="1862" spans="5:8">
      <c r="E1862" s="94"/>
      <c r="H1862" s="92"/>
    </row>
    <row r="1863" spans="5:8">
      <c r="E1863" s="94"/>
      <c r="H1863" s="92"/>
    </row>
    <row r="1864" spans="5:8">
      <c r="E1864" s="94"/>
      <c r="H1864" s="92"/>
    </row>
    <row r="1865" spans="5:8">
      <c r="E1865" s="94"/>
      <c r="H1865" s="92"/>
    </row>
    <row r="1866" spans="5:8">
      <c r="E1866" s="94"/>
      <c r="H1866" s="92"/>
    </row>
    <row r="1867" spans="5:8">
      <c r="E1867" s="94"/>
      <c r="H1867" s="92"/>
    </row>
    <row r="1868" spans="5:8">
      <c r="E1868" s="94"/>
      <c r="H1868" s="92"/>
    </row>
    <row r="1869" spans="5:8">
      <c r="E1869" s="94"/>
      <c r="H1869" s="92"/>
    </row>
    <row r="1870" spans="5:8">
      <c r="E1870" s="94"/>
      <c r="H1870" s="92"/>
    </row>
    <row r="1871" spans="5:8">
      <c r="E1871" s="94"/>
      <c r="H1871" s="92"/>
    </row>
    <row r="1872" spans="5:8">
      <c r="E1872" s="94"/>
      <c r="H1872" s="92"/>
    </row>
    <row r="1873" spans="5:8">
      <c r="E1873" s="94"/>
      <c r="H1873" s="92"/>
    </row>
    <row r="1874" spans="5:8">
      <c r="E1874" s="94"/>
      <c r="H1874" s="92"/>
    </row>
    <row r="1875" spans="5:8">
      <c r="E1875" s="94"/>
      <c r="H1875" s="92"/>
    </row>
    <row r="1876" spans="5:8">
      <c r="E1876" s="94"/>
      <c r="H1876" s="92"/>
    </row>
    <row r="1877" spans="5:8">
      <c r="E1877" s="94"/>
      <c r="H1877" s="92"/>
    </row>
    <row r="1878" spans="5:8">
      <c r="E1878" s="94"/>
      <c r="H1878" s="92"/>
    </row>
    <row r="1879" spans="5:8">
      <c r="E1879" s="94"/>
      <c r="H1879" s="92"/>
    </row>
    <row r="1880" spans="5:8">
      <c r="E1880" s="94"/>
      <c r="H1880" s="92"/>
    </row>
    <row r="1881" spans="5:8">
      <c r="E1881" s="94"/>
      <c r="H1881" s="92"/>
    </row>
    <row r="1882" spans="5:8">
      <c r="E1882" s="94"/>
      <c r="H1882" s="92"/>
    </row>
    <row r="1883" spans="5:8">
      <c r="E1883" s="94"/>
      <c r="H1883" s="92"/>
    </row>
    <row r="1884" spans="5:8">
      <c r="E1884" s="94"/>
      <c r="H1884" s="92"/>
    </row>
    <row r="1885" spans="5:8">
      <c r="E1885" s="94"/>
      <c r="H1885" s="92"/>
    </row>
    <row r="1886" spans="5:8">
      <c r="E1886" s="94"/>
      <c r="H1886" s="92"/>
    </row>
    <row r="1887" spans="5:8">
      <c r="E1887" s="94"/>
      <c r="H1887" s="92"/>
    </row>
    <row r="1888" spans="5:8">
      <c r="E1888" s="94"/>
      <c r="H1888" s="92"/>
    </row>
    <row r="1889" spans="5:8">
      <c r="E1889" s="94"/>
      <c r="H1889" s="92"/>
    </row>
    <row r="1890" spans="5:8">
      <c r="E1890" s="94"/>
      <c r="H1890" s="92"/>
    </row>
    <row r="1891" spans="5:8">
      <c r="E1891" s="94"/>
      <c r="H1891" s="92"/>
    </row>
    <row r="1892" spans="5:8">
      <c r="E1892" s="94"/>
      <c r="H1892" s="92"/>
    </row>
    <row r="1893" spans="5:8">
      <c r="E1893" s="94"/>
      <c r="H1893" s="92"/>
    </row>
    <row r="1894" spans="5:8">
      <c r="E1894" s="94"/>
      <c r="H1894" s="92"/>
    </row>
    <row r="1895" spans="5:8">
      <c r="E1895" s="94"/>
      <c r="H1895" s="92"/>
    </row>
    <row r="1896" spans="5:8">
      <c r="E1896" s="94"/>
      <c r="H1896" s="92"/>
    </row>
    <row r="1897" spans="5:8">
      <c r="E1897" s="94"/>
      <c r="H1897" s="92"/>
    </row>
    <row r="1898" spans="5:8">
      <c r="E1898" s="94"/>
      <c r="H1898" s="92"/>
    </row>
    <row r="1899" spans="5:8">
      <c r="E1899" s="94"/>
      <c r="H1899" s="92"/>
    </row>
    <row r="1900" spans="5:8">
      <c r="E1900" s="94"/>
      <c r="H1900" s="92"/>
    </row>
    <row r="1901" spans="5:8">
      <c r="E1901" s="94"/>
      <c r="H1901" s="92"/>
    </row>
    <row r="1902" spans="5:8">
      <c r="E1902" s="94"/>
      <c r="H1902" s="92"/>
    </row>
    <row r="1903" spans="5:8">
      <c r="E1903" s="94"/>
      <c r="H1903" s="92"/>
    </row>
    <row r="1904" spans="5:8">
      <c r="E1904" s="94"/>
      <c r="H1904" s="92"/>
    </row>
    <row r="1905" spans="5:8">
      <c r="E1905" s="94"/>
      <c r="H1905" s="92"/>
    </row>
    <row r="1906" spans="5:8">
      <c r="E1906" s="94"/>
      <c r="H1906" s="92"/>
    </row>
    <row r="1907" spans="5:8">
      <c r="E1907" s="94"/>
      <c r="H1907" s="92"/>
    </row>
    <row r="1908" spans="5:8">
      <c r="E1908" s="94"/>
      <c r="H1908" s="92"/>
    </row>
    <row r="1909" spans="5:8">
      <c r="E1909" s="94"/>
      <c r="H1909" s="92"/>
    </row>
    <row r="1910" spans="5:8">
      <c r="E1910" s="94"/>
      <c r="H1910" s="92"/>
    </row>
    <row r="1911" spans="5:8">
      <c r="E1911" s="94"/>
      <c r="H1911" s="92"/>
    </row>
    <row r="1912" spans="5:8">
      <c r="E1912" s="94"/>
      <c r="H1912" s="92"/>
    </row>
    <row r="1913" spans="5:8">
      <c r="E1913" s="94"/>
      <c r="H1913" s="92"/>
    </row>
    <row r="1914" spans="5:8">
      <c r="E1914" s="94"/>
      <c r="H1914" s="92"/>
    </row>
    <row r="1915" spans="5:8">
      <c r="E1915" s="94"/>
      <c r="H1915" s="92"/>
    </row>
    <row r="1916" spans="5:8">
      <c r="E1916" s="94"/>
      <c r="H1916" s="92"/>
    </row>
    <row r="1917" spans="5:8">
      <c r="E1917" s="94"/>
      <c r="H1917" s="92"/>
    </row>
    <row r="1918" spans="5:8">
      <c r="E1918" s="94"/>
      <c r="H1918" s="92"/>
    </row>
    <row r="1919" spans="5:8">
      <c r="E1919" s="94"/>
      <c r="H1919" s="92"/>
    </row>
    <row r="1920" spans="5:8">
      <c r="E1920" s="94"/>
      <c r="H1920" s="92"/>
    </row>
    <row r="1921" spans="5:8">
      <c r="E1921" s="94"/>
      <c r="H1921" s="92"/>
    </row>
    <row r="1922" spans="5:8">
      <c r="E1922" s="94"/>
      <c r="H1922" s="92"/>
    </row>
    <row r="1923" spans="5:8">
      <c r="E1923" s="94"/>
      <c r="H1923" s="92"/>
    </row>
    <row r="1924" spans="5:8">
      <c r="E1924" s="94"/>
      <c r="H1924" s="92"/>
    </row>
    <row r="1925" spans="5:8">
      <c r="E1925" s="94"/>
      <c r="H1925" s="92"/>
    </row>
    <row r="1926" spans="5:8">
      <c r="E1926" s="94"/>
      <c r="H1926" s="92"/>
    </row>
    <row r="1927" spans="5:8">
      <c r="E1927" s="94"/>
      <c r="H1927" s="92"/>
    </row>
    <row r="1928" spans="5:8">
      <c r="E1928" s="94"/>
      <c r="H1928" s="92"/>
    </row>
    <row r="1929" spans="5:8">
      <c r="E1929" s="94"/>
      <c r="H1929" s="92"/>
    </row>
    <row r="1930" spans="5:8">
      <c r="E1930" s="94"/>
      <c r="H1930" s="92"/>
    </row>
    <row r="1931" spans="5:8">
      <c r="E1931" s="94"/>
      <c r="H1931" s="92"/>
    </row>
    <row r="1932" spans="5:8">
      <c r="E1932" s="94"/>
      <c r="H1932" s="92"/>
    </row>
    <row r="1933" spans="5:8">
      <c r="E1933" s="94"/>
      <c r="H1933" s="92"/>
    </row>
    <row r="1934" spans="5:8">
      <c r="E1934" s="94"/>
      <c r="H1934" s="92"/>
    </row>
    <row r="1935" spans="5:8">
      <c r="E1935" s="94"/>
      <c r="H1935" s="92"/>
    </row>
    <row r="1936" spans="5:8">
      <c r="E1936" s="94"/>
      <c r="H1936" s="92"/>
    </row>
    <row r="1937" spans="5:8">
      <c r="E1937" s="94"/>
      <c r="H1937" s="92"/>
    </row>
    <row r="1938" spans="5:8">
      <c r="E1938" s="94"/>
      <c r="H1938" s="92"/>
    </row>
    <row r="1939" spans="5:8">
      <c r="E1939" s="94"/>
      <c r="H1939" s="92"/>
    </row>
    <row r="1940" spans="5:8">
      <c r="E1940" s="94"/>
      <c r="H1940" s="92"/>
    </row>
    <row r="1941" spans="5:8">
      <c r="E1941" s="94"/>
      <c r="H1941" s="92"/>
    </row>
    <row r="1942" spans="5:8">
      <c r="E1942" s="94"/>
      <c r="H1942" s="92"/>
    </row>
    <row r="1943" spans="5:8">
      <c r="E1943" s="94"/>
      <c r="H1943" s="92"/>
    </row>
    <row r="1944" spans="5:8">
      <c r="E1944" s="94"/>
      <c r="H1944" s="92"/>
    </row>
    <row r="1945" spans="5:8">
      <c r="E1945" s="94"/>
      <c r="H1945" s="92"/>
    </row>
    <row r="1946" spans="5:8">
      <c r="E1946" s="94"/>
      <c r="H1946" s="92"/>
    </row>
    <row r="1947" spans="5:8">
      <c r="E1947" s="94"/>
      <c r="H1947" s="92"/>
    </row>
    <row r="1948" spans="5:8">
      <c r="E1948" s="94"/>
      <c r="H1948" s="92"/>
    </row>
    <row r="1949" spans="5:8">
      <c r="E1949" s="94"/>
      <c r="H1949" s="92"/>
    </row>
    <row r="1950" spans="5:8">
      <c r="E1950" s="94"/>
      <c r="H1950" s="92"/>
    </row>
    <row r="1951" spans="5:8">
      <c r="E1951" s="94"/>
      <c r="H1951" s="92"/>
    </row>
    <row r="1952" spans="5:8">
      <c r="E1952" s="94"/>
      <c r="H1952" s="92"/>
    </row>
    <row r="1953" spans="5:8">
      <c r="E1953" s="94"/>
      <c r="H1953" s="92"/>
    </row>
    <row r="1954" spans="5:8">
      <c r="E1954" s="94"/>
      <c r="H1954" s="92"/>
    </row>
    <row r="1955" spans="5:8">
      <c r="E1955" s="94"/>
      <c r="H1955" s="92"/>
    </row>
    <row r="1956" spans="5:8">
      <c r="E1956" s="94"/>
      <c r="H1956" s="92"/>
    </row>
    <row r="1957" spans="5:8">
      <c r="E1957" s="94"/>
      <c r="H1957" s="92"/>
    </row>
    <row r="1958" spans="5:8">
      <c r="E1958" s="94"/>
      <c r="H1958" s="92"/>
    </row>
    <row r="1959" spans="5:8">
      <c r="E1959" s="94"/>
      <c r="H1959" s="92"/>
    </row>
    <row r="1960" spans="5:8">
      <c r="E1960" s="94"/>
      <c r="H1960" s="92"/>
    </row>
    <row r="1961" spans="5:8">
      <c r="E1961" s="94"/>
      <c r="H1961" s="92"/>
    </row>
    <row r="1962" spans="5:8">
      <c r="E1962" s="94"/>
      <c r="H1962" s="92"/>
    </row>
    <row r="1963" spans="5:8">
      <c r="E1963" s="94"/>
      <c r="H1963" s="92"/>
    </row>
    <row r="1964" spans="5:8">
      <c r="E1964" s="94"/>
      <c r="H1964" s="92"/>
    </row>
    <row r="1965" spans="5:8">
      <c r="E1965" s="94"/>
      <c r="H1965" s="92"/>
    </row>
    <row r="1966" spans="5:8">
      <c r="E1966" s="94"/>
      <c r="H1966" s="92"/>
    </row>
    <row r="1967" spans="5:8">
      <c r="E1967" s="94"/>
      <c r="H1967" s="92"/>
    </row>
    <row r="1968" spans="5:8">
      <c r="E1968" s="94"/>
      <c r="H1968" s="92"/>
    </row>
    <row r="1969" spans="5:8">
      <c r="E1969" s="94"/>
      <c r="H1969" s="92"/>
    </row>
    <row r="1970" spans="5:8">
      <c r="E1970" s="94"/>
      <c r="H1970" s="92"/>
    </row>
    <row r="1971" spans="5:8">
      <c r="E1971" s="94"/>
      <c r="H1971" s="92"/>
    </row>
    <row r="1972" spans="5:8">
      <c r="E1972" s="94"/>
      <c r="H1972" s="92"/>
    </row>
    <row r="1973" spans="5:8">
      <c r="E1973" s="94"/>
      <c r="H1973" s="92"/>
    </row>
    <row r="1974" spans="5:8">
      <c r="E1974" s="94"/>
      <c r="H1974" s="92"/>
    </row>
    <row r="1975" spans="5:8">
      <c r="E1975" s="94"/>
      <c r="H1975" s="92"/>
    </row>
    <row r="1976" spans="5:8">
      <c r="E1976" s="94"/>
      <c r="H1976" s="92"/>
    </row>
    <row r="1977" spans="5:8">
      <c r="E1977" s="94"/>
      <c r="H1977" s="92"/>
    </row>
    <row r="1978" spans="5:8">
      <c r="E1978" s="94"/>
      <c r="H1978" s="92"/>
    </row>
    <row r="1979" spans="5:8">
      <c r="E1979" s="94"/>
      <c r="H1979" s="92"/>
    </row>
    <row r="1980" spans="5:8">
      <c r="E1980" s="94"/>
      <c r="H1980" s="92"/>
    </row>
    <row r="1981" spans="5:8">
      <c r="E1981" s="94"/>
      <c r="H1981" s="92"/>
    </row>
    <row r="1982" spans="5:8">
      <c r="E1982" s="94"/>
      <c r="H1982" s="92"/>
    </row>
    <row r="1983" spans="5:8">
      <c r="E1983" s="94"/>
      <c r="H1983" s="92"/>
    </row>
    <row r="1984" spans="5:8">
      <c r="E1984" s="94"/>
      <c r="H1984" s="92"/>
    </row>
    <row r="1985" spans="5:8">
      <c r="E1985" s="94"/>
      <c r="H1985" s="92"/>
    </row>
    <row r="1986" spans="5:8">
      <c r="E1986" s="94"/>
      <c r="H1986" s="92"/>
    </row>
    <row r="1987" spans="5:8">
      <c r="E1987" s="94"/>
      <c r="H1987" s="92"/>
    </row>
    <row r="1988" spans="5:8">
      <c r="E1988" s="94"/>
      <c r="H1988" s="92"/>
    </row>
    <row r="1989" spans="5:8">
      <c r="E1989" s="94"/>
      <c r="H1989" s="92"/>
    </row>
    <row r="1990" spans="5:8">
      <c r="E1990" s="94"/>
      <c r="H1990" s="92"/>
    </row>
    <row r="1991" spans="5:8">
      <c r="E1991" s="94"/>
      <c r="H1991" s="92"/>
    </row>
    <row r="1992" spans="5:8">
      <c r="E1992" s="94"/>
      <c r="H1992" s="92"/>
    </row>
    <row r="1993" spans="5:8">
      <c r="E1993" s="94"/>
      <c r="H1993" s="92"/>
    </row>
    <row r="1994" spans="5:8">
      <c r="E1994" s="94"/>
      <c r="H1994" s="92"/>
    </row>
    <row r="1995" spans="5:8">
      <c r="E1995" s="94"/>
      <c r="H1995" s="92"/>
    </row>
    <row r="1996" spans="5:8">
      <c r="E1996" s="94"/>
      <c r="H1996" s="92"/>
    </row>
    <row r="1997" spans="5:8">
      <c r="E1997" s="94"/>
      <c r="H1997" s="92"/>
    </row>
    <row r="1998" spans="5:8">
      <c r="E1998" s="94"/>
      <c r="H1998" s="92"/>
    </row>
    <row r="1999" spans="5:8">
      <c r="E1999" s="94"/>
      <c r="H1999" s="92"/>
    </row>
    <row r="2000" spans="5:8">
      <c r="E2000" s="94"/>
      <c r="H2000" s="92"/>
    </row>
    <row r="2001" spans="5:8">
      <c r="E2001" s="94"/>
      <c r="H2001" s="92"/>
    </row>
    <row r="2002" spans="5:8">
      <c r="E2002" s="94"/>
      <c r="H2002" s="92"/>
    </row>
    <row r="2003" spans="5:8">
      <c r="E2003" s="94"/>
      <c r="H2003" s="92"/>
    </row>
    <row r="2004" spans="5:8">
      <c r="E2004" s="94"/>
      <c r="H2004" s="92"/>
    </row>
    <row r="2005" spans="5:8">
      <c r="E2005" s="94"/>
      <c r="H2005" s="92"/>
    </row>
    <row r="2006" spans="5:8">
      <c r="E2006" s="94"/>
      <c r="H2006" s="92"/>
    </row>
    <row r="2007" spans="5:8">
      <c r="E2007" s="94"/>
      <c r="H2007" s="92"/>
    </row>
    <row r="2008" spans="5:8">
      <c r="E2008" s="94"/>
      <c r="H2008" s="92"/>
    </row>
    <row r="2009" spans="5:8">
      <c r="E2009" s="94"/>
      <c r="H2009" s="92"/>
    </row>
    <row r="2010" spans="5:8">
      <c r="E2010" s="94"/>
      <c r="H2010" s="92"/>
    </row>
    <row r="2011" spans="5:8">
      <c r="E2011" s="94"/>
      <c r="H2011" s="92"/>
    </row>
    <row r="2012" spans="5:8">
      <c r="E2012" s="94"/>
      <c r="H2012" s="92"/>
    </row>
    <row r="2013" spans="5:8">
      <c r="E2013" s="94"/>
      <c r="H2013" s="92"/>
    </row>
    <row r="2014" spans="5:8">
      <c r="E2014" s="94"/>
      <c r="H2014" s="92"/>
    </row>
    <row r="2015" spans="5:8">
      <c r="E2015" s="94"/>
      <c r="H2015" s="92"/>
    </row>
    <row r="2016" spans="5:8">
      <c r="E2016" s="94"/>
      <c r="H2016" s="92"/>
    </row>
    <row r="2017" spans="5:8">
      <c r="E2017" s="94"/>
      <c r="H2017" s="92"/>
    </row>
    <row r="2018" spans="5:8">
      <c r="E2018" s="94"/>
      <c r="H2018" s="92"/>
    </row>
    <row r="2019" spans="5:8">
      <c r="E2019" s="94"/>
      <c r="H2019" s="92"/>
    </row>
    <row r="2020" spans="5:8">
      <c r="E2020" s="94"/>
      <c r="H2020" s="92"/>
    </row>
    <row r="2021" spans="5:8">
      <c r="E2021" s="94"/>
      <c r="H2021" s="92"/>
    </row>
    <row r="2022" spans="5:8">
      <c r="E2022" s="94"/>
      <c r="H2022" s="92"/>
    </row>
    <row r="2023" spans="5:8">
      <c r="E2023" s="94"/>
      <c r="H2023" s="92"/>
    </row>
    <row r="2024" spans="5:8">
      <c r="E2024" s="94"/>
      <c r="H2024" s="92"/>
    </row>
    <row r="2025" spans="5:8">
      <c r="E2025" s="94"/>
      <c r="H2025" s="92"/>
    </row>
    <row r="2026" spans="5:8">
      <c r="E2026" s="94"/>
      <c r="H2026" s="92"/>
    </row>
    <row r="2027" spans="5:8">
      <c r="E2027" s="94"/>
      <c r="H2027" s="92"/>
    </row>
    <row r="2028" spans="5:8">
      <c r="E2028" s="94"/>
      <c r="H2028" s="92"/>
    </row>
    <row r="2029" spans="5:8">
      <c r="E2029" s="94"/>
      <c r="H2029" s="92"/>
    </row>
    <row r="2030" spans="5:8">
      <c r="E2030" s="94"/>
      <c r="H2030" s="92"/>
    </row>
    <row r="2031" spans="5:8">
      <c r="E2031" s="94"/>
      <c r="H2031" s="92"/>
    </row>
    <row r="2032" spans="5:8">
      <c r="E2032" s="94"/>
      <c r="H2032" s="92"/>
    </row>
    <row r="2033" spans="5:8">
      <c r="E2033" s="94"/>
      <c r="H2033" s="92"/>
    </row>
    <row r="2034" spans="5:8">
      <c r="E2034" s="94"/>
      <c r="H2034" s="92"/>
    </row>
    <row r="2035" spans="5:8">
      <c r="E2035" s="94"/>
      <c r="H2035" s="92"/>
    </row>
    <row r="2036" spans="5:8">
      <c r="E2036" s="94"/>
      <c r="H2036" s="92"/>
    </row>
    <row r="2037" spans="5:8">
      <c r="E2037" s="94"/>
      <c r="H2037" s="92"/>
    </row>
    <row r="2038" spans="5:8">
      <c r="E2038" s="94"/>
      <c r="H2038" s="92"/>
    </row>
    <row r="2039" spans="5:8">
      <c r="E2039" s="94"/>
      <c r="H2039" s="92"/>
    </row>
    <row r="2040" spans="5:8">
      <c r="E2040" s="94"/>
      <c r="H2040" s="92"/>
    </row>
    <row r="2041" spans="5:8">
      <c r="E2041" s="94"/>
      <c r="H2041" s="92"/>
    </row>
    <row r="2042" spans="5:8">
      <c r="E2042" s="94"/>
      <c r="H2042" s="92"/>
    </row>
    <row r="2043" spans="5:8">
      <c r="E2043" s="94"/>
      <c r="H2043" s="92"/>
    </row>
    <row r="2044" spans="5:8">
      <c r="E2044" s="94"/>
      <c r="H2044" s="92"/>
    </row>
    <row r="2045" spans="5:8">
      <c r="E2045" s="94"/>
      <c r="H2045" s="92"/>
    </row>
    <row r="2046" spans="5:8">
      <c r="E2046" s="94"/>
      <c r="H2046" s="92"/>
    </row>
    <row r="2047" spans="5:8">
      <c r="E2047" s="94"/>
      <c r="H2047" s="92"/>
    </row>
    <row r="2048" spans="5:8">
      <c r="E2048" s="94"/>
      <c r="H2048" s="92"/>
    </row>
    <row r="2049" spans="5:8">
      <c r="E2049" s="94"/>
      <c r="H2049" s="92"/>
    </row>
    <row r="2050" spans="5:8">
      <c r="E2050" s="94"/>
      <c r="H2050" s="92"/>
    </row>
    <row r="2051" spans="5:8">
      <c r="E2051" s="94"/>
      <c r="H2051" s="92"/>
    </row>
    <row r="2052" spans="5:8">
      <c r="E2052" s="94"/>
      <c r="H2052" s="92"/>
    </row>
    <row r="2053" spans="5:8">
      <c r="E2053" s="94"/>
      <c r="H2053" s="92"/>
    </row>
    <row r="2054" spans="5:8">
      <c r="E2054" s="94"/>
      <c r="H2054" s="92"/>
    </row>
    <row r="2055" spans="5:8">
      <c r="E2055" s="94"/>
      <c r="H2055" s="92"/>
    </row>
    <row r="2056" spans="5:8">
      <c r="E2056" s="94"/>
      <c r="H2056" s="92"/>
    </row>
    <row r="2057" spans="5:8">
      <c r="E2057" s="94"/>
      <c r="H2057" s="92"/>
    </row>
    <row r="2058" spans="5:8">
      <c r="E2058" s="94"/>
      <c r="H2058" s="92"/>
    </row>
    <row r="2059" spans="5:8">
      <c r="E2059" s="94"/>
      <c r="H2059" s="92"/>
    </row>
    <row r="2060" spans="5:8">
      <c r="E2060" s="94"/>
      <c r="H2060" s="92"/>
    </row>
    <row r="2061" spans="5:8">
      <c r="E2061" s="94"/>
      <c r="H2061" s="92"/>
    </row>
    <row r="2062" spans="5:8">
      <c r="E2062" s="94"/>
      <c r="H2062" s="92"/>
    </row>
    <row r="2063" spans="5:8">
      <c r="E2063" s="94"/>
      <c r="H2063" s="92"/>
    </row>
    <row r="2064" spans="5:8">
      <c r="E2064" s="94"/>
      <c r="H2064" s="92"/>
    </row>
    <row r="2065" spans="5:8">
      <c r="E2065" s="94"/>
      <c r="H2065" s="92"/>
    </row>
    <row r="2066" spans="5:8">
      <c r="E2066" s="94"/>
      <c r="H2066" s="92"/>
    </row>
    <row r="2067" spans="5:8">
      <c r="E2067" s="94"/>
      <c r="H2067" s="92"/>
    </row>
    <row r="2068" spans="5:8">
      <c r="E2068" s="94"/>
      <c r="H2068" s="92"/>
    </row>
    <row r="2069" spans="5:8">
      <c r="E2069" s="94"/>
      <c r="H2069" s="92"/>
    </row>
    <row r="2070" spans="5:8">
      <c r="E2070" s="94"/>
      <c r="H2070" s="92"/>
    </row>
    <row r="2071" spans="5:8">
      <c r="E2071" s="94"/>
      <c r="H2071" s="92"/>
    </row>
    <row r="2072" spans="5:8">
      <c r="E2072" s="94"/>
      <c r="H2072" s="92"/>
    </row>
    <row r="2073" spans="5:8">
      <c r="E2073" s="94"/>
      <c r="H2073" s="92"/>
    </row>
    <row r="2074" spans="5:8">
      <c r="E2074" s="94"/>
      <c r="H2074" s="92"/>
    </row>
    <row r="2075" spans="5:8">
      <c r="E2075" s="94"/>
      <c r="H2075" s="92"/>
    </row>
    <row r="2076" spans="5:8">
      <c r="E2076" s="94"/>
      <c r="H2076" s="92"/>
    </row>
    <row r="2077" spans="5:8">
      <c r="E2077" s="94"/>
      <c r="H2077" s="92"/>
    </row>
    <row r="2078" spans="5:8">
      <c r="E2078" s="94"/>
      <c r="H2078" s="92"/>
    </row>
    <row r="2079" spans="5:8">
      <c r="E2079" s="94"/>
      <c r="H2079" s="92"/>
    </row>
    <row r="2080" spans="5:8">
      <c r="E2080" s="94"/>
      <c r="H2080" s="92"/>
    </row>
    <row r="2081" spans="5:8">
      <c r="E2081" s="94"/>
      <c r="H2081" s="92"/>
    </row>
    <row r="2082" spans="5:8">
      <c r="E2082" s="94"/>
      <c r="H2082" s="92"/>
    </row>
    <row r="2083" spans="5:8">
      <c r="E2083" s="94"/>
      <c r="H2083" s="92"/>
    </row>
    <row r="2084" spans="5:8">
      <c r="E2084" s="94"/>
      <c r="H2084" s="92"/>
    </row>
    <row r="2085" spans="5:8">
      <c r="E2085" s="94"/>
      <c r="H2085" s="92"/>
    </row>
    <row r="2086" spans="5:8">
      <c r="E2086" s="94"/>
      <c r="H2086" s="92"/>
    </row>
    <row r="2087" spans="5:8">
      <c r="E2087" s="94"/>
      <c r="H2087" s="92"/>
    </row>
    <row r="2088" spans="5:8">
      <c r="E2088" s="94"/>
      <c r="H2088" s="92"/>
    </row>
    <row r="2089" spans="5:8">
      <c r="E2089" s="94"/>
      <c r="H2089" s="92"/>
    </row>
    <row r="2090" spans="5:8">
      <c r="E2090" s="94"/>
      <c r="H2090" s="92"/>
    </row>
    <row r="2091" spans="5:8">
      <c r="E2091" s="94"/>
      <c r="H2091" s="92"/>
    </row>
    <row r="2092" spans="5:8">
      <c r="E2092" s="94"/>
      <c r="H2092" s="92"/>
    </row>
    <row r="2093" spans="5:8">
      <c r="E2093" s="94"/>
      <c r="H2093" s="92"/>
    </row>
    <row r="2094" spans="5:8">
      <c r="E2094" s="94"/>
      <c r="H2094" s="92"/>
    </row>
    <row r="2095" spans="5:8">
      <c r="E2095" s="94"/>
      <c r="H2095" s="92"/>
    </row>
    <row r="2096" spans="5:8">
      <c r="E2096" s="94"/>
      <c r="H2096" s="92"/>
    </row>
    <row r="2097" spans="5:8">
      <c r="E2097" s="94"/>
      <c r="H2097" s="92"/>
    </row>
    <row r="2098" spans="5:8">
      <c r="E2098" s="94"/>
      <c r="H2098" s="92"/>
    </row>
    <row r="2099" spans="5:8">
      <c r="E2099" s="94"/>
      <c r="H2099" s="92"/>
    </row>
    <row r="2100" spans="5:8">
      <c r="E2100" s="94"/>
      <c r="H2100" s="92"/>
    </row>
    <row r="2101" spans="5:8">
      <c r="E2101" s="94"/>
      <c r="H2101" s="92"/>
    </row>
    <row r="2102" spans="5:8">
      <c r="E2102" s="94"/>
      <c r="H2102" s="92"/>
    </row>
    <row r="2103" spans="5:8">
      <c r="E2103" s="94"/>
      <c r="H2103" s="92"/>
    </row>
    <row r="2104" spans="5:8">
      <c r="E2104" s="94"/>
      <c r="H2104" s="92"/>
    </row>
    <row r="2105" spans="5:8">
      <c r="E2105" s="94"/>
      <c r="H2105" s="92"/>
    </row>
    <row r="2106" spans="5:8">
      <c r="E2106" s="94"/>
      <c r="H2106" s="92"/>
    </row>
    <row r="2107" spans="5:8">
      <c r="E2107" s="94"/>
      <c r="H2107" s="92"/>
    </row>
    <row r="2108" spans="5:8">
      <c r="E2108" s="94"/>
      <c r="H2108" s="92"/>
    </row>
    <row r="2109" spans="5:8">
      <c r="E2109" s="94"/>
      <c r="H2109" s="92"/>
    </row>
    <row r="2110" spans="5:8">
      <c r="E2110" s="94"/>
      <c r="H2110" s="92"/>
    </row>
    <row r="2111" spans="5:8">
      <c r="E2111" s="94"/>
      <c r="H2111" s="92"/>
    </row>
    <row r="2112" spans="5:8">
      <c r="E2112" s="94"/>
      <c r="H2112" s="92"/>
    </row>
    <row r="2113" spans="5:8">
      <c r="E2113" s="94"/>
      <c r="H2113" s="92"/>
    </row>
    <row r="2114" spans="5:8">
      <c r="E2114" s="94"/>
      <c r="H2114" s="92"/>
    </row>
    <row r="2115" spans="5:8">
      <c r="E2115" s="94"/>
      <c r="H2115" s="92"/>
    </row>
    <row r="2116" spans="5:8">
      <c r="E2116" s="94"/>
      <c r="H2116" s="92"/>
    </row>
    <row r="2117" spans="5:8">
      <c r="E2117" s="94"/>
      <c r="H2117" s="92"/>
    </row>
    <row r="2118" spans="5:8">
      <c r="E2118" s="94"/>
      <c r="H2118" s="92"/>
    </row>
    <row r="2119" spans="5:8">
      <c r="E2119" s="94"/>
      <c r="H2119" s="92"/>
    </row>
    <row r="2120" spans="5:8">
      <c r="E2120" s="94"/>
      <c r="H2120" s="92"/>
    </row>
    <row r="2121" spans="5:8">
      <c r="E2121" s="94"/>
      <c r="H2121" s="92"/>
    </row>
    <row r="2122" spans="5:8">
      <c r="E2122" s="94"/>
      <c r="H2122" s="92"/>
    </row>
    <row r="2123" spans="5:8">
      <c r="E2123" s="94"/>
      <c r="H2123" s="92"/>
    </row>
    <row r="2124" spans="5:8">
      <c r="E2124" s="94"/>
      <c r="H2124" s="92"/>
    </row>
    <row r="2125" spans="5:8">
      <c r="E2125" s="94"/>
      <c r="H2125" s="92"/>
    </row>
    <row r="2126" spans="5:8">
      <c r="E2126" s="94"/>
      <c r="H2126" s="92"/>
    </row>
    <row r="2127" spans="5:8">
      <c r="E2127" s="94"/>
      <c r="H2127" s="92"/>
    </row>
    <row r="2128" spans="5:8">
      <c r="E2128" s="94"/>
      <c r="H2128" s="92"/>
    </row>
    <row r="2129" spans="5:8">
      <c r="E2129" s="94"/>
      <c r="H2129" s="92"/>
    </row>
    <row r="2130" spans="5:8">
      <c r="E2130" s="94"/>
      <c r="H2130" s="92"/>
    </row>
    <row r="2131" spans="5:8">
      <c r="E2131" s="94"/>
      <c r="H2131" s="92"/>
    </row>
    <row r="2132" spans="5:8">
      <c r="E2132" s="94"/>
      <c r="H2132" s="92"/>
    </row>
    <row r="2133" spans="5:8">
      <c r="E2133" s="94"/>
      <c r="H2133" s="92"/>
    </row>
    <row r="2134" spans="5:8">
      <c r="E2134" s="94"/>
      <c r="H2134" s="92"/>
    </row>
    <row r="2135" spans="5:8">
      <c r="E2135" s="94"/>
      <c r="H2135" s="92"/>
    </row>
    <row r="2136" spans="5:8">
      <c r="E2136" s="94"/>
      <c r="H2136" s="92"/>
    </row>
    <row r="2137" spans="5:8">
      <c r="E2137" s="94"/>
      <c r="H2137" s="92"/>
    </row>
    <row r="2138" spans="5:8">
      <c r="E2138" s="94"/>
      <c r="H2138" s="92"/>
    </row>
    <row r="2139" spans="5:8">
      <c r="E2139" s="94"/>
      <c r="H2139" s="92"/>
    </row>
    <row r="2140" spans="5:8">
      <c r="E2140" s="94"/>
      <c r="H2140" s="92"/>
    </row>
    <row r="2141" spans="5:8">
      <c r="E2141" s="94"/>
      <c r="H2141" s="92"/>
    </row>
    <row r="2142" spans="5:8">
      <c r="E2142" s="94"/>
      <c r="H2142" s="92"/>
    </row>
    <row r="2143" spans="5:8">
      <c r="E2143" s="94"/>
      <c r="H2143" s="92"/>
    </row>
    <row r="2144" spans="5:8">
      <c r="E2144" s="94"/>
      <c r="H2144" s="92"/>
    </row>
    <row r="2145" spans="5:8">
      <c r="E2145" s="94"/>
      <c r="H2145" s="92"/>
    </row>
    <row r="2146" spans="5:8">
      <c r="E2146" s="94"/>
      <c r="H2146" s="92"/>
    </row>
    <row r="2147" spans="5:8">
      <c r="E2147" s="94"/>
      <c r="H2147" s="92"/>
    </row>
    <row r="2148" spans="5:8">
      <c r="E2148" s="94"/>
      <c r="H2148" s="92"/>
    </row>
    <row r="2149" spans="5:8">
      <c r="E2149" s="94"/>
      <c r="H2149" s="92"/>
    </row>
    <row r="2150" spans="5:8">
      <c r="E2150" s="94"/>
      <c r="H2150" s="92"/>
    </row>
    <row r="2151" spans="5:8">
      <c r="E2151" s="94"/>
      <c r="H2151" s="92"/>
    </row>
    <row r="2152" spans="5:8">
      <c r="E2152" s="94"/>
      <c r="H2152" s="92"/>
    </row>
    <row r="2153" spans="5:8">
      <c r="E2153" s="94"/>
      <c r="H2153" s="92"/>
    </row>
    <row r="2154" spans="5:8">
      <c r="E2154" s="94"/>
      <c r="H2154" s="92"/>
    </row>
    <row r="2155" spans="5:8">
      <c r="E2155" s="94"/>
      <c r="H2155" s="92"/>
    </row>
    <row r="2156" spans="5:8">
      <c r="E2156" s="94"/>
      <c r="H2156" s="92"/>
    </row>
    <row r="2157" spans="5:8">
      <c r="E2157" s="94"/>
      <c r="H2157" s="92"/>
    </row>
    <row r="2158" spans="5:8">
      <c r="E2158" s="94"/>
      <c r="H2158" s="92"/>
    </row>
    <row r="2159" spans="5:8">
      <c r="E2159" s="94"/>
      <c r="H2159" s="92"/>
    </row>
    <row r="2160" spans="5:8">
      <c r="E2160" s="94"/>
      <c r="H2160" s="92"/>
    </row>
    <row r="2161" spans="5:8">
      <c r="E2161" s="94"/>
      <c r="H2161" s="92"/>
    </row>
    <row r="2162" spans="5:8">
      <c r="E2162" s="94"/>
      <c r="H2162" s="92"/>
    </row>
    <row r="2163" spans="5:8">
      <c r="E2163" s="94"/>
      <c r="H2163" s="92"/>
    </row>
    <row r="2164" spans="5:8">
      <c r="E2164" s="94"/>
      <c r="H2164" s="92"/>
    </row>
    <row r="2165" spans="5:8">
      <c r="E2165" s="94"/>
      <c r="H2165" s="92"/>
    </row>
    <row r="2166" spans="5:8">
      <c r="E2166" s="94"/>
      <c r="H2166" s="92"/>
    </row>
    <row r="2167" spans="5:8">
      <c r="E2167" s="94"/>
      <c r="H2167" s="92"/>
    </row>
    <row r="2168" spans="5:8">
      <c r="E2168" s="94"/>
      <c r="H2168" s="92"/>
    </row>
    <row r="2169" spans="5:8">
      <c r="E2169" s="94"/>
      <c r="H2169" s="92"/>
    </row>
    <row r="2170" spans="5:8">
      <c r="E2170" s="94"/>
      <c r="H2170" s="92"/>
    </row>
    <row r="2171" spans="5:8">
      <c r="E2171" s="94"/>
      <c r="H2171" s="92"/>
    </row>
    <row r="2172" spans="5:8">
      <c r="E2172" s="94"/>
      <c r="H2172" s="92"/>
    </row>
    <row r="2173" spans="5:8">
      <c r="E2173" s="94"/>
      <c r="H2173" s="92"/>
    </row>
    <row r="2174" spans="5:8">
      <c r="E2174" s="94"/>
      <c r="H2174" s="92"/>
    </row>
    <row r="2175" spans="5:8">
      <c r="E2175" s="94"/>
      <c r="H2175" s="92"/>
    </row>
    <row r="2176" spans="5:8">
      <c r="E2176" s="94"/>
      <c r="H2176" s="92"/>
    </row>
    <row r="2177" spans="5:8">
      <c r="E2177" s="94"/>
      <c r="H2177" s="92"/>
    </row>
    <row r="2178" spans="5:8">
      <c r="E2178" s="94"/>
      <c r="H2178" s="92"/>
    </row>
    <row r="2179" spans="5:8">
      <c r="E2179" s="94"/>
      <c r="H2179" s="92"/>
    </row>
    <row r="2180" spans="5:8">
      <c r="E2180" s="94"/>
      <c r="H2180" s="92"/>
    </row>
    <row r="2181" spans="5:8">
      <c r="E2181" s="94"/>
      <c r="H2181" s="92"/>
    </row>
    <row r="2182" spans="5:8">
      <c r="E2182" s="94"/>
      <c r="H2182" s="92"/>
    </row>
    <row r="2183" spans="5:8">
      <c r="E2183" s="94"/>
      <c r="H2183" s="92"/>
    </row>
    <row r="2184" spans="5:8">
      <c r="E2184" s="94"/>
      <c r="H2184" s="92"/>
    </row>
    <row r="2185" spans="5:8">
      <c r="E2185" s="94"/>
      <c r="H2185" s="92"/>
    </row>
    <row r="2186" spans="5:8">
      <c r="E2186" s="94"/>
      <c r="H2186" s="92"/>
    </row>
    <row r="2187" spans="5:8">
      <c r="E2187" s="94"/>
      <c r="H2187" s="92"/>
    </row>
    <row r="2188" spans="5:8">
      <c r="E2188" s="94"/>
      <c r="H2188" s="92"/>
    </row>
    <row r="2189" spans="5:8">
      <c r="E2189" s="94"/>
      <c r="H2189" s="92"/>
    </row>
    <row r="2190" spans="5:8">
      <c r="E2190" s="94"/>
      <c r="H2190" s="92"/>
    </row>
    <row r="2191" spans="5:8">
      <c r="E2191" s="94"/>
      <c r="H2191" s="92"/>
    </row>
    <row r="2192" spans="5:8">
      <c r="E2192" s="94"/>
      <c r="H2192" s="92"/>
    </row>
    <row r="2193" spans="5:8">
      <c r="E2193" s="94"/>
      <c r="H2193" s="92"/>
    </row>
    <row r="2194" spans="5:8">
      <c r="E2194" s="94"/>
      <c r="H2194" s="92"/>
    </row>
    <row r="2195" spans="5:8">
      <c r="E2195" s="94"/>
      <c r="H2195" s="92"/>
    </row>
    <row r="2196" spans="5:8">
      <c r="E2196" s="94"/>
      <c r="H2196" s="92"/>
    </row>
    <row r="2197" spans="5:8">
      <c r="E2197" s="94"/>
      <c r="H2197" s="92"/>
    </row>
    <row r="2198" spans="5:8">
      <c r="E2198" s="94"/>
      <c r="H2198" s="92"/>
    </row>
    <row r="2199" spans="5:8">
      <c r="E2199" s="94"/>
      <c r="H2199" s="92"/>
    </row>
    <row r="2200" spans="5:8">
      <c r="E2200" s="94"/>
      <c r="H2200" s="92"/>
    </row>
    <row r="2201" spans="5:8">
      <c r="E2201" s="94"/>
      <c r="H2201" s="92"/>
    </row>
    <row r="2202" spans="5:8">
      <c r="E2202" s="94"/>
      <c r="H2202" s="92"/>
    </row>
    <row r="2203" spans="5:8">
      <c r="E2203" s="94"/>
      <c r="H2203" s="92"/>
    </row>
    <row r="2204" spans="5:8">
      <c r="E2204" s="94"/>
      <c r="H2204" s="92"/>
    </row>
    <row r="2205" spans="5:8">
      <c r="E2205" s="94"/>
      <c r="H2205" s="92"/>
    </row>
    <row r="2206" spans="5:8">
      <c r="E2206" s="94"/>
      <c r="H2206" s="92"/>
    </row>
    <row r="2207" spans="5:8">
      <c r="E2207" s="94"/>
      <c r="H2207" s="92"/>
    </row>
    <row r="2208" spans="5:8">
      <c r="E2208" s="94"/>
      <c r="H2208" s="92"/>
    </row>
    <row r="2209" spans="5:8">
      <c r="E2209" s="94"/>
      <c r="H2209" s="92"/>
    </row>
    <row r="2210" spans="5:8">
      <c r="E2210" s="94"/>
      <c r="H2210" s="92"/>
    </row>
    <row r="2211" spans="5:8">
      <c r="E2211" s="94"/>
      <c r="H2211" s="92"/>
    </row>
    <row r="2212" spans="5:8">
      <c r="E2212" s="94"/>
      <c r="H2212" s="92"/>
    </row>
    <row r="2213" spans="5:8">
      <c r="E2213" s="94"/>
      <c r="H2213" s="92"/>
    </row>
    <row r="2214" spans="5:8">
      <c r="E2214" s="94"/>
      <c r="H2214" s="92"/>
    </row>
    <row r="2215" spans="5:8">
      <c r="E2215" s="94"/>
      <c r="H2215" s="92"/>
    </row>
    <row r="2216" spans="5:8">
      <c r="E2216" s="94"/>
      <c r="H2216" s="92"/>
    </row>
    <row r="2217" spans="5:8">
      <c r="E2217" s="94"/>
      <c r="H2217" s="92"/>
    </row>
    <row r="2218" spans="5:8">
      <c r="E2218" s="94"/>
      <c r="H2218" s="92"/>
    </row>
    <row r="2219" spans="5:8">
      <c r="E2219" s="94"/>
      <c r="H2219" s="92"/>
    </row>
    <row r="2220" spans="5:8">
      <c r="E2220" s="94"/>
      <c r="H2220" s="92"/>
    </row>
    <row r="2221" spans="5:8">
      <c r="E2221" s="94"/>
      <c r="H2221" s="92"/>
    </row>
    <row r="2222" spans="5:8">
      <c r="E2222" s="94"/>
      <c r="H2222" s="92"/>
    </row>
    <row r="2223" spans="5:8">
      <c r="E2223" s="94"/>
      <c r="H2223" s="92"/>
    </row>
    <row r="2224" spans="5:8">
      <c r="E2224" s="94"/>
      <c r="H2224" s="92"/>
    </row>
    <row r="2225" spans="5:8">
      <c r="E2225" s="94"/>
      <c r="H2225" s="92"/>
    </row>
    <row r="2226" spans="5:8">
      <c r="E2226" s="94"/>
      <c r="H2226" s="92"/>
    </row>
    <row r="2227" spans="5:8">
      <c r="E2227" s="94"/>
      <c r="H2227" s="92"/>
    </row>
    <row r="2228" spans="5:8">
      <c r="E2228" s="94"/>
      <c r="H2228" s="92"/>
    </row>
    <row r="2229" spans="5:8">
      <c r="E2229" s="94"/>
      <c r="H2229" s="92"/>
    </row>
    <row r="2230" spans="5:8">
      <c r="E2230" s="94"/>
      <c r="H2230" s="92"/>
    </row>
    <row r="2231" spans="5:8">
      <c r="E2231" s="94"/>
      <c r="H2231" s="92"/>
    </row>
    <row r="2232" spans="5:8">
      <c r="E2232" s="94"/>
      <c r="H2232" s="92"/>
    </row>
    <row r="2233" spans="5:8">
      <c r="E2233" s="94"/>
      <c r="H2233" s="92"/>
    </row>
    <row r="2234" spans="5:8">
      <c r="E2234" s="94"/>
      <c r="H2234" s="92"/>
    </row>
    <row r="2235" spans="5:8">
      <c r="E2235" s="94"/>
      <c r="H2235" s="92"/>
    </row>
    <row r="2236" spans="5:8">
      <c r="E2236" s="94"/>
      <c r="H2236" s="92"/>
    </row>
    <row r="2237" spans="5:8">
      <c r="E2237" s="94"/>
      <c r="H2237" s="92"/>
    </row>
    <row r="2238" spans="5:8">
      <c r="E2238" s="94"/>
      <c r="H2238" s="92"/>
    </row>
    <row r="2239" spans="5:8">
      <c r="E2239" s="94"/>
      <c r="H2239" s="92"/>
    </row>
    <row r="2240" spans="5:8">
      <c r="E2240" s="94"/>
      <c r="H2240" s="92"/>
    </row>
    <row r="2241" spans="5:8">
      <c r="E2241" s="94"/>
      <c r="H2241" s="92"/>
    </row>
    <row r="2242" spans="5:8">
      <c r="E2242" s="94"/>
      <c r="H2242" s="92"/>
    </row>
    <row r="2243" spans="5:8">
      <c r="E2243" s="94"/>
      <c r="H2243" s="92"/>
    </row>
    <row r="2244" spans="5:8">
      <c r="E2244" s="94"/>
      <c r="H2244" s="92"/>
    </row>
    <row r="2245" spans="5:8">
      <c r="E2245" s="94"/>
      <c r="H2245" s="92"/>
    </row>
    <row r="2246" spans="5:8">
      <c r="E2246" s="94"/>
      <c r="H2246" s="92"/>
    </row>
    <row r="2247" spans="5:8">
      <c r="E2247" s="94"/>
      <c r="H2247" s="92"/>
    </row>
    <row r="2248" spans="5:8">
      <c r="E2248" s="94"/>
      <c r="H2248" s="92"/>
    </row>
    <row r="2249" spans="5:8">
      <c r="E2249" s="94"/>
      <c r="H2249" s="92"/>
    </row>
    <row r="2250" spans="5:8">
      <c r="E2250" s="94"/>
      <c r="H2250" s="92"/>
    </row>
    <row r="2251" spans="5:8">
      <c r="E2251" s="94"/>
      <c r="H2251" s="92"/>
    </row>
    <row r="2252" spans="5:8">
      <c r="E2252" s="94"/>
      <c r="H2252" s="92"/>
    </row>
    <row r="2253" spans="5:8">
      <c r="E2253" s="94"/>
      <c r="H2253" s="92"/>
    </row>
    <row r="2254" spans="5:8">
      <c r="E2254" s="94"/>
      <c r="H2254" s="92"/>
    </row>
    <row r="2255" spans="5:8">
      <c r="E2255" s="94"/>
      <c r="H2255" s="92"/>
    </row>
    <row r="2256" spans="5:8">
      <c r="E2256" s="94"/>
      <c r="H2256" s="92"/>
    </row>
    <row r="2257" spans="5:8">
      <c r="E2257" s="94"/>
      <c r="H2257" s="92"/>
    </row>
    <row r="2258" spans="5:8">
      <c r="E2258" s="94"/>
      <c r="H2258" s="92"/>
    </row>
    <row r="2259" spans="5:8">
      <c r="E2259" s="94"/>
      <c r="H2259" s="92"/>
    </row>
    <row r="2260" spans="5:8">
      <c r="E2260" s="94"/>
      <c r="H2260" s="92"/>
    </row>
    <row r="2261" spans="5:8">
      <c r="E2261" s="94"/>
      <c r="H2261" s="92"/>
    </row>
    <row r="2262" spans="5:8">
      <c r="E2262" s="94"/>
      <c r="H2262" s="92"/>
    </row>
    <row r="2263" spans="5:8">
      <c r="E2263" s="94"/>
      <c r="H2263" s="92"/>
    </row>
    <row r="2264" spans="5:8">
      <c r="E2264" s="94"/>
      <c r="H2264" s="92"/>
    </row>
    <row r="2265" spans="5:8">
      <c r="E2265" s="94"/>
      <c r="H2265" s="92"/>
    </row>
    <row r="2266" spans="5:8">
      <c r="E2266" s="94"/>
      <c r="H2266" s="92"/>
    </row>
    <row r="2267" spans="5:8">
      <c r="E2267" s="94"/>
      <c r="H2267" s="92"/>
    </row>
    <row r="2268" spans="5:8">
      <c r="E2268" s="94"/>
      <c r="H2268" s="92"/>
    </row>
    <row r="2269" spans="5:8">
      <c r="E2269" s="94"/>
      <c r="H2269" s="92"/>
    </row>
    <row r="2270" spans="5:8">
      <c r="E2270" s="94"/>
      <c r="H2270" s="92"/>
    </row>
    <row r="2271" spans="5:8">
      <c r="E2271" s="94"/>
      <c r="H2271" s="92"/>
    </row>
    <row r="2272" spans="5:8">
      <c r="E2272" s="94"/>
      <c r="H2272" s="92"/>
    </row>
    <row r="2273" spans="5:8">
      <c r="E2273" s="94"/>
      <c r="H2273" s="92"/>
    </row>
    <row r="2274" spans="5:8">
      <c r="E2274" s="94"/>
      <c r="H2274" s="92"/>
    </row>
    <row r="2275" spans="5:8">
      <c r="E2275" s="94"/>
      <c r="H2275" s="92"/>
    </row>
    <row r="2276" spans="5:8">
      <c r="E2276" s="94"/>
      <c r="H2276" s="92"/>
    </row>
    <row r="2277" spans="5:8">
      <c r="E2277" s="94"/>
      <c r="H2277" s="92"/>
    </row>
    <row r="2278" spans="5:8">
      <c r="E2278" s="94"/>
      <c r="H2278" s="92"/>
    </row>
    <row r="2279" spans="5:8">
      <c r="E2279" s="94"/>
      <c r="H2279" s="92"/>
    </row>
    <row r="2280" spans="5:8">
      <c r="E2280" s="94"/>
      <c r="H2280" s="92"/>
    </row>
    <row r="2281" spans="5:8">
      <c r="E2281" s="94"/>
      <c r="H2281" s="92"/>
    </row>
    <row r="2282" spans="5:8">
      <c r="E2282" s="94"/>
      <c r="H2282" s="92"/>
    </row>
    <row r="2283" spans="5:8">
      <c r="E2283" s="94"/>
      <c r="H2283" s="92"/>
    </row>
    <row r="2284" spans="5:8">
      <c r="E2284" s="94"/>
      <c r="H2284" s="92"/>
    </row>
    <row r="2285" spans="5:8">
      <c r="E2285" s="94"/>
      <c r="H2285" s="92"/>
    </row>
    <row r="2286" spans="5:8">
      <c r="E2286" s="94"/>
      <c r="H2286" s="92"/>
    </row>
    <row r="2287" spans="5:8">
      <c r="E2287" s="94"/>
      <c r="H2287" s="92"/>
    </row>
    <row r="2288" spans="5:8">
      <c r="E2288" s="94"/>
      <c r="H2288" s="92"/>
    </row>
    <row r="2289" spans="5:8">
      <c r="E2289" s="94"/>
      <c r="H2289" s="92"/>
    </row>
    <row r="2290" spans="5:8">
      <c r="E2290" s="94"/>
      <c r="H2290" s="92"/>
    </row>
    <row r="2291" spans="5:8">
      <c r="E2291" s="94"/>
      <c r="H2291" s="92"/>
    </row>
    <row r="2292" spans="5:8">
      <c r="E2292" s="94"/>
      <c r="H2292" s="92"/>
    </row>
    <row r="2293" spans="5:8">
      <c r="E2293" s="94"/>
      <c r="H2293" s="92"/>
    </row>
    <row r="2294" spans="5:8">
      <c r="E2294" s="94"/>
      <c r="H2294" s="92"/>
    </row>
    <row r="2295" spans="5:8">
      <c r="E2295" s="94"/>
      <c r="H2295" s="92"/>
    </row>
    <row r="2296" spans="5:8">
      <c r="E2296" s="94"/>
      <c r="H2296" s="92"/>
    </row>
    <row r="2297" spans="5:8">
      <c r="E2297" s="94"/>
      <c r="H2297" s="92"/>
    </row>
    <row r="2298" spans="5:8">
      <c r="E2298" s="94"/>
      <c r="H2298" s="92"/>
    </row>
    <row r="2299" spans="5:8">
      <c r="E2299" s="94"/>
      <c r="H2299" s="92"/>
    </row>
    <row r="2300" spans="5:8">
      <c r="E2300" s="94"/>
      <c r="H2300" s="92"/>
    </row>
    <row r="2301" spans="5:8">
      <c r="E2301" s="94"/>
      <c r="H2301" s="92"/>
    </row>
    <row r="2302" spans="5:8">
      <c r="E2302" s="94"/>
      <c r="H2302" s="92"/>
    </row>
    <row r="2303" spans="5:8">
      <c r="E2303" s="94"/>
      <c r="H2303" s="92"/>
    </row>
    <row r="2304" spans="5:8">
      <c r="E2304" s="94"/>
      <c r="H2304" s="92"/>
    </row>
    <row r="2305" spans="5:8">
      <c r="E2305" s="94"/>
      <c r="H2305" s="92"/>
    </row>
    <row r="2306" spans="5:8">
      <c r="E2306" s="94"/>
      <c r="H2306" s="92"/>
    </row>
    <row r="2307" spans="5:8">
      <c r="E2307" s="94"/>
      <c r="H2307" s="92"/>
    </row>
    <row r="2308" spans="5:8">
      <c r="E2308" s="94"/>
      <c r="H2308" s="92"/>
    </row>
    <row r="2309" spans="5:8">
      <c r="E2309" s="94"/>
      <c r="H2309" s="92"/>
    </row>
    <row r="2310" spans="5:8">
      <c r="E2310" s="94"/>
      <c r="H2310" s="92"/>
    </row>
    <row r="2311" spans="5:8">
      <c r="E2311" s="94"/>
      <c r="H2311" s="92"/>
    </row>
    <row r="2312" spans="5:8">
      <c r="E2312" s="94"/>
      <c r="H2312" s="92"/>
    </row>
    <row r="2313" spans="5:8">
      <c r="E2313" s="94"/>
      <c r="H2313" s="92"/>
    </row>
    <row r="2314" spans="5:8">
      <c r="E2314" s="94"/>
      <c r="H2314" s="92"/>
    </row>
    <row r="2315" spans="5:8">
      <c r="E2315" s="94"/>
      <c r="H2315" s="92"/>
    </row>
    <row r="2316" spans="5:8">
      <c r="E2316" s="94"/>
      <c r="H2316" s="92"/>
    </row>
    <row r="2317" spans="5:8">
      <c r="E2317" s="94"/>
      <c r="H2317" s="92"/>
    </row>
    <row r="2318" spans="5:8">
      <c r="E2318" s="94"/>
      <c r="H2318" s="92"/>
    </row>
    <row r="2319" spans="5:8">
      <c r="E2319" s="94"/>
      <c r="H2319" s="92"/>
    </row>
    <row r="2320" spans="5:8">
      <c r="E2320" s="94"/>
      <c r="H2320" s="92"/>
    </row>
    <row r="2321" spans="5:8">
      <c r="E2321" s="94"/>
      <c r="H2321" s="92"/>
    </row>
    <row r="2322" spans="5:8">
      <c r="E2322" s="94"/>
      <c r="H2322" s="92"/>
    </row>
    <row r="2323" spans="5:8">
      <c r="E2323" s="94"/>
      <c r="H2323" s="92"/>
    </row>
    <row r="2324" spans="5:8">
      <c r="E2324" s="94"/>
      <c r="H2324" s="92"/>
    </row>
    <row r="2325" spans="5:8">
      <c r="E2325" s="94"/>
      <c r="H2325" s="92"/>
    </row>
    <row r="2326" spans="5:8">
      <c r="E2326" s="94"/>
      <c r="H2326" s="92"/>
    </row>
    <row r="2327" spans="5:8">
      <c r="E2327" s="94"/>
      <c r="H2327" s="92"/>
    </row>
    <row r="2328" spans="5:8">
      <c r="E2328" s="94"/>
      <c r="H2328" s="92"/>
    </row>
    <row r="2329" spans="5:8">
      <c r="E2329" s="94"/>
      <c r="H2329" s="92"/>
    </row>
    <row r="2330" spans="5:8">
      <c r="E2330" s="94"/>
      <c r="H2330" s="92"/>
    </row>
    <row r="2331" spans="5:8">
      <c r="E2331" s="94"/>
      <c r="H2331" s="92"/>
    </row>
    <row r="2332" spans="5:8">
      <c r="E2332" s="94"/>
      <c r="H2332" s="92"/>
    </row>
    <row r="2333" spans="5:8">
      <c r="E2333" s="94"/>
      <c r="H2333" s="92"/>
    </row>
    <row r="2334" spans="5:8">
      <c r="E2334" s="94"/>
      <c r="H2334" s="92"/>
    </row>
    <row r="2335" spans="5:8">
      <c r="E2335" s="94"/>
      <c r="H2335" s="92"/>
    </row>
    <row r="2336" spans="5:8">
      <c r="E2336" s="94"/>
      <c r="H2336" s="92"/>
    </row>
    <row r="2337" spans="5:8">
      <c r="E2337" s="94"/>
      <c r="H2337" s="92"/>
    </row>
    <row r="2338" spans="5:8">
      <c r="E2338" s="94"/>
      <c r="H2338" s="92"/>
    </row>
    <row r="2339" spans="5:8">
      <c r="E2339" s="94"/>
      <c r="H2339" s="92"/>
    </row>
    <row r="2340" spans="5:8">
      <c r="E2340" s="94"/>
      <c r="H2340" s="92"/>
    </row>
    <row r="2341" spans="5:8">
      <c r="E2341" s="94"/>
      <c r="H2341" s="92"/>
    </row>
    <row r="2342" spans="5:8">
      <c r="E2342" s="94"/>
      <c r="H2342" s="92"/>
    </row>
    <row r="2343" spans="5:8">
      <c r="E2343" s="94"/>
      <c r="H2343" s="92"/>
    </row>
    <row r="2344" spans="5:8">
      <c r="E2344" s="94"/>
      <c r="H2344" s="92"/>
    </row>
    <row r="2345" spans="5:8">
      <c r="E2345" s="94"/>
      <c r="H2345" s="92"/>
    </row>
    <row r="2346" spans="5:8">
      <c r="E2346" s="94"/>
      <c r="H2346" s="92"/>
    </row>
    <row r="2347" spans="5:8">
      <c r="E2347" s="94"/>
      <c r="H2347" s="92"/>
    </row>
    <row r="2348" spans="5:8">
      <c r="E2348" s="94"/>
      <c r="H2348" s="92"/>
    </row>
    <row r="2349" spans="5:8">
      <c r="E2349" s="94"/>
      <c r="H2349" s="92"/>
    </row>
    <row r="2350" spans="5:8">
      <c r="E2350" s="94"/>
      <c r="H2350" s="92"/>
    </row>
    <row r="2351" spans="5:8">
      <c r="E2351" s="94"/>
      <c r="H2351" s="92"/>
    </row>
    <row r="2352" spans="5:8">
      <c r="E2352" s="94"/>
      <c r="H2352" s="92"/>
    </row>
    <row r="2353" spans="5:8">
      <c r="E2353" s="94"/>
      <c r="H2353" s="92"/>
    </row>
    <row r="2354" spans="5:8">
      <c r="E2354" s="94"/>
      <c r="H2354" s="92"/>
    </row>
    <row r="2355" spans="5:8">
      <c r="E2355" s="94"/>
      <c r="H2355" s="92"/>
    </row>
    <row r="2356" spans="5:8">
      <c r="E2356" s="94"/>
      <c r="H2356" s="92"/>
    </row>
    <row r="2357" spans="5:8">
      <c r="E2357" s="94"/>
      <c r="H2357" s="92"/>
    </row>
    <row r="2358" spans="5:8">
      <c r="E2358" s="94"/>
      <c r="H2358" s="92"/>
    </row>
    <row r="2359" spans="5:8">
      <c r="E2359" s="94"/>
      <c r="H2359" s="92"/>
    </row>
    <row r="2360" spans="5:8">
      <c r="E2360" s="94"/>
      <c r="H2360" s="92"/>
    </row>
    <row r="2361" spans="5:8">
      <c r="E2361" s="94"/>
      <c r="H2361" s="92"/>
    </row>
    <row r="2362" spans="5:8">
      <c r="E2362" s="94"/>
      <c r="H2362" s="92"/>
    </row>
    <row r="2363" spans="5:8">
      <c r="E2363" s="94"/>
      <c r="H2363" s="92"/>
    </row>
    <row r="2364" spans="5:8">
      <c r="E2364" s="94"/>
      <c r="H2364" s="92"/>
    </row>
    <row r="2365" spans="5:8">
      <c r="E2365" s="94"/>
      <c r="H2365" s="92"/>
    </row>
    <row r="2366" spans="5:8">
      <c r="E2366" s="94"/>
      <c r="H2366" s="92"/>
    </row>
    <row r="2367" spans="5:8">
      <c r="E2367" s="94"/>
      <c r="H2367" s="92"/>
    </row>
    <row r="2368" spans="5:8">
      <c r="E2368" s="94"/>
      <c r="H2368" s="92"/>
    </row>
    <row r="2369" spans="5:8">
      <c r="E2369" s="94"/>
      <c r="H2369" s="92"/>
    </row>
    <row r="2370" spans="5:8">
      <c r="E2370" s="94"/>
      <c r="H2370" s="92"/>
    </row>
    <row r="2371" spans="5:8">
      <c r="E2371" s="94"/>
      <c r="H2371" s="92"/>
    </row>
    <row r="2372" spans="5:8">
      <c r="E2372" s="94"/>
      <c r="H2372" s="92"/>
    </row>
    <row r="2373" spans="5:8">
      <c r="E2373" s="94"/>
      <c r="H2373" s="92"/>
    </row>
    <row r="2374" spans="5:8">
      <c r="E2374" s="94"/>
      <c r="H2374" s="92"/>
    </row>
    <row r="2375" spans="5:8">
      <c r="E2375" s="94"/>
      <c r="H2375" s="92"/>
    </row>
    <row r="2376" spans="5:8">
      <c r="E2376" s="94"/>
      <c r="H2376" s="92"/>
    </row>
    <row r="2377" spans="5:8">
      <c r="E2377" s="94"/>
      <c r="H2377" s="92"/>
    </row>
    <row r="2378" spans="5:8">
      <c r="E2378" s="94"/>
      <c r="H2378" s="92"/>
    </row>
    <row r="2379" spans="5:8">
      <c r="E2379" s="94"/>
      <c r="H2379" s="92"/>
    </row>
    <row r="2380" spans="5:8">
      <c r="E2380" s="94"/>
      <c r="H2380" s="92"/>
    </row>
    <row r="2381" spans="5:8">
      <c r="E2381" s="94"/>
      <c r="H2381" s="92"/>
    </row>
    <row r="2382" spans="5:8">
      <c r="E2382" s="94"/>
      <c r="H2382" s="92"/>
    </row>
    <row r="2383" spans="5:8">
      <c r="E2383" s="94"/>
      <c r="H2383" s="92"/>
    </row>
    <row r="2384" spans="5:8">
      <c r="E2384" s="94"/>
      <c r="H2384" s="92"/>
    </row>
    <row r="2385" spans="5:8">
      <c r="E2385" s="94"/>
      <c r="H2385" s="92"/>
    </row>
    <row r="2386" spans="5:8">
      <c r="E2386" s="94"/>
      <c r="H2386" s="92"/>
    </row>
    <row r="2387" spans="5:8">
      <c r="E2387" s="94"/>
      <c r="H2387" s="92"/>
    </row>
    <row r="2388" spans="5:8">
      <c r="E2388" s="94"/>
      <c r="H2388" s="92"/>
    </row>
    <row r="2389" spans="5:8">
      <c r="E2389" s="94"/>
      <c r="H2389" s="92"/>
    </row>
    <row r="2390" spans="5:8">
      <c r="E2390" s="94"/>
      <c r="H2390" s="92"/>
    </row>
    <row r="2391" spans="5:8">
      <c r="E2391" s="94"/>
      <c r="H2391" s="92"/>
    </row>
    <row r="2392" spans="5:8">
      <c r="E2392" s="94"/>
      <c r="H2392" s="92"/>
    </row>
    <row r="2393" spans="5:8">
      <c r="E2393" s="94"/>
      <c r="H2393" s="92"/>
    </row>
    <row r="2394" spans="5:8">
      <c r="E2394" s="94"/>
      <c r="H2394" s="92"/>
    </row>
    <row r="2395" spans="5:8">
      <c r="E2395" s="94"/>
      <c r="H2395" s="92"/>
    </row>
    <row r="2396" spans="5:8">
      <c r="E2396" s="94"/>
      <c r="H2396" s="92"/>
    </row>
    <row r="2397" spans="5:8">
      <c r="E2397" s="94"/>
      <c r="H2397" s="92"/>
    </row>
    <row r="2398" spans="5:8">
      <c r="E2398" s="94"/>
      <c r="H2398" s="92"/>
    </row>
    <row r="2399" spans="5:8">
      <c r="E2399" s="94"/>
      <c r="H2399" s="92"/>
    </row>
    <row r="2400" spans="5:8">
      <c r="E2400" s="94"/>
      <c r="H2400" s="92"/>
    </row>
    <row r="2401" spans="5:8">
      <c r="E2401" s="94"/>
      <c r="H2401" s="92"/>
    </row>
    <row r="2402" spans="5:8">
      <c r="E2402" s="94"/>
      <c r="H2402" s="92"/>
    </row>
    <row r="2403" spans="5:8">
      <c r="E2403" s="94"/>
      <c r="H2403" s="92"/>
    </row>
    <row r="2404" spans="5:8">
      <c r="E2404" s="94"/>
      <c r="H2404" s="92"/>
    </row>
    <row r="2405" spans="5:8">
      <c r="E2405" s="94"/>
      <c r="H2405" s="92"/>
    </row>
    <row r="2406" spans="5:8">
      <c r="E2406" s="94"/>
      <c r="H2406" s="92"/>
    </row>
    <row r="2407" spans="5:8">
      <c r="E2407" s="94"/>
      <c r="H2407" s="92"/>
    </row>
    <row r="2408" spans="5:8">
      <c r="E2408" s="94"/>
      <c r="H2408" s="92"/>
    </row>
    <row r="2409" spans="5:8">
      <c r="E2409" s="94"/>
      <c r="H2409" s="92"/>
    </row>
    <row r="2410" spans="5:8">
      <c r="E2410" s="94"/>
      <c r="H2410" s="92"/>
    </row>
    <row r="2411" spans="5:8">
      <c r="E2411" s="94"/>
      <c r="H2411" s="92"/>
    </row>
    <row r="2412" spans="5:8">
      <c r="E2412" s="94"/>
      <c r="H2412" s="92"/>
    </row>
    <row r="2413" spans="5:8">
      <c r="E2413" s="94"/>
      <c r="H2413" s="92"/>
    </row>
    <row r="2414" spans="5:8">
      <c r="E2414" s="94"/>
      <c r="H2414" s="92"/>
    </row>
    <row r="2415" spans="5:8">
      <c r="E2415" s="94"/>
      <c r="H2415" s="92"/>
    </row>
    <row r="2416" spans="5:8">
      <c r="E2416" s="94"/>
      <c r="H2416" s="92"/>
    </row>
    <row r="2417" spans="5:8">
      <c r="E2417" s="94"/>
      <c r="H2417" s="92"/>
    </row>
    <row r="2418" spans="5:8">
      <c r="E2418" s="94"/>
      <c r="H2418" s="92"/>
    </row>
    <row r="2419" spans="5:8">
      <c r="E2419" s="94"/>
      <c r="H2419" s="92"/>
    </row>
    <row r="2420" spans="5:8">
      <c r="E2420" s="94"/>
      <c r="H2420" s="92"/>
    </row>
    <row r="2421" spans="5:8">
      <c r="E2421" s="94"/>
      <c r="H2421" s="92"/>
    </row>
    <row r="2422" spans="5:8">
      <c r="E2422" s="94"/>
      <c r="H2422" s="92"/>
    </row>
    <row r="2423" spans="5:8">
      <c r="E2423" s="94"/>
      <c r="H2423" s="92"/>
    </row>
    <row r="2424" spans="5:8">
      <c r="E2424" s="94"/>
      <c r="H2424" s="92"/>
    </row>
    <row r="2425" spans="5:8">
      <c r="E2425" s="94"/>
      <c r="H2425" s="92"/>
    </row>
    <row r="2426" spans="5:8">
      <c r="E2426" s="94"/>
      <c r="H2426" s="92"/>
    </row>
    <row r="2427" spans="5:8">
      <c r="E2427" s="94"/>
      <c r="H2427" s="92"/>
    </row>
    <row r="2428" spans="5:8">
      <c r="E2428" s="94"/>
      <c r="H2428" s="92"/>
    </row>
    <row r="2429" spans="5:8">
      <c r="E2429" s="94"/>
      <c r="H2429" s="92"/>
    </row>
    <row r="2430" spans="5:8">
      <c r="E2430" s="94"/>
      <c r="H2430" s="92"/>
    </row>
    <row r="2431" spans="5:8">
      <c r="E2431" s="94"/>
      <c r="H2431" s="92"/>
    </row>
    <row r="2432" spans="5:8">
      <c r="E2432" s="94"/>
      <c r="H2432" s="92"/>
    </row>
    <row r="2433" spans="5:8">
      <c r="E2433" s="94"/>
      <c r="H2433" s="92"/>
    </row>
    <row r="2434" spans="5:8">
      <c r="E2434" s="94"/>
      <c r="H2434" s="92"/>
    </row>
    <row r="2435" spans="5:8">
      <c r="E2435" s="94"/>
      <c r="H2435" s="92"/>
    </row>
    <row r="2436" spans="5:8">
      <c r="E2436" s="94"/>
      <c r="H2436" s="92"/>
    </row>
    <row r="2437" spans="5:8">
      <c r="E2437" s="94"/>
      <c r="H2437" s="92"/>
    </row>
    <row r="2438" spans="5:8">
      <c r="E2438" s="94"/>
      <c r="H2438" s="92"/>
    </row>
    <row r="2439" spans="5:8">
      <c r="E2439" s="94"/>
      <c r="H2439" s="92"/>
    </row>
    <row r="2440" spans="5:8">
      <c r="E2440" s="94"/>
      <c r="H2440" s="92"/>
    </row>
    <row r="2441" spans="5:8">
      <c r="E2441" s="94"/>
      <c r="H2441" s="92"/>
    </row>
    <row r="2442" spans="5:8">
      <c r="E2442" s="94"/>
      <c r="H2442" s="92"/>
    </row>
    <row r="2443" spans="5:8">
      <c r="E2443" s="94"/>
      <c r="H2443" s="92"/>
    </row>
    <row r="2444" spans="5:8">
      <c r="E2444" s="94"/>
      <c r="H2444" s="92"/>
    </row>
    <row r="2445" spans="5:8">
      <c r="E2445" s="94"/>
      <c r="H2445" s="92"/>
    </row>
    <row r="2446" spans="5:8">
      <c r="E2446" s="94"/>
      <c r="H2446" s="92"/>
    </row>
    <row r="2447" spans="5:8">
      <c r="E2447" s="94"/>
      <c r="H2447" s="92"/>
    </row>
    <row r="2448" spans="5:8">
      <c r="E2448" s="94"/>
      <c r="H2448" s="92"/>
    </row>
    <row r="2449" spans="5:8">
      <c r="E2449" s="94"/>
      <c r="H2449" s="92"/>
    </row>
    <row r="2450" spans="5:8">
      <c r="E2450" s="94"/>
      <c r="H2450" s="92"/>
    </row>
    <row r="2451" spans="5:8">
      <c r="E2451" s="94"/>
      <c r="H2451" s="92"/>
    </row>
    <row r="2452" spans="5:8">
      <c r="E2452" s="94"/>
      <c r="H2452" s="92"/>
    </row>
    <row r="2453" spans="5:8">
      <c r="E2453" s="94"/>
      <c r="H2453" s="92"/>
    </row>
    <row r="2454" spans="5:8">
      <c r="E2454" s="94"/>
      <c r="H2454" s="92"/>
    </row>
    <row r="2455" spans="5:8">
      <c r="E2455" s="94"/>
      <c r="H2455" s="92"/>
    </row>
    <row r="2456" spans="5:8">
      <c r="E2456" s="94"/>
      <c r="H2456" s="92"/>
    </row>
    <row r="2457" spans="5:8">
      <c r="E2457" s="94"/>
      <c r="H2457" s="92"/>
    </row>
    <row r="2458" spans="5:8">
      <c r="E2458" s="94"/>
      <c r="H2458" s="92"/>
    </row>
    <row r="2459" spans="5:8">
      <c r="E2459" s="94"/>
      <c r="H2459" s="92"/>
    </row>
    <row r="2460" spans="5:8">
      <c r="E2460" s="94"/>
      <c r="H2460" s="92"/>
    </row>
    <row r="2461" spans="5:8">
      <c r="E2461" s="94"/>
      <c r="H2461" s="92"/>
    </row>
    <row r="2462" spans="5:8">
      <c r="E2462" s="94"/>
      <c r="H2462" s="92"/>
    </row>
    <row r="2463" spans="5:8">
      <c r="E2463" s="94"/>
      <c r="H2463" s="92"/>
    </row>
    <row r="2464" spans="5:8">
      <c r="E2464" s="94"/>
      <c r="H2464" s="92"/>
    </row>
    <row r="2465" spans="5:8">
      <c r="E2465" s="94"/>
      <c r="H2465" s="92"/>
    </row>
    <row r="2466" spans="5:8">
      <c r="E2466" s="94"/>
      <c r="H2466" s="92"/>
    </row>
    <row r="2467" spans="5:8">
      <c r="E2467" s="94"/>
      <c r="H2467" s="92"/>
    </row>
    <row r="2468" spans="5:8">
      <c r="E2468" s="94"/>
      <c r="H2468" s="92"/>
    </row>
    <row r="2469" spans="5:8">
      <c r="E2469" s="94"/>
      <c r="H2469" s="92"/>
    </row>
    <row r="2470" spans="5:8">
      <c r="E2470" s="94"/>
      <c r="H2470" s="92"/>
    </row>
    <row r="2471" spans="5:8">
      <c r="E2471" s="94"/>
      <c r="H2471" s="92"/>
    </row>
    <row r="2472" spans="5:8">
      <c r="E2472" s="94"/>
      <c r="H2472" s="92"/>
    </row>
    <row r="2473" spans="5:8">
      <c r="E2473" s="94"/>
      <c r="H2473" s="92"/>
    </row>
    <row r="2474" spans="5:8">
      <c r="E2474" s="94"/>
      <c r="H2474" s="92"/>
    </row>
    <row r="2475" spans="5:8">
      <c r="E2475" s="94"/>
      <c r="H2475" s="92"/>
    </row>
    <row r="2476" spans="5:8">
      <c r="E2476" s="94"/>
      <c r="H2476" s="92"/>
    </row>
    <row r="2477" spans="5:8">
      <c r="E2477" s="94"/>
      <c r="H2477" s="92"/>
    </row>
    <row r="2478" spans="5:8">
      <c r="E2478" s="94"/>
      <c r="H2478" s="92"/>
    </row>
    <row r="2479" spans="5:8">
      <c r="E2479" s="94"/>
      <c r="H2479" s="92"/>
    </row>
    <row r="2480" spans="5:8">
      <c r="E2480" s="94"/>
      <c r="H2480" s="92"/>
    </row>
    <row r="2481" spans="5:8">
      <c r="E2481" s="94"/>
      <c r="H2481" s="92"/>
    </row>
    <row r="2482" spans="5:8">
      <c r="E2482" s="94"/>
      <c r="H2482" s="92"/>
    </row>
    <row r="2483" spans="5:8">
      <c r="E2483" s="94"/>
      <c r="H2483" s="92"/>
    </row>
    <row r="2484" spans="5:8">
      <c r="E2484" s="94"/>
      <c r="H2484" s="92"/>
    </row>
    <row r="2485" spans="5:8">
      <c r="E2485" s="94"/>
      <c r="H2485" s="92"/>
    </row>
    <row r="2486" spans="5:8">
      <c r="E2486" s="94"/>
      <c r="H2486" s="92"/>
    </row>
    <row r="2487" spans="5:8">
      <c r="E2487" s="94"/>
      <c r="H2487" s="92"/>
    </row>
    <row r="2488" spans="5:8">
      <c r="E2488" s="94"/>
      <c r="H2488" s="92"/>
    </row>
    <row r="2489" spans="5:8">
      <c r="E2489" s="94"/>
      <c r="H2489" s="92"/>
    </row>
    <row r="2490" spans="5:8">
      <c r="E2490" s="94"/>
      <c r="H2490" s="92"/>
    </row>
    <row r="2491" spans="5:8">
      <c r="E2491" s="94"/>
      <c r="H2491" s="92"/>
    </row>
    <row r="2492" spans="5:8">
      <c r="E2492" s="94"/>
      <c r="H2492" s="92"/>
    </row>
    <row r="2493" spans="5:8">
      <c r="E2493" s="94"/>
      <c r="H2493" s="92"/>
    </row>
    <row r="2494" spans="5:8">
      <c r="E2494" s="94"/>
      <c r="H2494" s="92"/>
    </row>
    <row r="2495" spans="5:8">
      <c r="E2495" s="94"/>
      <c r="H2495" s="92"/>
    </row>
    <row r="2496" spans="5:8">
      <c r="E2496" s="94"/>
      <c r="H2496" s="92"/>
    </row>
    <row r="2497" spans="5:8">
      <c r="E2497" s="94"/>
      <c r="H2497" s="92"/>
    </row>
    <row r="2498" spans="5:8">
      <c r="E2498" s="94"/>
      <c r="H2498" s="92"/>
    </row>
    <row r="2499" spans="5:8">
      <c r="E2499" s="94"/>
      <c r="H2499" s="92"/>
    </row>
    <row r="2500" spans="5:8">
      <c r="E2500" s="94"/>
      <c r="H2500" s="92"/>
    </row>
    <row r="2501" spans="5:8">
      <c r="E2501" s="94"/>
      <c r="H2501" s="92"/>
    </row>
    <row r="2502" spans="5:8">
      <c r="E2502" s="94"/>
      <c r="H2502" s="92"/>
    </row>
    <row r="2503" spans="5:8">
      <c r="E2503" s="94"/>
      <c r="H2503" s="92"/>
    </row>
    <row r="2504" spans="5:8">
      <c r="E2504" s="94"/>
      <c r="H2504" s="92"/>
    </row>
    <row r="2505" spans="5:8">
      <c r="E2505" s="94"/>
      <c r="H2505" s="92"/>
    </row>
    <row r="2506" spans="5:8">
      <c r="E2506" s="94"/>
      <c r="H2506" s="92"/>
    </row>
    <row r="2507" spans="5:8">
      <c r="E2507" s="94"/>
      <c r="H2507" s="92"/>
    </row>
    <row r="2508" spans="5:8">
      <c r="E2508" s="94"/>
      <c r="H2508" s="92"/>
    </row>
    <row r="2509" spans="5:8">
      <c r="E2509" s="94"/>
      <c r="H2509" s="92"/>
    </row>
    <row r="2510" spans="5:8">
      <c r="E2510" s="94"/>
      <c r="H2510" s="92"/>
    </row>
    <row r="2511" spans="5:8">
      <c r="E2511" s="94"/>
      <c r="H2511" s="92"/>
    </row>
    <row r="2512" spans="5:8">
      <c r="E2512" s="94"/>
      <c r="H2512" s="92"/>
    </row>
    <row r="2513" spans="5:8">
      <c r="E2513" s="94"/>
      <c r="H2513" s="92"/>
    </row>
    <row r="2514" spans="5:8">
      <c r="E2514" s="94"/>
      <c r="H2514" s="92"/>
    </row>
    <row r="2515" spans="5:8">
      <c r="E2515" s="94"/>
      <c r="H2515" s="92"/>
    </row>
    <row r="2516" spans="5:8">
      <c r="E2516" s="94"/>
      <c r="H2516" s="92"/>
    </row>
    <row r="2517" spans="5:8">
      <c r="E2517" s="94"/>
      <c r="H2517" s="92"/>
    </row>
    <row r="2518" spans="5:8">
      <c r="E2518" s="94"/>
      <c r="H2518" s="92"/>
    </row>
    <row r="2519" spans="5:8">
      <c r="E2519" s="94"/>
      <c r="H2519" s="92"/>
    </row>
    <row r="2520" spans="5:8">
      <c r="E2520" s="94"/>
      <c r="H2520" s="92"/>
    </row>
    <row r="2521" spans="5:8">
      <c r="E2521" s="94"/>
      <c r="H2521" s="92"/>
    </row>
    <row r="2522" spans="5:8">
      <c r="E2522" s="94"/>
      <c r="H2522" s="92"/>
    </row>
    <row r="2523" spans="5:8">
      <c r="E2523" s="94"/>
      <c r="H2523" s="92"/>
    </row>
    <row r="2524" spans="5:8">
      <c r="E2524" s="94"/>
      <c r="H2524" s="92"/>
    </row>
    <row r="2525" spans="5:8">
      <c r="E2525" s="94"/>
      <c r="H2525" s="92"/>
    </row>
    <row r="2526" spans="5:8">
      <c r="E2526" s="94"/>
      <c r="H2526" s="92"/>
    </row>
    <row r="2527" spans="5:8">
      <c r="E2527" s="94"/>
      <c r="H2527" s="92"/>
    </row>
    <row r="2528" spans="5:8">
      <c r="E2528" s="94"/>
      <c r="H2528" s="92"/>
    </row>
    <row r="2529" spans="5:8">
      <c r="E2529" s="94"/>
      <c r="H2529" s="92"/>
    </row>
    <row r="2530" spans="5:8">
      <c r="E2530" s="94"/>
      <c r="H2530" s="92"/>
    </row>
    <row r="2531" spans="5:8">
      <c r="E2531" s="94"/>
      <c r="H2531" s="92"/>
    </row>
    <row r="2532" spans="5:8">
      <c r="E2532" s="94"/>
      <c r="H2532" s="92"/>
    </row>
    <row r="2533" spans="5:8">
      <c r="E2533" s="94"/>
      <c r="H2533" s="92"/>
    </row>
    <row r="2534" spans="5:8">
      <c r="E2534" s="94"/>
      <c r="H2534" s="92"/>
    </row>
    <row r="2535" spans="5:8">
      <c r="E2535" s="94"/>
      <c r="H2535" s="92"/>
    </row>
    <row r="2536" spans="5:8">
      <c r="E2536" s="94"/>
      <c r="H2536" s="92"/>
    </row>
    <row r="2537" spans="5:8">
      <c r="E2537" s="94"/>
      <c r="H2537" s="92"/>
    </row>
    <row r="2538" spans="5:8">
      <c r="E2538" s="94"/>
      <c r="H2538" s="92"/>
    </row>
    <row r="2539" spans="5:8">
      <c r="E2539" s="94"/>
      <c r="H2539" s="92"/>
    </row>
    <row r="2540" spans="5:8">
      <c r="E2540" s="94"/>
      <c r="H2540" s="92"/>
    </row>
    <row r="2541" spans="5:8">
      <c r="E2541" s="94"/>
      <c r="H2541" s="92"/>
    </row>
    <row r="2542" spans="5:8">
      <c r="E2542" s="94"/>
      <c r="H2542" s="92"/>
    </row>
    <row r="2543" spans="5:8">
      <c r="E2543" s="94"/>
      <c r="H2543" s="92"/>
    </row>
    <row r="2544" spans="5:8">
      <c r="E2544" s="94"/>
      <c r="H2544" s="92"/>
    </row>
    <row r="2545" spans="5:8">
      <c r="E2545" s="94"/>
      <c r="H2545" s="92"/>
    </row>
    <row r="2546" spans="5:8">
      <c r="E2546" s="94"/>
      <c r="H2546" s="92"/>
    </row>
    <row r="2547" spans="5:8">
      <c r="E2547" s="94"/>
      <c r="H2547" s="92"/>
    </row>
    <row r="2548" spans="5:8">
      <c r="E2548" s="94"/>
      <c r="H2548" s="92"/>
    </row>
    <row r="2549" spans="5:8">
      <c r="E2549" s="94"/>
      <c r="H2549" s="92"/>
    </row>
    <row r="2550" spans="5:8">
      <c r="E2550" s="94"/>
      <c r="H2550" s="92"/>
    </row>
    <row r="2551" spans="5:8">
      <c r="E2551" s="94"/>
      <c r="H2551" s="92"/>
    </row>
    <row r="2552" spans="5:8">
      <c r="E2552" s="94"/>
      <c r="H2552" s="92"/>
    </row>
    <row r="2553" spans="5:8">
      <c r="E2553" s="94"/>
      <c r="H2553" s="92"/>
    </row>
    <row r="2554" spans="5:8">
      <c r="E2554" s="94"/>
      <c r="H2554" s="92"/>
    </row>
    <row r="2555" spans="5:8">
      <c r="E2555" s="94"/>
      <c r="H2555" s="92"/>
    </row>
    <row r="2556" spans="5:8">
      <c r="E2556" s="94"/>
      <c r="H2556" s="92"/>
    </row>
    <row r="2557" spans="5:8">
      <c r="E2557" s="94"/>
      <c r="H2557" s="92"/>
    </row>
    <row r="2558" spans="5:8">
      <c r="E2558" s="94"/>
      <c r="H2558" s="92"/>
    </row>
    <row r="2559" spans="5:8">
      <c r="E2559" s="94"/>
      <c r="H2559" s="92"/>
    </row>
    <row r="2560" spans="5:8">
      <c r="E2560" s="94"/>
      <c r="H2560" s="92"/>
    </row>
    <row r="2561" spans="5:8">
      <c r="E2561" s="94"/>
      <c r="H2561" s="92"/>
    </row>
    <row r="2562" spans="5:8">
      <c r="E2562" s="94"/>
      <c r="H2562" s="92"/>
    </row>
    <row r="2563" spans="5:8">
      <c r="E2563" s="94"/>
      <c r="H2563" s="92"/>
    </row>
    <row r="2564" spans="5:8">
      <c r="E2564" s="94"/>
      <c r="H2564" s="92"/>
    </row>
    <row r="2565" spans="5:8">
      <c r="E2565" s="94"/>
      <c r="H2565" s="92"/>
    </row>
    <row r="2566" spans="5:8">
      <c r="E2566" s="94"/>
      <c r="H2566" s="92"/>
    </row>
    <row r="2567" spans="5:8">
      <c r="E2567" s="94"/>
      <c r="H2567" s="92"/>
    </row>
    <row r="2568" spans="5:8">
      <c r="E2568" s="94"/>
      <c r="H2568" s="92"/>
    </row>
    <row r="2569" spans="5:8">
      <c r="E2569" s="94"/>
      <c r="H2569" s="92"/>
    </row>
    <row r="2570" spans="5:8">
      <c r="E2570" s="94"/>
      <c r="H2570" s="92"/>
    </row>
    <row r="2571" spans="5:8">
      <c r="E2571" s="94"/>
      <c r="H2571" s="92"/>
    </row>
    <row r="2572" spans="5:8">
      <c r="E2572" s="94"/>
      <c r="H2572" s="92"/>
    </row>
    <row r="2573" spans="5:8">
      <c r="E2573" s="94"/>
      <c r="H2573" s="92"/>
    </row>
    <row r="2574" spans="5:8">
      <c r="E2574" s="94"/>
      <c r="H2574" s="92"/>
    </row>
    <row r="2575" spans="5:8">
      <c r="E2575" s="94"/>
      <c r="H2575" s="92"/>
    </row>
    <row r="2576" spans="5:8">
      <c r="E2576" s="94"/>
      <c r="H2576" s="92"/>
    </row>
    <row r="2577" spans="5:8">
      <c r="E2577" s="94"/>
      <c r="H2577" s="92"/>
    </row>
    <row r="2578" spans="5:8">
      <c r="E2578" s="94"/>
      <c r="H2578" s="92"/>
    </row>
    <row r="2579" spans="5:8">
      <c r="E2579" s="94"/>
      <c r="H2579" s="92"/>
    </row>
    <row r="2580" spans="5:8">
      <c r="E2580" s="94"/>
      <c r="H2580" s="92"/>
    </row>
    <row r="2581" spans="5:8">
      <c r="E2581" s="94"/>
      <c r="H2581" s="92"/>
    </row>
    <row r="2582" spans="5:8">
      <c r="E2582" s="94"/>
      <c r="H2582" s="92"/>
    </row>
    <row r="2583" spans="5:8">
      <c r="E2583" s="94"/>
      <c r="H2583" s="92"/>
    </row>
    <row r="2584" spans="5:8">
      <c r="E2584" s="94"/>
      <c r="H2584" s="92"/>
    </row>
    <row r="2585" spans="5:8">
      <c r="E2585" s="94"/>
      <c r="H2585" s="92"/>
    </row>
    <row r="2586" spans="5:8">
      <c r="E2586" s="94"/>
      <c r="H2586" s="92"/>
    </row>
    <row r="2587" spans="5:8">
      <c r="E2587" s="94"/>
      <c r="H2587" s="92"/>
    </row>
    <row r="2588" spans="5:8">
      <c r="E2588" s="94"/>
      <c r="H2588" s="92"/>
    </row>
    <row r="2589" spans="5:8">
      <c r="E2589" s="94"/>
      <c r="H2589" s="92"/>
    </row>
    <row r="2590" spans="5:8">
      <c r="E2590" s="94"/>
      <c r="H2590" s="92"/>
    </row>
    <row r="2591" spans="5:8">
      <c r="E2591" s="94"/>
      <c r="H2591" s="92"/>
    </row>
    <row r="2592" spans="5:8">
      <c r="E2592" s="94"/>
      <c r="H2592" s="92"/>
    </row>
    <row r="2593" spans="5:8">
      <c r="E2593" s="94"/>
      <c r="H2593" s="92"/>
    </row>
    <row r="2594" spans="5:8">
      <c r="E2594" s="94"/>
      <c r="H2594" s="92"/>
    </row>
    <row r="2595" spans="5:8">
      <c r="E2595" s="94"/>
      <c r="H2595" s="92"/>
    </row>
    <row r="2596" spans="5:8">
      <c r="E2596" s="94"/>
      <c r="H2596" s="92"/>
    </row>
    <row r="2597" spans="5:8">
      <c r="E2597" s="94"/>
      <c r="H2597" s="92"/>
    </row>
    <row r="2598" spans="5:8">
      <c r="E2598" s="94"/>
      <c r="H2598" s="92"/>
    </row>
    <row r="2599" spans="5:8">
      <c r="E2599" s="94"/>
      <c r="H2599" s="92"/>
    </row>
    <row r="2600" spans="5:8">
      <c r="E2600" s="94"/>
      <c r="H2600" s="92"/>
    </row>
    <row r="2601" spans="5:8">
      <c r="E2601" s="94"/>
      <c r="H2601" s="92"/>
    </row>
    <row r="2602" spans="5:8">
      <c r="E2602" s="94"/>
      <c r="H2602" s="92"/>
    </row>
    <row r="2603" spans="5:8">
      <c r="E2603" s="94"/>
      <c r="H2603" s="92"/>
    </row>
    <row r="2604" spans="5:8">
      <c r="E2604" s="94"/>
      <c r="H2604" s="92"/>
    </row>
    <row r="2605" spans="5:8">
      <c r="E2605" s="94"/>
      <c r="H2605" s="92"/>
    </row>
    <row r="2606" spans="5:8">
      <c r="E2606" s="94"/>
      <c r="H2606" s="92"/>
    </row>
    <row r="2607" spans="5:8">
      <c r="E2607" s="94"/>
      <c r="H2607" s="92"/>
    </row>
    <row r="2608" spans="5:8">
      <c r="E2608" s="94"/>
      <c r="H2608" s="92"/>
    </row>
    <row r="2609" spans="5:8">
      <c r="E2609" s="94"/>
      <c r="H2609" s="92"/>
    </row>
    <row r="2610" spans="5:8">
      <c r="E2610" s="94"/>
      <c r="H2610" s="92"/>
    </row>
    <row r="2611" spans="5:8">
      <c r="E2611" s="94"/>
      <c r="H2611" s="92"/>
    </row>
    <row r="2612" spans="5:8">
      <c r="E2612" s="94"/>
      <c r="H2612" s="92"/>
    </row>
    <row r="2613" spans="5:8">
      <c r="E2613" s="94"/>
      <c r="H2613" s="92"/>
    </row>
    <row r="2614" spans="5:8">
      <c r="E2614" s="94"/>
      <c r="H2614" s="92"/>
    </row>
    <row r="2615" spans="5:8">
      <c r="E2615" s="94"/>
      <c r="H2615" s="92"/>
    </row>
    <row r="2616" spans="5:8">
      <c r="E2616" s="94"/>
      <c r="H2616" s="92"/>
    </row>
    <row r="2617" spans="5:8">
      <c r="E2617" s="94"/>
      <c r="H2617" s="92"/>
    </row>
    <row r="2618" spans="5:8">
      <c r="E2618" s="94"/>
      <c r="H2618" s="92"/>
    </row>
    <row r="2619" spans="5:8">
      <c r="E2619" s="94"/>
      <c r="H2619" s="92"/>
    </row>
    <row r="2620" spans="5:8">
      <c r="E2620" s="94"/>
      <c r="H2620" s="92"/>
    </row>
    <row r="2621" spans="5:8">
      <c r="E2621" s="94"/>
      <c r="H2621" s="92"/>
    </row>
    <row r="2622" spans="5:8">
      <c r="E2622" s="94"/>
      <c r="H2622" s="92"/>
    </row>
    <row r="2623" spans="5:8">
      <c r="E2623" s="94"/>
      <c r="H2623" s="92"/>
    </row>
    <row r="2624" spans="5:8">
      <c r="E2624" s="94"/>
      <c r="H2624" s="92"/>
    </row>
    <row r="2625" spans="5:8">
      <c r="E2625" s="94"/>
      <c r="H2625" s="92"/>
    </row>
    <row r="2626" spans="5:8">
      <c r="E2626" s="94"/>
      <c r="H2626" s="92"/>
    </row>
    <row r="2627" spans="5:8">
      <c r="E2627" s="94"/>
      <c r="H2627" s="92"/>
    </row>
    <row r="2628" spans="5:8">
      <c r="E2628" s="94"/>
      <c r="H2628" s="92"/>
    </row>
    <row r="2629" spans="5:8">
      <c r="E2629" s="94"/>
      <c r="H2629" s="92"/>
    </row>
    <row r="2630" spans="5:8">
      <c r="E2630" s="94"/>
      <c r="H2630" s="92"/>
    </row>
    <row r="2631" spans="5:8">
      <c r="E2631" s="94"/>
      <c r="H2631" s="92"/>
    </row>
    <row r="2632" spans="5:8">
      <c r="E2632" s="94"/>
      <c r="H2632" s="92"/>
    </row>
    <row r="2633" spans="5:8">
      <c r="E2633" s="94"/>
      <c r="H2633" s="92"/>
    </row>
    <row r="2634" spans="5:8">
      <c r="E2634" s="94"/>
      <c r="H2634" s="92"/>
    </row>
    <row r="2635" spans="5:8">
      <c r="E2635" s="94"/>
      <c r="H2635" s="92"/>
    </row>
    <row r="2636" spans="5:8">
      <c r="E2636" s="94"/>
      <c r="H2636" s="92"/>
    </row>
    <row r="2637" spans="5:8">
      <c r="E2637" s="94"/>
      <c r="H2637" s="92"/>
    </row>
    <row r="2638" spans="5:8">
      <c r="E2638" s="94"/>
      <c r="H2638" s="92"/>
    </row>
    <row r="2639" spans="5:8">
      <c r="E2639" s="94"/>
      <c r="H2639" s="92"/>
    </row>
    <row r="2640" spans="5:8">
      <c r="E2640" s="94"/>
      <c r="H2640" s="92"/>
    </row>
    <row r="2641" spans="5:8">
      <c r="E2641" s="94"/>
      <c r="H2641" s="92"/>
    </row>
    <row r="2642" spans="5:8">
      <c r="E2642" s="94"/>
      <c r="H2642" s="92"/>
    </row>
    <row r="2643" spans="5:8">
      <c r="E2643" s="94"/>
      <c r="H2643" s="92"/>
    </row>
    <row r="2644" spans="5:8">
      <c r="E2644" s="94"/>
      <c r="H2644" s="92"/>
    </row>
    <row r="2645" spans="5:8">
      <c r="E2645" s="94"/>
      <c r="H2645" s="92"/>
    </row>
    <row r="2646" spans="5:8">
      <c r="E2646" s="94"/>
      <c r="H2646" s="92"/>
    </row>
    <row r="2647" spans="5:8">
      <c r="E2647" s="94"/>
      <c r="H2647" s="92"/>
    </row>
    <row r="2648" spans="5:8">
      <c r="E2648" s="94"/>
      <c r="H2648" s="92"/>
    </row>
    <row r="2649" spans="5:8">
      <c r="E2649" s="94"/>
      <c r="H2649" s="92"/>
    </row>
    <row r="2650" spans="5:8">
      <c r="E2650" s="94"/>
      <c r="H2650" s="92"/>
    </row>
    <row r="2651" spans="5:8">
      <c r="E2651" s="94"/>
      <c r="H2651" s="92"/>
    </row>
    <row r="2652" spans="5:8">
      <c r="E2652" s="94"/>
      <c r="H2652" s="92"/>
    </row>
    <row r="2653" spans="5:8">
      <c r="E2653" s="94"/>
      <c r="H2653" s="92"/>
    </row>
    <row r="2654" spans="5:8">
      <c r="E2654" s="94"/>
      <c r="H2654" s="92"/>
    </row>
    <row r="2655" spans="5:8">
      <c r="E2655" s="94"/>
      <c r="H2655" s="92"/>
    </row>
    <row r="2656" spans="5:8">
      <c r="E2656" s="94"/>
      <c r="H2656" s="92"/>
    </row>
    <row r="2657" spans="5:8">
      <c r="E2657" s="94"/>
      <c r="H2657" s="92"/>
    </row>
    <row r="2658" spans="5:8">
      <c r="E2658" s="94"/>
      <c r="H2658" s="92"/>
    </row>
    <row r="2659" spans="5:8">
      <c r="E2659" s="94"/>
      <c r="H2659" s="92"/>
    </row>
    <row r="2660" spans="5:8">
      <c r="E2660" s="94"/>
      <c r="H2660" s="92"/>
    </row>
    <row r="2661" spans="5:8">
      <c r="E2661" s="94"/>
      <c r="H2661" s="92"/>
    </row>
    <row r="2662" spans="5:8">
      <c r="E2662" s="94"/>
      <c r="H2662" s="92"/>
    </row>
    <row r="2663" spans="5:8">
      <c r="E2663" s="94"/>
      <c r="H2663" s="92"/>
    </row>
    <row r="2664" spans="5:8">
      <c r="E2664" s="94"/>
      <c r="H2664" s="92"/>
    </row>
    <row r="2665" spans="5:8">
      <c r="E2665" s="94"/>
      <c r="H2665" s="92"/>
    </row>
    <row r="2666" spans="5:8">
      <c r="E2666" s="94"/>
      <c r="H2666" s="92"/>
    </row>
    <row r="2667" spans="5:8">
      <c r="E2667" s="94"/>
      <c r="H2667" s="92"/>
    </row>
    <row r="2668" spans="5:8">
      <c r="E2668" s="94"/>
      <c r="H2668" s="92"/>
    </row>
    <row r="2669" spans="5:8">
      <c r="E2669" s="94"/>
      <c r="H2669" s="92"/>
    </row>
    <row r="2670" spans="5:8">
      <c r="E2670" s="94"/>
      <c r="H2670" s="92"/>
    </row>
    <row r="2671" spans="5:8">
      <c r="E2671" s="94"/>
      <c r="H2671" s="92"/>
    </row>
    <row r="2672" spans="5:8">
      <c r="E2672" s="94"/>
      <c r="H2672" s="92"/>
    </row>
    <row r="2673" spans="5:8">
      <c r="E2673" s="94"/>
      <c r="H2673" s="92"/>
    </row>
    <row r="2674" spans="5:8">
      <c r="E2674" s="94"/>
      <c r="H2674" s="92"/>
    </row>
    <row r="2675" spans="5:8">
      <c r="E2675" s="94"/>
      <c r="H2675" s="92"/>
    </row>
    <row r="2676" spans="5:8">
      <c r="E2676" s="94"/>
      <c r="H2676" s="92"/>
    </row>
    <row r="2677" spans="5:8">
      <c r="E2677" s="94"/>
      <c r="H2677" s="92"/>
    </row>
    <row r="2678" spans="5:8">
      <c r="E2678" s="94"/>
      <c r="H2678" s="92"/>
    </row>
    <row r="2679" spans="5:8">
      <c r="E2679" s="94"/>
      <c r="H2679" s="92"/>
    </row>
    <row r="2680" spans="5:8">
      <c r="E2680" s="94"/>
      <c r="H2680" s="92"/>
    </row>
    <row r="2681" spans="5:8">
      <c r="E2681" s="94"/>
      <c r="H2681" s="92"/>
    </row>
    <row r="2682" spans="5:8">
      <c r="E2682" s="94"/>
      <c r="H2682" s="92"/>
    </row>
    <row r="2683" spans="5:8">
      <c r="E2683" s="94"/>
      <c r="H2683" s="92"/>
    </row>
    <row r="2684" spans="5:8">
      <c r="E2684" s="94"/>
      <c r="H2684" s="92"/>
    </row>
    <row r="2685" spans="5:8">
      <c r="E2685" s="94"/>
      <c r="H2685" s="92"/>
    </row>
    <row r="2686" spans="5:8">
      <c r="E2686" s="94"/>
      <c r="H2686" s="92"/>
    </row>
    <row r="2687" spans="5:8">
      <c r="E2687" s="94"/>
      <c r="H2687" s="92"/>
    </row>
    <row r="2688" spans="5:8">
      <c r="E2688" s="94"/>
      <c r="H2688" s="92"/>
    </row>
    <row r="2689" spans="5:8">
      <c r="E2689" s="94"/>
      <c r="H2689" s="92"/>
    </row>
    <row r="2690" spans="5:8">
      <c r="E2690" s="94"/>
      <c r="H2690" s="92"/>
    </row>
    <row r="2691" spans="5:8">
      <c r="E2691" s="94"/>
      <c r="H2691" s="92"/>
    </row>
    <row r="2692" spans="5:8">
      <c r="E2692" s="94"/>
      <c r="H2692" s="92"/>
    </row>
    <row r="2693" spans="5:8">
      <c r="E2693" s="94"/>
      <c r="H2693" s="92"/>
    </row>
    <row r="2694" spans="5:8">
      <c r="E2694" s="94"/>
      <c r="H2694" s="92"/>
    </row>
    <row r="2695" spans="5:8">
      <c r="E2695" s="94"/>
      <c r="H2695" s="92"/>
    </row>
    <row r="2696" spans="5:8">
      <c r="E2696" s="94"/>
      <c r="H2696" s="92"/>
    </row>
    <row r="2697" spans="5:8">
      <c r="E2697" s="94"/>
      <c r="H2697" s="92"/>
    </row>
    <row r="2698" spans="5:8">
      <c r="E2698" s="94"/>
      <c r="H2698" s="92"/>
    </row>
    <row r="2699" spans="5:8">
      <c r="E2699" s="94"/>
      <c r="H2699" s="92"/>
    </row>
    <row r="2700" spans="5:8">
      <c r="E2700" s="94"/>
      <c r="H2700" s="92"/>
    </row>
    <row r="2701" spans="5:8">
      <c r="E2701" s="94"/>
      <c r="H2701" s="92"/>
    </row>
    <row r="2702" spans="5:8">
      <c r="E2702" s="94"/>
      <c r="H2702" s="92"/>
    </row>
    <row r="2703" spans="5:8">
      <c r="E2703" s="94"/>
      <c r="H2703" s="92"/>
    </row>
    <row r="2704" spans="5:8">
      <c r="E2704" s="94"/>
      <c r="H2704" s="92"/>
    </row>
    <row r="2705" spans="5:8">
      <c r="E2705" s="94"/>
      <c r="H2705" s="92"/>
    </row>
    <row r="2706" spans="5:8">
      <c r="E2706" s="94"/>
      <c r="H2706" s="92"/>
    </row>
    <row r="2707" spans="5:8">
      <c r="E2707" s="94"/>
      <c r="H2707" s="92"/>
    </row>
    <row r="2708" spans="5:8">
      <c r="E2708" s="94"/>
      <c r="H2708" s="92"/>
    </row>
    <row r="2709" spans="5:8">
      <c r="E2709" s="94"/>
      <c r="H2709" s="92"/>
    </row>
    <row r="2710" spans="5:8">
      <c r="E2710" s="94"/>
      <c r="H2710" s="92"/>
    </row>
    <row r="2711" spans="5:8">
      <c r="E2711" s="94"/>
      <c r="H2711" s="92"/>
    </row>
    <row r="2712" spans="5:8">
      <c r="E2712" s="94"/>
      <c r="H2712" s="92"/>
    </row>
    <row r="2713" spans="5:8">
      <c r="E2713" s="94"/>
      <c r="H2713" s="92"/>
    </row>
    <row r="2714" spans="5:8">
      <c r="E2714" s="94"/>
      <c r="H2714" s="92"/>
    </row>
    <row r="2715" spans="5:8">
      <c r="E2715" s="94"/>
      <c r="H2715" s="92"/>
    </row>
    <row r="2716" spans="5:8">
      <c r="E2716" s="94"/>
      <c r="H2716" s="92"/>
    </row>
    <row r="2717" spans="5:8">
      <c r="E2717" s="94"/>
      <c r="H2717" s="92"/>
    </row>
    <row r="2718" spans="5:8">
      <c r="E2718" s="94"/>
      <c r="H2718" s="92"/>
    </row>
    <row r="2719" spans="5:8">
      <c r="E2719" s="94"/>
      <c r="H2719" s="92"/>
    </row>
    <row r="2720" spans="5:8">
      <c r="E2720" s="94"/>
      <c r="H2720" s="92"/>
    </row>
    <row r="2721" spans="5:8">
      <c r="E2721" s="94"/>
      <c r="H2721" s="92"/>
    </row>
    <row r="2722" spans="5:8">
      <c r="E2722" s="94"/>
      <c r="H2722" s="92"/>
    </row>
    <row r="2723" spans="5:8">
      <c r="E2723" s="94"/>
      <c r="H2723" s="92"/>
    </row>
    <row r="2724" spans="5:8">
      <c r="E2724" s="94"/>
      <c r="H2724" s="92"/>
    </row>
    <row r="2725" spans="5:8">
      <c r="E2725" s="94"/>
      <c r="H2725" s="92"/>
    </row>
    <row r="2726" spans="5:8">
      <c r="E2726" s="94"/>
      <c r="H2726" s="92"/>
    </row>
    <row r="2727" spans="5:8">
      <c r="E2727" s="94"/>
      <c r="H2727" s="92"/>
    </row>
    <row r="2728" spans="5:8">
      <c r="E2728" s="94"/>
      <c r="H2728" s="92"/>
    </row>
    <row r="2729" spans="5:8">
      <c r="E2729" s="94"/>
      <c r="H2729" s="92"/>
    </row>
    <row r="2730" spans="5:8">
      <c r="E2730" s="94"/>
      <c r="H2730" s="92"/>
    </row>
    <row r="2731" spans="5:8">
      <c r="E2731" s="94"/>
      <c r="H2731" s="92"/>
    </row>
    <row r="2732" spans="5:8">
      <c r="E2732" s="94"/>
      <c r="H2732" s="92"/>
    </row>
    <row r="2733" spans="5:8">
      <c r="E2733" s="94"/>
      <c r="H2733" s="92"/>
    </row>
    <row r="2734" spans="5:8">
      <c r="E2734" s="94"/>
      <c r="H2734" s="92"/>
    </row>
    <row r="2735" spans="5:8">
      <c r="E2735" s="94"/>
      <c r="H2735" s="92"/>
    </row>
    <row r="2736" spans="5:8">
      <c r="E2736" s="94"/>
      <c r="H2736" s="92"/>
    </row>
    <row r="2737" spans="5:8">
      <c r="E2737" s="94"/>
      <c r="H2737" s="92"/>
    </row>
    <row r="2738" spans="5:8">
      <c r="E2738" s="94"/>
      <c r="H2738" s="92"/>
    </row>
    <row r="2739" spans="5:8">
      <c r="E2739" s="94"/>
      <c r="H2739" s="92"/>
    </row>
    <row r="2740" spans="5:8">
      <c r="E2740" s="94"/>
      <c r="H2740" s="92"/>
    </row>
    <row r="2741" spans="5:8">
      <c r="E2741" s="94"/>
      <c r="H2741" s="92"/>
    </row>
    <row r="2742" spans="5:8">
      <c r="E2742" s="94"/>
      <c r="H2742" s="92"/>
    </row>
    <row r="2743" spans="5:8">
      <c r="E2743" s="94"/>
      <c r="H2743" s="92"/>
    </row>
    <row r="2744" spans="5:8">
      <c r="E2744" s="94"/>
      <c r="H2744" s="92"/>
    </row>
    <row r="2745" spans="5:8">
      <c r="E2745" s="94"/>
      <c r="H2745" s="92"/>
    </row>
    <row r="2746" spans="5:8">
      <c r="E2746" s="94"/>
      <c r="H2746" s="92"/>
    </row>
    <row r="2747" spans="5:8">
      <c r="E2747" s="94"/>
      <c r="H2747" s="92"/>
    </row>
    <row r="2748" spans="5:8">
      <c r="E2748" s="94"/>
      <c r="H2748" s="92"/>
    </row>
    <row r="2749" spans="5:8">
      <c r="E2749" s="94"/>
      <c r="H2749" s="92"/>
    </row>
    <row r="2750" spans="5:8">
      <c r="E2750" s="94"/>
      <c r="H2750" s="92"/>
    </row>
    <row r="2751" spans="5:8">
      <c r="E2751" s="94"/>
      <c r="H2751" s="92"/>
    </row>
    <row r="2752" spans="5:8">
      <c r="E2752" s="94"/>
      <c r="H2752" s="92"/>
    </row>
    <row r="2753" spans="5:8">
      <c r="E2753" s="94"/>
      <c r="H2753" s="92"/>
    </row>
    <row r="2754" spans="5:8">
      <c r="E2754" s="94"/>
      <c r="H2754" s="92"/>
    </row>
    <row r="2755" spans="5:8">
      <c r="E2755" s="94"/>
      <c r="H2755" s="92"/>
    </row>
    <row r="2756" spans="5:8">
      <c r="E2756" s="94"/>
      <c r="H2756" s="92"/>
    </row>
    <row r="2757" spans="5:8">
      <c r="E2757" s="94"/>
      <c r="H2757" s="92"/>
    </row>
    <row r="2758" spans="5:8">
      <c r="E2758" s="94"/>
      <c r="H2758" s="92"/>
    </row>
    <row r="2759" spans="5:8">
      <c r="E2759" s="94"/>
      <c r="H2759" s="92"/>
    </row>
    <row r="2760" spans="5:8">
      <c r="E2760" s="94"/>
      <c r="H2760" s="92"/>
    </row>
    <row r="2761" spans="5:8">
      <c r="E2761" s="94"/>
      <c r="H2761" s="92"/>
    </row>
    <row r="2762" spans="5:8">
      <c r="E2762" s="94"/>
      <c r="H2762" s="92"/>
    </row>
    <row r="2763" spans="5:8">
      <c r="E2763" s="94"/>
      <c r="H2763" s="92"/>
    </row>
    <row r="2764" spans="5:8">
      <c r="E2764" s="94"/>
      <c r="H2764" s="92"/>
    </row>
    <row r="2765" spans="5:8">
      <c r="E2765" s="94"/>
      <c r="H2765" s="92"/>
    </row>
    <row r="2766" spans="5:8">
      <c r="E2766" s="94"/>
      <c r="H2766" s="92"/>
    </row>
    <row r="2767" spans="5:8">
      <c r="E2767" s="94"/>
      <c r="H2767" s="92"/>
    </row>
    <row r="2768" spans="5:8">
      <c r="E2768" s="94"/>
      <c r="H2768" s="92"/>
    </row>
    <row r="2769" spans="5:8">
      <c r="E2769" s="94"/>
      <c r="H2769" s="92"/>
    </row>
    <row r="2770" spans="5:8">
      <c r="E2770" s="94"/>
      <c r="H2770" s="92"/>
    </row>
    <row r="2771" spans="5:8">
      <c r="E2771" s="94"/>
      <c r="H2771" s="92"/>
    </row>
    <row r="2772" spans="5:8">
      <c r="E2772" s="94"/>
      <c r="H2772" s="92"/>
    </row>
    <row r="2773" spans="5:8">
      <c r="E2773" s="94"/>
      <c r="H2773" s="92"/>
    </row>
    <row r="2774" spans="5:8">
      <c r="E2774" s="94"/>
      <c r="H2774" s="92"/>
    </row>
    <row r="2775" spans="5:8">
      <c r="E2775" s="94"/>
      <c r="H2775" s="92"/>
    </row>
    <row r="2776" spans="5:8">
      <c r="E2776" s="94"/>
      <c r="H2776" s="92"/>
    </row>
    <row r="2777" spans="5:8">
      <c r="E2777" s="94"/>
      <c r="H2777" s="92"/>
    </row>
    <row r="2778" spans="5:8">
      <c r="E2778" s="94"/>
      <c r="H2778" s="92"/>
    </row>
    <row r="2779" spans="5:8">
      <c r="E2779" s="94"/>
      <c r="H2779" s="92"/>
    </row>
    <row r="2780" spans="5:8">
      <c r="E2780" s="94"/>
      <c r="H2780" s="92"/>
    </row>
    <row r="2781" spans="5:8">
      <c r="E2781" s="94"/>
      <c r="H2781" s="92"/>
    </row>
    <row r="2782" spans="5:8">
      <c r="E2782" s="94"/>
      <c r="H2782" s="92"/>
    </row>
    <row r="2783" spans="5:8">
      <c r="E2783" s="94"/>
      <c r="H2783" s="92"/>
    </row>
    <row r="2784" spans="5:8">
      <c r="E2784" s="94"/>
      <c r="H2784" s="92"/>
    </row>
    <row r="2785" spans="5:8">
      <c r="E2785" s="94"/>
      <c r="H2785" s="92"/>
    </row>
    <row r="2786" spans="5:8">
      <c r="E2786" s="94"/>
      <c r="H2786" s="92"/>
    </row>
    <row r="2787" spans="5:8">
      <c r="E2787" s="94"/>
      <c r="H2787" s="92"/>
    </row>
    <row r="2788" spans="5:8">
      <c r="E2788" s="94"/>
      <c r="H2788" s="92"/>
    </row>
    <row r="2789" spans="5:8">
      <c r="E2789" s="94"/>
      <c r="H2789" s="92"/>
    </row>
    <row r="2790" spans="5:8">
      <c r="E2790" s="94"/>
      <c r="H2790" s="92"/>
    </row>
    <row r="2791" spans="5:8">
      <c r="E2791" s="94"/>
      <c r="H2791" s="92"/>
    </row>
    <row r="2792" spans="5:8">
      <c r="E2792" s="94"/>
      <c r="H2792" s="92"/>
    </row>
    <row r="2793" spans="5:8">
      <c r="E2793" s="94"/>
      <c r="H2793" s="92"/>
    </row>
    <row r="2794" spans="5:8">
      <c r="E2794" s="94"/>
      <c r="H2794" s="92"/>
    </row>
    <row r="2795" spans="5:8">
      <c r="E2795" s="94"/>
      <c r="H2795" s="92"/>
    </row>
    <row r="2796" spans="5:8">
      <c r="E2796" s="94"/>
      <c r="H2796" s="92"/>
    </row>
    <row r="2797" spans="5:8">
      <c r="E2797" s="94"/>
      <c r="H2797" s="92"/>
    </row>
    <row r="2798" spans="5:8">
      <c r="E2798" s="94"/>
      <c r="H2798" s="92"/>
    </row>
    <row r="2799" spans="5:8">
      <c r="E2799" s="94"/>
      <c r="H2799" s="92"/>
    </row>
    <row r="2800" spans="5:8">
      <c r="E2800" s="94"/>
      <c r="H2800" s="92"/>
    </row>
    <row r="2801" spans="5:8">
      <c r="E2801" s="94"/>
      <c r="H2801" s="92"/>
    </row>
    <row r="2802" spans="5:8">
      <c r="E2802" s="94"/>
      <c r="H2802" s="92"/>
    </row>
    <row r="2803" spans="5:8">
      <c r="E2803" s="94"/>
      <c r="H2803" s="92"/>
    </row>
    <row r="2804" spans="5:8">
      <c r="E2804" s="94"/>
      <c r="H2804" s="92"/>
    </row>
    <row r="2805" spans="5:8">
      <c r="E2805" s="94"/>
      <c r="H2805" s="92"/>
    </row>
    <row r="2806" spans="5:8">
      <c r="E2806" s="94"/>
      <c r="H2806" s="92"/>
    </row>
    <row r="2807" spans="5:8">
      <c r="E2807" s="94"/>
      <c r="H2807" s="92"/>
    </row>
    <row r="2808" spans="5:8">
      <c r="E2808" s="94"/>
      <c r="H2808" s="92"/>
    </row>
    <row r="2809" spans="5:8">
      <c r="E2809" s="94"/>
      <c r="H2809" s="92"/>
    </row>
    <row r="2810" spans="5:8">
      <c r="E2810" s="94"/>
      <c r="H2810" s="92"/>
    </row>
    <row r="2811" spans="5:8">
      <c r="E2811" s="94"/>
      <c r="H2811" s="92"/>
    </row>
    <row r="2812" spans="5:8">
      <c r="E2812" s="94"/>
      <c r="H2812" s="92"/>
    </row>
    <row r="2813" spans="5:8">
      <c r="E2813" s="94"/>
      <c r="H2813" s="92"/>
    </row>
    <row r="2814" spans="5:8">
      <c r="E2814" s="94"/>
      <c r="H2814" s="92"/>
    </row>
    <row r="2815" spans="5:8">
      <c r="E2815" s="94"/>
      <c r="H2815" s="92"/>
    </row>
    <row r="2816" spans="5:8">
      <c r="E2816" s="94"/>
      <c r="H2816" s="92"/>
    </row>
    <row r="2817" spans="5:8">
      <c r="E2817" s="94"/>
      <c r="H2817" s="92"/>
    </row>
    <row r="2818" spans="5:8">
      <c r="E2818" s="94"/>
      <c r="H2818" s="92"/>
    </row>
    <row r="2819" spans="5:8">
      <c r="E2819" s="94"/>
      <c r="H2819" s="92"/>
    </row>
    <row r="2820" spans="5:8">
      <c r="E2820" s="94"/>
      <c r="H2820" s="92"/>
    </row>
    <row r="2821" spans="5:8">
      <c r="E2821" s="94"/>
      <c r="H2821" s="92"/>
    </row>
    <row r="2822" spans="5:8">
      <c r="E2822" s="94"/>
      <c r="H2822" s="92"/>
    </row>
    <row r="2823" spans="5:8">
      <c r="E2823" s="94"/>
      <c r="H2823" s="92"/>
    </row>
    <row r="2824" spans="5:8">
      <c r="E2824" s="94"/>
      <c r="H2824" s="92"/>
    </row>
    <row r="2825" spans="5:8">
      <c r="E2825" s="94"/>
      <c r="H2825" s="92"/>
    </row>
    <row r="2826" spans="5:8">
      <c r="E2826" s="94"/>
      <c r="H2826" s="92"/>
    </row>
    <row r="2827" spans="5:8">
      <c r="E2827" s="94"/>
      <c r="H2827" s="92"/>
    </row>
    <row r="2828" spans="5:8">
      <c r="E2828" s="94"/>
      <c r="H2828" s="92"/>
    </row>
    <row r="2829" spans="5:8">
      <c r="E2829" s="94"/>
      <c r="H2829" s="92"/>
    </row>
    <row r="2830" spans="5:8">
      <c r="E2830" s="94"/>
      <c r="H2830" s="92"/>
    </row>
    <row r="2831" spans="5:8">
      <c r="E2831" s="94"/>
      <c r="H2831" s="92"/>
    </row>
    <row r="2832" spans="5:8">
      <c r="E2832" s="94"/>
      <c r="H2832" s="92"/>
    </row>
    <row r="2833" spans="5:8">
      <c r="E2833" s="94"/>
      <c r="H2833" s="92"/>
    </row>
    <row r="2834" spans="5:8">
      <c r="E2834" s="94"/>
      <c r="H2834" s="92"/>
    </row>
    <row r="2835" spans="5:8">
      <c r="E2835" s="94"/>
      <c r="H2835" s="92"/>
    </row>
    <row r="2836" spans="5:8">
      <c r="E2836" s="94"/>
      <c r="H2836" s="92"/>
    </row>
    <row r="2837" spans="5:8">
      <c r="E2837" s="94"/>
      <c r="H2837" s="92"/>
    </row>
    <row r="2838" spans="5:8">
      <c r="E2838" s="94"/>
      <c r="H2838" s="92"/>
    </row>
    <row r="2839" spans="5:8">
      <c r="E2839" s="94"/>
      <c r="H2839" s="92"/>
    </row>
    <row r="2840" spans="5:8">
      <c r="E2840" s="94"/>
      <c r="H2840" s="92"/>
    </row>
    <row r="2841" spans="5:8">
      <c r="E2841" s="94"/>
      <c r="H2841" s="92"/>
    </row>
    <row r="2842" spans="5:8">
      <c r="E2842" s="94"/>
      <c r="H2842" s="92"/>
    </row>
    <row r="2843" spans="5:8">
      <c r="E2843" s="94"/>
      <c r="H2843" s="92"/>
    </row>
    <row r="2844" spans="5:8">
      <c r="E2844" s="94"/>
      <c r="H2844" s="92"/>
    </row>
    <row r="2845" spans="5:8">
      <c r="E2845" s="94"/>
      <c r="H2845" s="92"/>
    </row>
    <row r="2846" spans="5:8">
      <c r="E2846" s="94"/>
      <c r="H2846" s="92"/>
    </row>
    <row r="2847" spans="5:8">
      <c r="E2847" s="94"/>
      <c r="H2847" s="92"/>
    </row>
    <row r="2848" spans="5:8">
      <c r="E2848" s="94"/>
      <c r="H2848" s="92"/>
    </row>
    <row r="2849" spans="5:8">
      <c r="E2849" s="94"/>
      <c r="H2849" s="92"/>
    </row>
    <row r="2850" spans="5:8">
      <c r="E2850" s="94"/>
      <c r="H2850" s="92"/>
    </row>
    <row r="2851" spans="5:8">
      <c r="E2851" s="94"/>
      <c r="H2851" s="92"/>
    </row>
    <row r="2852" spans="5:8">
      <c r="E2852" s="94"/>
      <c r="H2852" s="92"/>
    </row>
    <row r="2853" spans="5:8">
      <c r="E2853" s="94"/>
      <c r="H2853" s="92"/>
    </row>
    <row r="2854" spans="5:8">
      <c r="E2854" s="94"/>
      <c r="H2854" s="92"/>
    </row>
    <row r="2855" spans="5:8">
      <c r="E2855" s="94"/>
      <c r="H2855" s="92"/>
    </row>
    <row r="2856" spans="5:8">
      <c r="E2856" s="94"/>
      <c r="H2856" s="92"/>
    </row>
    <row r="2857" spans="5:8">
      <c r="E2857" s="94"/>
      <c r="H2857" s="92"/>
    </row>
    <row r="2858" spans="5:8">
      <c r="E2858" s="94"/>
      <c r="H2858" s="92"/>
    </row>
    <row r="2859" spans="5:8">
      <c r="E2859" s="94"/>
      <c r="H2859" s="92"/>
    </row>
    <row r="2860" spans="5:8">
      <c r="E2860" s="94"/>
      <c r="H2860" s="92"/>
    </row>
    <row r="2861" spans="5:8">
      <c r="E2861" s="94"/>
      <c r="H2861" s="92"/>
    </row>
    <row r="2862" spans="5:8">
      <c r="E2862" s="94"/>
      <c r="H2862" s="92"/>
    </row>
    <row r="2863" spans="5:8">
      <c r="E2863" s="94"/>
      <c r="H2863" s="92"/>
    </row>
    <row r="2864" spans="5:8">
      <c r="E2864" s="94"/>
      <c r="H2864" s="92"/>
    </row>
    <row r="2865" spans="5:8">
      <c r="E2865" s="94"/>
      <c r="H2865" s="92"/>
    </row>
    <row r="2866" spans="5:8">
      <c r="E2866" s="94"/>
      <c r="H2866" s="92"/>
    </row>
    <row r="2867" spans="5:8">
      <c r="E2867" s="94"/>
      <c r="H2867" s="92"/>
    </row>
    <row r="2868" spans="5:8">
      <c r="E2868" s="94"/>
      <c r="H2868" s="92"/>
    </row>
    <row r="2869" spans="5:8">
      <c r="E2869" s="94"/>
      <c r="H2869" s="92"/>
    </row>
    <row r="2870" spans="5:8">
      <c r="E2870" s="94"/>
      <c r="H2870" s="92"/>
    </row>
    <row r="2871" spans="5:8">
      <c r="E2871" s="94"/>
      <c r="H2871" s="92"/>
    </row>
    <row r="2872" spans="5:8">
      <c r="E2872" s="94"/>
      <c r="H2872" s="92"/>
    </row>
    <row r="2873" spans="5:8">
      <c r="E2873" s="94"/>
      <c r="H2873" s="92"/>
    </row>
    <row r="2874" spans="5:8">
      <c r="E2874" s="94"/>
      <c r="H2874" s="92"/>
    </row>
    <row r="2875" spans="5:8">
      <c r="E2875" s="94"/>
      <c r="H2875" s="92"/>
    </row>
    <row r="2876" spans="5:8">
      <c r="E2876" s="94"/>
      <c r="H2876" s="92"/>
    </row>
    <row r="2877" spans="5:8">
      <c r="E2877" s="94"/>
      <c r="H2877" s="92"/>
    </row>
    <row r="2878" spans="5:8">
      <c r="E2878" s="94"/>
      <c r="H2878" s="92"/>
    </row>
    <row r="2879" spans="5:8">
      <c r="E2879" s="94"/>
      <c r="H2879" s="92"/>
    </row>
    <row r="2880" spans="5:8">
      <c r="E2880" s="94"/>
      <c r="H2880" s="92"/>
    </row>
    <row r="2881" spans="5:8">
      <c r="E2881" s="94"/>
      <c r="H2881" s="92"/>
    </row>
    <row r="2882" spans="5:8">
      <c r="E2882" s="94"/>
      <c r="H2882" s="92"/>
    </row>
    <row r="2883" spans="5:8">
      <c r="E2883" s="94"/>
      <c r="H2883" s="92"/>
    </row>
    <row r="2884" spans="5:8">
      <c r="E2884" s="94"/>
      <c r="H2884" s="92"/>
    </row>
    <row r="2885" spans="5:8">
      <c r="E2885" s="94"/>
      <c r="H2885" s="92"/>
    </row>
    <row r="2886" spans="5:8">
      <c r="E2886" s="94"/>
      <c r="H2886" s="92"/>
    </row>
    <row r="2887" spans="5:8">
      <c r="E2887" s="94"/>
      <c r="H2887" s="92"/>
    </row>
    <row r="2888" spans="5:8">
      <c r="E2888" s="94"/>
      <c r="H2888" s="92"/>
    </row>
    <row r="2889" spans="5:8">
      <c r="E2889" s="94"/>
      <c r="H2889" s="92"/>
    </row>
    <row r="2890" spans="5:8">
      <c r="E2890" s="94"/>
      <c r="H2890" s="92"/>
    </row>
    <row r="2891" spans="5:8">
      <c r="E2891" s="94"/>
      <c r="H2891" s="92"/>
    </row>
    <row r="2892" spans="5:8">
      <c r="E2892" s="94"/>
      <c r="H2892" s="92"/>
    </row>
    <row r="2893" spans="5:8">
      <c r="E2893" s="94"/>
      <c r="H2893" s="92"/>
    </row>
    <row r="2894" spans="5:8">
      <c r="E2894" s="94"/>
      <c r="H2894" s="92"/>
    </row>
    <row r="2895" spans="5:8">
      <c r="E2895" s="94"/>
      <c r="H2895" s="92"/>
    </row>
    <row r="2896" spans="5:8">
      <c r="E2896" s="94"/>
      <c r="H2896" s="92"/>
    </row>
    <row r="2897" spans="5:8">
      <c r="E2897" s="94"/>
      <c r="H2897" s="92"/>
    </row>
    <row r="2898" spans="5:8">
      <c r="E2898" s="94"/>
      <c r="H2898" s="92"/>
    </row>
    <row r="2899" spans="5:8">
      <c r="E2899" s="94"/>
      <c r="H2899" s="92"/>
    </row>
    <row r="2900" spans="5:8">
      <c r="E2900" s="94"/>
      <c r="H2900" s="92"/>
    </row>
    <row r="2901" spans="5:8">
      <c r="E2901" s="94"/>
      <c r="H2901" s="92"/>
    </row>
    <row r="2902" spans="5:8">
      <c r="E2902" s="94"/>
      <c r="H2902" s="92"/>
    </row>
    <row r="2903" spans="5:8">
      <c r="E2903" s="94"/>
      <c r="H2903" s="92"/>
    </row>
    <row r="2904" spans="5:8">
      <c r="E2904" s="94"/>
      <c r="H2904" s="92"/>
    </row>
    <row r="2905" spans="5:8">
      <c r="E2905" s="94"/>
      <c r="H2905" s="92"/>
    </row>
    <row r="2906" spans="5:8">
      <c r="E2906" s="94"/>
      <c r="H2906" s="92"/>
    </row>
    <row r="2907" spans="5:8">
      <c r="E2907" s="94"/>
      <c r="H2907" s="92"/>
    </row>
    <row r="2908" spans="5:8">
      <c r="E2908" s="94"/>
      <c r="H2908" s="92"/>
    </row>
    <row r="2909" spans="5:8">
      <c r="E2909" s="94"/>
      <c r="H2909" s="92"/>
    </row>
    <row r="2910" spans="5:8">
      <c r="E2910" s="94"/>
      <c r="H2910" s="92"/>
    </row>
    <row r="2911" spans="5:8">
      <c r="E2911" s="94"/>
      <c r="H2911" s="92"/>
    </row>
    <row r="2912" spans="5:8">
      <c r="E2912" s="94"/>
      <c r="H2912" s="92"/>
    </row>
    <row r="2913" spans="5:8">
      <c r="E2913" s="94"/>
      <c r="H2913" s="92"/>
    </row>
    <row r="2914" spans="5:8">
      <c r="E2914" s="94"/>
      <c r="H2914" s="92"/>
    </row>
    <row r="2915" spans="5:8">
      <c r="E2915" s="94"/>
      <c r="H2915" s="92"/>
    </row>
    <row r="2916" spans="5:8">
      <c r="E2916" s="94"/>
      <c r="H2916" s="92"/>
    </row>
    <row r="2917" spans="5:8">
      <c r="E2917" s="94"/>
      <c r="H2917" s="92"/>
    </row>
    <row r="2918" spans="5:8">
      <c r="E2918" s="94"/>
      <c r="H2918" s="92"/>
    </row>
    <row r="2919" spans="5:8">
      <c r="E2919" s="94"/>
      <c r="H2919" s="92"/>
    </row>
    <row r="2920" spans="5:8">
      <c r="E2920" s="94"/>
      <c r="H2920" s="92"/>
    </row>
    <row r="2921" spans="5:8">
      <c r="E2921" s="94"/>
      <c r="H2921" s="92"/>
    </row>
    <row r="2922" spans="5:8">
      <c r="E2922" s="94"/>
      <c r="H2922" s="92"/>
    </row>
    <row r="2923" spans="5:8">
      <c r="E2923" s="94"/>
      <c r="H2923" s="92"/>
    </row>
    <row r="2924" spans="5:8">
      <c r="E2924" s="94"/>
      <c r="H2924" s="92"/>
    </row>
    <row r="2925" spans="5:8">
      <c r="E2925" s="94"/>
      <c r="H2925" s="92"/>
    </row>
    <row r="2926" spans="5:8">
      <c r="E2926" s="94"/>
      <c r="H2926" s="92"/>
    </row>
    <row r="2927" spans="5:8">
      <c r="E2927" s="94"/>
      <c r="H2927" s="92"/>
    </row>
    <row r="2928" spans="5:8">
      <c r="E2928" s="94"/>
      <c r="H2928" s="92"/>
    </row>
    <row r="2929" spans="5:8">
      <c r="E2929" s="94"/>
      <c r="H2929" s="92"/>
    </row>
    <row r="2930" spans="5:8">
      <c r="E2930" s="94"/>
      <c r="H2930" s="92"/>
    </row>
    <row r="2931" spans="5:8">
      <c r="E2931" s="94"/>
      <c r="H2931" s="92"/>
    </row>
    <row r="2932" spans="5:8">
      <c r="E2932" s="94"/>
      <c r="H2932" s="92"/>
    </row>
    <row r="2933" spans="5:8">
      <c r="E2933" s="94"/>
      <c r="H2933" s="92"/>
    </row>
    <row r="2934" spans="5:8">
      <c r="E2934" s="94"/>
      <c r="H2934" s="92"/>
    </row>
    <row r="2935" spans="5:8">
      <c r="E2935" s="94"/>
      <c r="H2935" s="92"/>
    </row>
    <row r="2936" spans="5:8">
      <c r="E2936" s="94"/>
      <c r="H2936" s="92"/>
    </row>
    <row r="2937" spans="5:8">
      <c r="E2937" s="94"/>
      <c r="H2937" s="92"/>
    </row>
    <row r="2938" spans="5:8">
      <c r="E2938" s="94"/>
      <c r="H2938" s="92"/>
    </row>
    <row r="2939" spans="5:8">
      <c r="E2939" s="94"/>
      <c r="H2939" s="92"/>
    </row>
    <row r="2940" spans="5:8">
      <c r="E2940" s="94"/>
      <c r="H2940" s="92"/>
    </row>
    <row r="2941" spans="5:8">
      <c r="E2941" s="94"/>
      <c r="H2941" s="92"/>
    </row>
    <row r="2942" spans="5:8">
      <c r="E2942" s="94"/>
      <c r="H2942" s="92"/>
    </row>
    <row r="2943" spans="5:8">
      <c r="E2943" s="94"/>
      <c r="H2943" s="92"/>
    </row>
    <row r="2944" spans="5:8">
      <c r="E2944" s="94"/>
      <c r="H2944" s="92"/>
    </row>
    <row r="2945" spans="5:8">
      <c r="E2945" s="94"/>
      <c r="H2945" s="92"/>
    </row>
    <row r="2946" spans="5:8">
      <c r="E2946" s="94"/>
      <c r="H2946" s="92"/>
    </row>
    <row r="2947" spans="5:8">
      <c r="E2947" s="94"/>
      <c r="H2947" s="92"/>
    </row>
    <row r="2948" spans="5:8">
      <c r="E2948" s="94"/>
      <c r="H2948" s="92"/>
    </row>
    <row r="2949" spans="5:8">
      <c r="E2949" s="94"/>
      <c r="H2949" s="92"/>
    </row>
    <row r="2950" spans="5:8">
      <c r="E2950" s="94"/>
      <c r="H2950" s="92"/>
    </row>
    <row r="2951" spans="5:8">
      <c r="E2951" s="94"/>
      <c r="H2951" s="92"/>
    </row>
    <row r="2952" spans="5:8">
      <c r="E2952" s="94"/>
      <c r="H2952" s="92"/>
    </row>
    <row r="2953" spans="5:8">
      <c r="E2953" s="94"/>
      <c r="H2953" s="92"/>
    </row>
    <row r="2954" spans="5:8">
      <c r="E2954" s="94"/>
      <c r="H2954" s="92"/>
    </row>
    <row r="2955" spans="5:8">
      <c r="E2955" s="94"/>
      <c r="H2955" s="92"/>
    </row>
    <row r="2956" spans="5:8">
      <c r="E2956" s="94"/>
      <c r="H2956" s="92"/>
    </row>
    <row r="2957" spans="5:8">
      <c r="E2957" s="94"/>
      <c r="H2957" s="92"/>
    </row>
    <row r="2958" spans="5:8">
      <c r="E2958" s="94"/>
      <c r="H2958" s="92"/>
    </row>
    <row r="2959" spans="5:8">
      <c r="E2959" s="94"/>
      <c r="H2959" s="92"/>
    </row>
    <row r="2960" spans="5:8">
      <c r="E2960" s="94"/>
      <c r="H2960" s="92"/>
    </row>
    <row r="2961" spans="5:8">
      <c r="E2961" s="94"/>
      <c r="H2961" s="92"/>
    </row>
    <row r="2962" spans="5:8">
      <c r="E2962" s="94"/>
      <c r="H2962" s="92"/>
    </row>
    <row r="2963" spans="5:8">
      <c r="E2963" s="94"/>
      <c r="H2963" s="92"/>
    </row>
    <row r="2964" spans="5:8">
      <c r="E2964" s="94"/>
      <c r="H2964" s="92"/>
    </row>
    <row r="2965" spans="5:8">
      <c r="E2965" s="94"/>
      <c r="H2965" s="92"/>
    </row>
    <row r="2966" spans="5:8">
      <c r="E2966" s="94"/>
      <c r="H2966" s="92"/>
    </row>
    <row r="2967" spans="5:8">
      <c r="E2967" s="94"/>
      <c r="H2967" s="92"/>
    </row>
    <row r="2968" spans="5:8">
      <c r="E2968" s="94"/>
      <c r="H2968" s="92"/>
    </row>
    <row r="2969" spans="5:8">
      <c r="E2969" s="94"/>
      <c r="H2969" s="92"/>
    </row>
    <row r="2970" spans="5:8">
      <c r="E2970" s="94"/>
      <c r="H2970" s="92"/>
    </row>
    <row r="2971" spans="5:8">
      <c r="E2971" s="94"/>
      <c r="H2971" s="92"/>
    </row>
    <row r="2972" spans="5:8">
      <c r="E2972" s="94"/>
      <c r="H2972" s="92"/>
    </row>
    <row r="2973" spans="5:8">
      <c r="E2973" s="94"/>
      <c r="H2973" s="92"/>
    </row>
    <row r="2974" spans="5:8">
      <c r="E2974" s="94"/>
      <c r="H2974" s="92"/>
    </row>
    <row r="2975" spans="5:8">
      <c r="E2975" s="94"/>
      <c r="H2975" s="92"/>
    </row>
    <row r="2976" spans="5:8">
      <c r="E2976" s="94"/>
      <c r="H2976" s="92"/>
    </row>
    <row r="2977" spans="5:8">
      <c r="E2977" s="94"/>
      <c r="H2977" s="92"/>
    </row>
    <row r="2978" spans="5:8">
      <c r="E2978" s="94"/>
      <c r="H2978" s="92"/>
    </row>
    <row r="2979" spans="5:8">
      <c r="E2979" s="94"/>
      <c r="H2979" s="92"/>
    </row>
    <row r="2980" spans="5:8">
      <c r="E2980" s="94"/>
      <c r="H2980" s="92"/>
    </row>
    <row r="2981" spans="5:8">
      <c r="E2981" s="94"/>
      <c r="H2981" s="92"/>
    </row>
    <row r="2982" spans="5:8">
      <c r="E2982" s="94"/>
      <c r="H2982" s="92"/>
    </row>
    <row r="2983" spans="5:8">
      <c r="E2983" s="94"/>
      <c r="H2983" s="92"/>
    </row>
    <row r="2984" spans="5:8">
      <c r="E2984" s="94"/>
      <c r="H2984" s="92"/>
    </row>
    <row r="2985" spans="5:8">
      <c r="E2985" s="94"/>
      <c r="H2985" s="92"/>
    </row>
    <row r="2986" spans="5:8">
      <c r="E2986" s="94"/>
      <c r="H2986" s="92"/>
    </row>
    <row r="2987" spans="5:8">
      <c r="E2987" s="94"/>
      <c r="H2987" s="92"/>
    </row>
    <row r="2988" spans="5:8">
      <c r="E2988" s="94"/>
      <c r="H2988" s="92"/>
    </row>
    <row r="2989" spans="5:8">
      <c r="E2989" s="94"/>
      <c r="H2989" s="92"/>
    </row>
    <row r="2990" spans="5:8">
      <c r="E2990" s="94"/>
      <c r="H2990" s="92"/>
    </row>
    <row r="2991" spans="5:8">
      <c r="E2991" s="94"/>
      <c r="H2991" s="92"/>
    </row>
    <row r="2992" spans="5:8">
      <c r="E2992" s="94"/>
      <c r="H2992" s="92"/>
    </row>
    <row r="2993" spans="5:8">
      <c r="E2993" s="94"/>
      <c r="H2993" s="92"/>
    </row>
    <row r="2994" spans="5:8">
      <c r="E2994" s="94"/>
      <c r="H2994" s="92"/>
    </row>
    <row r="2995" spans="5:8">
      <c r="E2995" s="94"/>
      <c r="H2995" s="92"/>
    </row>
    <row r="2996" spans="5:8">
      <c r="E2996" s="94"/>
      <c r="H2996" s="92"/>
    </row>
    <row r="2997" spans="5:8">
      <c r="E2997" s="94"/>
      <c r="H2997" s="92"/>
    </row>
    <row r="2998" spans="5:8">
      <c r="E2998" s="94"/>
      <c r="H2998" s="92"/>
    </row>
    <row r="2999" spans="5:8">
      <c r="E2999" s="94"/>
      <c r="H2999" s="92"/>
    </row>
    <row r="3000" spans="5:8">
      <c r="E3000" s="94"/>
      <c r="H3000" s="92"/>
    </row>
    <row r="3001" spans="5:8">
      <c r="E3001" s="94"/>
      <c r="H3001" s="92"/>
    </row>
    <row r="3002" spans="5:8">
      <c r="E3002" s="94"/>
      <c r="H3002" s="92"/>
    </row>
    <row r="3003" spans="5:8">
      <c r="E3003" s="94"/>
      <c r="H3003" s="92"/>
    </row>
    <row r="3004" spans="5:8">
      <c r="E3004" s="94"/>
      <c r="H3004" s="92"/>
    </row>
    <row r="3005" spans="5:8">
      <c r="E3005" s="94"/>
      <c r="H3005" s="92"/>
    </row>
    <row r="3006" spans="5:8">
      <c r="E3006" s="94"/>
      <c r="H3006" s="92"/>
    </row>
    <row r="3007" spans="5:8">
      <c r="E3007" s="94"/>
      <c r="H3007" s="92"/>
    </row>
    <row r="3008" spans="5:8">
      <c r="E3008" s="94"/>
      <c r="H3008" s="92"/>
    </row>
    <row r="3009" spans="5:8">
      <c r="E3009" s="94"/>
      <c r="H3009" s="92"/>
    </row>
    <row r="3010" spans="5:8">
      <c r="E3010" s="94"/>
      <c r="H3010" s="92"/>
    </row>
    <row r="3011" spans="5:8">
      <c r="E3011" s="94"/>
      <c r="H3011" s="92"/>
    </row>
    <row r="3012" spans="5:8">
      <c r="E3012" s="94"/>
      <c r="H3012" s="92"/>
    </row>
    <row r="3013" spans="5:8">
      <c r="E3013" s="94"/>
      <c r="H3013" s="92"/>
    </row>
    <row r="3014" spans="5:8">
      <c r="E3014" s="94"/>
      <c r="H3014" s="92"/>
    </row>
    <row r="3015" spans="5:8">
      <c r="E3015" s="94"/>
      <c r="H3015" s="92"/>
    </row>
    <row r="3016" spans="5:8">
      <c r="E3016" s="94"/>
      <c r="H3016" s="92"/>
    </row>
    <row r="3017" spans="5:8">
      <c r="E3017" s="94"/>
      <c r="H3017" s="92"/>
    </row>
    <row r="3018" spans="5:8">
      <c r="E3018" s="94"/>
      <c r="H3018" s="92"/>
    </row>
    <row r="3019" spans="5:8">
      <c r="E3019" s="94"/>
      <c r="H3019" s="92"/>
    </row>
    <row r="3020" spans="5:8">
      <c r="E3020" s="94"/>
      <c r="H3020" s="92"/>
    </row>
    <row r="3021" spans="5:8">
      <c r="E3021" s="94"/>
      <c r="H3021" s="92"/>
    </row>
    <row r="3022" spans="5:8">
      <c r="E3022" s="94"/>
      <c r="H3022" s="92"/>
    </row>
    <row r="3023" spans="5:8">
      <c r="E3023" s="94"/>
      <c r="H3023" s="92"/>
    </row>
    <row r="3024" spans="5:8">
      <c r="E3024" s="94"/>
      <c r="H3024" s="92"/>
    </row>
    <row r="3025" spans="5:8">
      <c r="E3025" s="94"/>
      <c r="H3025" s="92"/>
    </row>
    <row r="3026" spans="5:8">
      <c r="E3026" s="94"/>
      <c r="H3026" s="92"/>
    </row>
    <row r="3027" spans="5:8">
      <c r="E3027" s="94"/>
      <c r="H3027" s="92"/>
    </row>
    <row r="3028" spans="5:8">
      <c r="E3028" s="94"/>
      <c r="H3028" s="92"/>
    </row>
    <row r="3029" spans="5:8">
      <c r="E3029" s="94"/>
      <c r="H3029" s="92"/>
    </row>
    <row r="3030" spans="5:8">
      <c r="E3030" s="94"/>
      <c r="H3030" s="92"/>
    </row>
    <row r="3031" spans="5:8">
      <c r="E3031" s="94"/>
      <c r="H3031" s="92"/>
    </row>
    <row r="3032" spans="5:8">
      <c r="E3032" s="94"/>
      <c r="H3032" s="92"/>
    </row>
    <row r="3033" spans="5:8">
      <c r="E3033" s="94"/>
      <c r="H3033" s="92"/>
    </row>
    <row r="3034" spans="5:8">
      <c r="E3034" s="94"/>
      <c r="H3034" s="92"/>
    </row>
    <row r="3035" spans="5:8">
      <c r="E3035" s="94"/>
      <c r="H3035" s="92"/>
    </row>
    <row r="3036" spans="5:8">
      <c r="E3036" s="94"/>
      <c r="H3036" s="92"/>
    </row>
    <row r="3037" spans="5:8">
      <c r="E3037" s="94"/>
      <c r="H3037" s="92"/>
    </row>
    <row r="3038" spans="5:8">
      <c r="E3038" s="94"/>
      <c r="H3038" s="92"/>
    </row>
    <row r="3039" spans="5:8">
      <c r="E3039" s="94"/>
      <c r="H3039" s="92"/>
    </row>
    <row r="3040" spans="5:8">
      <c r="E3040" s="94"/>
      <c r="H3040" s="92"/>
    </row>
    <row r="3041" spans="5:8">
      <c r="E3041" s="94"/>
      <c r="H3041" s="92"/>
    </row>
    <row r="3042" spans="5:8">
      <c r="E3042" s="94"/>
      <c r="H3042" s="92"/>
    </row>
    <row r="3043" spans="5:8">
      <c r="E3043" s="94"/>
      <c r="H3043" s="92"/>
    </row>
    <row r="3044" spans="5:8">
      <c r="E3044" s="94"/>
      <c r="H3044" s="92"/>
    </row>
    <row r="3045" spans="5:8">
      <c r="E3045" s="94"/>
      <c r="H3045" s="92"/>
    </row>
    <row r="3046" spans="5:8">
      <c r="E3046" s="94"/>
      <c r="H3046" s="92"/>
    </row>
    <row r="3047" spans="5:8">
      <c r="E3047" s="94"/>
      <c r="H3047" s="92"/>
    </row>
    <row r="3048" spans="5:8">
      <c r="E3048" s="94"/>
      <c r="H3048" s="92"/>
    </row>
    <row r="3049" spans="5:8">
      <c r="E3049" s="94"/>
      <c r="H3049" s="92"/>
    </row>
    <row r="3050" spans="5:8">
      <c r="E3050" s="94"/>
      <c r="H3050" s="92"/>
    </row>
    <row r="3051" spans="5:8">
      <c r="E3051" s="94"/>
      <c r="H3051" s="92"/>
    </row>
    <row r="3052" spans="5:8">
      <c r="E3052" s="94"/>
      <c r="H3052" s="92"/>
    </row>
    <row r="3053" spans="5:8">
      <c r="E3053" s="94"/>
      <c r="H3053" s="92"/>
    </row>
    <row r="3054" spans="5:8">
      <c r="E3054" s="94"/>
      <c r="H3054" s="92"/>
    </row>
    <row r="3055" spans="5:8">
      <c r="E3055" s="94"/>
      <c r="H3055" s="92"/>
    </row>
    <row r="3056" spans="5:8">
      <c r="E3056" s="94"/>
      <c r="H3056" s="92"/>
    </row>
    <row r="3057" spans="5:8">
      <c r="E3057" s="94"/>
      <c r="H3057" s="92"/>
    </row>
    <row r="3058" spans="5:8">
      <c r="E3058" s="94"/>
      <c r="H3058" s="92"/>
    </row>
    <row r="3059" spans="5:8">
      <c r="E3059" s="94"/>
      <c r="H3059" s="92"/>
    </row>
    <row r="3060" spans="5:8">
      <c r="E3060" s="94"/>
      <c r="H3060" s="92"/>
    </row>
    <row r="3061" spans="5:8">
      <c r="E3061" s="94"/>
      <c r="H3061" s="92"/>
    </row>
    <row r="3062" spans="5:8">
      <c r="E3062" s="94"/>
      <c r="H3062" s="92"/>
    </row>
    <row r="3063" spans="5:8">
      <c r="E3063" s="94"/>
      <c r="H3063" s="92"/>
    </row>
    <row r="3064" spans="5:8">
      <c r="E3064" s="94"/>
      <c r="H3064" s="92"/>
    </row>
    <row r="3065" spans="5:8">
      <c r="E3065" s="94"/>
      <c r="H3065" s="92"/>
    </row>
    <row r="3066" spans="5:8">
      <c r="E3066" s="94"/>
      <c r="H3066" s="92"/>
    </row>
    <row r="3067" spans="5:8">
      <c r="E3067" s="94"/>
      <c r="H3067" s="92"/>
    </row>
    <row r="3068" spans="5:8">
      <c r="E3068" s="94"/>
      <c r="H3068" s="92"/>
    </row>
    <row r="3069" spans="5:8">
      <c r="E3069" s="94"/>
      <c r="H3069" s="92"/>
    </row>
    <row r="3070" spans="5:8">
      <c r="E3070" s="94"/>
      <c r="H3070" s="92"/>
    </row>
    <row r="3071" spans="5:8">
      <c r="E3071" s="94"/>
      <c r="H3071" s="92"/>
    </row>
    <row r="3072" spans="5:8">
      <c r="E3072" s="94"/>
      <c r="H3072" s="92"/>
    </row>
    <row r="3073" spans="5:8">
      <c r="E3073" s="94"/>
      <c r="H3073" s="92"/>
    </row>
    <row r="3074" spans="5:8">
      <c r="E3074" s="94"/>
      <c r="H3074" s="92"/>
    </row>
    <row r="3075" spans="5:8">
      <c r="E3075" s="94"/>
      <c r="H3075" s="92"/>
    </row>
    <row r="3076" spans="5:8">
      <c r="E3076" s="94"/>
      <c r="H3076" s="92"/>
    </row>
    <row r="3077" spans="5:8">
      <c r="E3077" s="94"/>
      <c r="H3077" s="92"/>
    </row>
    <row r="3078" spans="5:8">
      <c r="E3078" s="94"/>
      <c r="H3078" s="92"/>
    </row>
    <row r="3079" spans="5:8">
      <c r="E3079" s="94"/>
      <c r="H3079" s="92"/>
    </row>
    <row r="3080" spans="5:8">
      <c r="E3080" s="94"/>
      <c r="H3080" s="92"/>
    </row>
    <row r="3081" spans="5:8">
      <c r="E3081" s="94"/>
      <c r="H3081" s="92"/>
    </row>
    <row r="3082" spans="5:8">
      <c r="E3082" s="94"/>
      <c r="H3082" s="92"/>
    </row>
    <row r="3083" spans="5:8">
      <c r="E3083" s="94"/>
      <c r="H3083" s="92"/>
    </row>
    <row r="3084" spans="5:8">
      <c r="E3084" s="94"/>
      <c r="H3084" s="92"/>
    </row>
    <row r="3085" spans="5:8">
      <c r="E3085" s="94"/>
      <c r="H3085" s="92"/>
    </row>
    <row r="3086" spans="5:8">
      <c r="E3086" s="94"/>
      <c r="H3086" s="92"/>
    </row>
    <row r="3087" spans="5:8">
      <c r="E3087" s="94"/>
      <c r="H3087" s="92"/>
    </row>
    <row r="3088" spans="5:8">
      <c r="E3088" s="94"/>
      <c r="H3088" s="92"/>
    </row>
    <row r="3089" spans="5:8">
      <c r="E3089" s="94"/>
      <c r="H3089" s="92"/>
    </row>
    <row r="3090" spans="5:8">
      <c r="E3090" s="94"/>
      <c r="H3090" s="92"/>
    </row>
    <row r="3091" spans="5:8">
      <c r="E3091" s="94"/>
      <c r="H3091" s="92"/>
    </row>
    <row r="3092" spans="5:8">
      <c r="E3092" s="94"/>
      <c r="H3092" s="92"/>
    </row>
    <row r="3093" spans="5:8">
      <c r="E3093" s="94"/>
      <c r="H3093" s="92"/>
    </row>
    <row r="3094" spans="5:8">
      <c r="E3094" s="94"/>
      <c r="H3094" s="92"/>
    </row>
    <row r="3095" spans="5:8">
      <c r="E3095" s="94"/>
      <c r="H3095" s="92"/>
    </row>
    <row r="3096" spans="5:8">
      <c r="E3096" s="94"/>
      <c r="H3096" s="92"/>
    </row>
    <row r="3097" spans="5:8">
      <c r="E3097" s="94"/>
      <c r="H3097" s="92"/>
    </row>
    <row r="3098" spans="5:8">
      <c r="E3098" s="94"/>
      <c r="H3098" s="92"/>
    </row>
    <row r="3099" spans="5:8">
      <c r="E3099" s="94"/>
      <c r="H3099" s="92"/>
    </row>
    <row r="3100" spans="5:8">
      <c r="E3100" s="94"/>
      <c r="H3100" s="92"/>
    </row>
    <row r="3101" spans="5:8">
      <c r="E3101" s="94"/>
      <c r="H3101" s="92"/>
    </row>
    <row r="3102" spans="5:8">
      <c r="E3102" s="94"/>
      <c r="H3102" s="92"/>
    </row>
    <row r="3103" spans="5:8">
      <c r="E3103" s="94"/>
      <c r="H3103" s="92"/>
    </row>
    <row r="3104" spans="5:8">
      <c r="E3104" s="94"/>
      <c r="H3104" s="92"/>
    </row>
    <row r="3105" spans="5:8">
      <c r="E3105" s="94"/>
      <c r="H3105" s="92"/>
    </row>
    <row r="3106" spans="5:8">
      <c r="E3106" s="94"/>
      <c r="H3106" s="92"/>
    </row>
    <row r="3107" spans="5:8">
      <c r="E3107" s="94"/>
      <c r="H3107" s="92"/>
    </row>
    <row r="3108" spans="5:8">
      <c r="E3108" s="94"/>
      <c r="H3108" s="92"/>
    </row>
    <row r="3109" spans="5:8">
      <c r="E3109" s="94"/>
      <c r="H3109" s="92"/>
    </row>
    <row r="3110" spans="5:8">
      <c r="E3110" s="94"/>
      <c r="H3110" s="92"/>
    </row>
    <row r="3111" spans="5:8">
      <c r="E3111" s="94"/>
      <c r="H3111" s="92"/>
    </row>
    <row r="3112" spans="5:8">
      <c r="E3112" s="94"/>
      <c r="H3112" s="92"/>
    </row>
    <row r="3113" spans="5:8">
      <c r="E3113" s="94"/>
      <c r="H3113" s="92"/>
    </row>
    <row r="3114" spans="5:8">
      <c r="E3114" s="94"/>
      <c r="H3114" s="92"/>
    </row>
    <row r="3115" spans="5:8">
      <c r="E3115" s="94"/>
      <c r="H3115" s="92"/>
    </row>
    <row r="3116" spans="5:8">
      <c r="E3116" s="94"/>
      <c r="H3116" s="92"/>
    </row>
    <row r="3117" spans="5:8">
      <c r="E3117" s="94"/>
      <c r="H3117" s="92"/>
    </row>
    <row r="3118" spans="5:8">
      <c r="E3118" s="94"/>
      <c r="H3118" s="92"/>
    </row>
    <row r="3119" spans="5:8">
      <c r="E3119" s="94"/>
      <c r="H3119" s="92"/>
    </row>
    <row r="3120" spans="5:8">
      <c r="E3120" s="94"/>
      <c r="H3120" s="92"/>
    </row>
    <row r="3121" spans="5:8">
      <c r="E3121" s="94"/>
      <c r="H3121" s="92"/>
    </row>
    <row r="3122" spans="5:8">
      <c r="E3122" s="94"/>
      <c r="H3122" s="92"/>
    </row>
    <row r="3123" spans="5:8">
      <c r="E3123" s="94"/>
      <c r="H3123" s="92"/>
    </row>
    <row r="3124" spans="5:8">
      <c r="E3124" s="94"/>
      <c r="H3124" s="92"/>
    </row>
    <row r="3125" spans="5:8">
      <c r="E3125" s="94"/>
      <c r="H3125" s="92"/>
    </row>
    <row r="3126" spans="5:8">
      <c r="E3126" s="94"/>
      <c r="H3126" s="92"/>
    </row>
    <row r="3127" spans="5:8">
      <c r="E3127" s="94"/>
      <c r="H3127" s="92"/>
    </row>
    <row r="3128" spans="5:8">
      <c r="E3128" s="94"/>
      <c r="H3128" s="92"/>
    </row>
    <row r="3129" spans="5:8">
      <c r="E3129" s="94"/>
      <c r="H3129" s="92"/>
    </row>
    <row r="3130" spans="5:8">
      <c r="E3130" s="94"/>
      <c r="H3130" s="92"/>
    </row>
    <row r="3131" spans="5:8">
      <c r="E3131" s="94"/>
      <c r="H3131" s="92"/>
    </row>
    <row r="3132" spans="5:8">
      <c r="E3132" s="94"/>
      <c r="H3132" s="92"/>
    </row>
    <row r="3133" spans="5:8">
      <c r="E3133" s="94"/>
      <c r="H3133" s="92"/>
    </row>
    <row r="3134" spans="5:8">
      <c r="E3134" s="94"/>
      <c r="H3134" s="92"/>
    </row>
    <row r="3135" spans="5:8">
      <c r="E3135" s="94"/>
      <c r="H3135" s="92"/>
    </row>
    <row r="3136" spans="5:8">
      <c r="E3136" s="94"/>
      <c r="H3136" s="92"/>
    </row>
    <row r="3137" spans="5:8">
      <c r="E3137" s="94"/>
      <c r="H3137" s="92"/>
    </row>
    <row r="3138" spans="5:8">
      <c r="E3138" s="94"/>
      <c r="H3138" s="92"/>
    </row>
    <row r="3139" spans="5:8">
      <c r="E3139" s="94"/>
      <c r="H3139" s="92"/>
    </row>
    <row r="3140" spans="5:8">
      <c r="E3140" s="94"/>
      <c r="H3140" s="92"/>
    </row>
    <row r="3141" spans="5:8">
      <c r="E3141" s="94"/>
      <c r="H3141" s="92"/>
    </row>
    <row r="3142" spans="5:8">
      <c r="E3142" s="94"/>
      <c r="H3142" s="92"/>
    </row>
    <row r="3143" spans="5:8">
      <c r="E3143" s="94"/>
      <c r="H3143" s="92"/>
    </row>
    <row r="3144" spans="5:8">
      <c r="E3144" s="94"/>
      <c r="H3144" s="92"/>
    </row>
    <row r="3145" spans="5:8">
      <c r="E3145" s="94"/>
      <c r="H3145" s="92"/>
    </row>
    <row r="3146" spans="5:8">
      <c r="E3146" s="94"/>
      <c r="H3146" s="92"/>
    </row>
    <row r="3147" spans="5:8">
      <c r="E3147" s="94"/>
      <c r="H3147" s="92"/>
    </row>
    <row r="3148" spans="5:8">
      <c r="E3148" s="94"/>
      <c r="H3148" s="92"/>
    </row>
    <row r="3149" spans="5:8">
      <c r="E3149" s="94"/>
      <c r="H3149" s="92"/>
    </row>
    <row r="3150" spans="5:8">
      <c r="E3150" s="94"/>
      <c r="H3150" s="92"/>
    </row>
    <row r="3151" spans="5:8">
      <c r="E3151" s="94"/>
      <c r="H3151" s="92"/>
    </row>
    <row r="3152" spans="5:8">
      <c r="E3152" s="94"/>
      <c r="H3152" s="92"/>
    </row>
    <row r="3153" spans="5:8">
      <c r="E3153" s="94"/>
      <c r="H3153" s="92"/>
    </row>
    <row r="3154" spans="5:8">
      <c r="E3154" s="94"/>
      <c r="H3154" s="92"/>
    </row>
    <row r="3155" spans="5:8">
      <c r="E3155" s="94"/>
      <c r="H3155" s="92"/>
    </row>
    <row r="3156" spans="5:8">
      <c r="E3156" s="94"/>
      <c r="H3156" s="92"/>
    </row>
    <row r="3157" spans="5:8">
      <c r="E3157" s="94"/>
      <c r="H3157" s="92"/>
    </row>
    <row r="3158" spans="5:8">
      <c r="E3158" s="94"/>
      <c r="H3158" s="92"/>
    </row>
    <row r="3159" spans="5:8">
      <c r="E3159" s="94"/>
      <c r="H3159" s="92"/>
    </row>
    <row r="3160" spans="5:8">
      <c r="E3160" s="94"/>
      <c r="H3160" s="92"/>
    </row>
    <row r="3161" spans="5:8">
      <c r="E3161" s="94"/>
      <c r="H3161" s="92"/>
    </row>
    <row r="3162" spans="5:8">
      <c r="E3162" s="94"/>
      <c r="H3162" s="92"/>
    </row>
    <row r="3163" spans="5:8">
      <c r="E3163" s="94"/>
      <c r="H3163" s="92"/>
    </row>
    <row r="3164" spans="5:8">
      <c r="E3164" s="94"/>
      <c r="H3164" s="92"/>
    </row>
    <row r="3165" spans="5:8">
      <c r="E3165" s="94"/>
      <c r="H3165" s="92"/>
    </row>
    <row r="3166" spans="5:8">
      <c r="E3166" s="94"/>
      <c r="H3166" s="92"/>
    </row>
    <row r="3167" spans="5:8">
      <c r="E3167" s="94"/>
      <c r="H3167" s="92"/>
    </row>
    <row r="3168" spans="5:8">
      <c r="E3168" s="94"/>
      <c r="H3168" s="92"/>
    </row>
    <row r="3169" spans="5:8">
      <c r="E3169" s="94"/>
      <c r="H3169" s="92"/>
    </row>
    <row r="3170" spans="5:8">
      <c r="E3170" s="94"/>
      <c r="H3170" s="92"/>
    </row>
    <row r="3171" spans="5:8">
      <c r="E3171" s="94"/>
      <c r="H3171" s="92"/>
    </row>
    <row r="3172" spans="5:8">
      <c r="E3172" s="94"/>
      <c r="H3172" s="92"/>
    </row>
    <row r="3173" spans="5:8">
      <c r="E3173" s="94"/>
      <c r="H3173" s="92"/>
    </row>
    <row r="3174" spans="5:8">
      <c r="E3174" s="94"/>
      <c r="H3174" s="92"/>
    </row>
    <row r="3175" spans="5:8">
      <c r="E3175" s="94"/>
      <c r="H3175" s="92"/>
    </row>
    <row r="3176" spans="5:8">
      <c r="E3176" s="94"/>
      <c r="H3176" s="92"/>
    </row>
    <row r="3177" spans="5:8">
      <c r="E3177" s="94"/>
      <c r="H3177" s="92"/>
    </row>
    <row r="3178" spans="5:8">
      <c r="E3178" s="94"/>
      <c r="H3178" s="92"/>
    </row>
    <row r="3179" spans="5:8">
      <c r="E3179" s="94"/>
      <c r="H3179" s="92"/>
    </row>
    <row r="3180" spans="5:8">
      <c r="E3180" s="94"/>
      <c r="H3180" s="92"/>
    </row>
    <row r="3181" spans="5:8">
      <c r="E3181" s="94"/>
      <c r="H3181" s="92"/>
    </row>
    <row r="3182" spans="5:8">
      <c r="E3182" s="94"/>
      <c r="H3182" s="92"/>
    </row>
    <row r="3183" spans="5:8">
      <c r="E3183" s="94"/>
      <c r="H3183" s="92"/>
    </row>
    <row r="3184" spans="5:8">
      <c r="E3184" s="94"/>
      <c r="H3184" s="92"/>
    </row>
    <row r="3185" spans="5:8">
      <c r="E3185" s="94"/>
      <c r="H3185" s="92"/>
    </row>
    <row r="3186" spans="5:8">
      <c r="E3186" s="94"/>
      <c r="H3186" s="92"/>
    </row>
    <row r="3187" spans="5:8">
      <c r="E3187" s="94"/>
      <c r="H3187" s="92"/>
    </row>
    <row r="3188" spans="5:8">
      <c r="E3188" s="94"/>
      <c r="H3188" s="92"/>
    </row>
    <row r="3189" spans="5:8">
      <c r="E3189" s="94"/>
      <c r="H3189" s="92"/>
    </row>
    <row r="3190" spans="5:8">
      <c r="E3190" s="94"/>
      <c r="H3190" s="92"/>
    </row>
    <row r="3191" spans="5:8">
      <c r="E3191" s="94"/>
      <c r="H3191" s="92"/>
    </row>
    <row r="3192" spans="5:8">
      <c r="E3192" s="94"/>
      <c r="H3192" s="92"/>
    </row>
    <row r="3193" spans="5:8">
      <c r="E3193" s="94"/>
      <c r="H3193" s="92"/>
    </row>
    <row r="3194" spans="5:8">
      <c r="E3194" s="94"/>
      <c r="H3194" s="92"/>
    </row>
    <row r="3195" spans="5:8">
      <c r="E3195" s="94"/>
      <c r="H3195" s="92"/>
    </row>
    <row r="3196" spans="5:8">
      <c r="E3196" s="94"/>
      <c r="H3196" s="92"/>
    </row>
    <row r="3197" spans="5:8">
      <c r="E3197" s="94"/>
      <c r="H3197" s="92"/>
    </row>
    <row r="3198" spans="5:8">
      <c r="E3198" s="94"/>
      <c r="H3198" s="92"/>
    </row>
    <row r="3199" spans="5:8">
      <c r="E3199" s="94"/>
      <c r="H3199" s="92"/>
    </row>
    <row r="3200" spans="5:8">
      <c r="E3200" s="94"/>
      <c r="H3200" s="92"/>
    </row>
    <row r="3201" spans="5:8">
      <c r="E3201" s="94"/>
      <c r="H3201" s="92"/>
    </row>
    <row r="3202" spans="5:8">
      <c r="E3202" s="94"/>
      <c r="H3202" s="92"/>
    </row>
    <row r="3203" spans="5:8">
      <c r="E3203" s="94"/>
      <c r="H3203" s="92"/>
    </row>
    <row r="3204" spans="5:8">
      <c r="E3204" s="94"/>
      <c r="H3204" s="92"/>
    </row>
    <row r="3205" spans="5:8">
      <c r="E3205" s="94"/>
      <c r="H3205" s="92"/>
    </row>
    <row r="3206" spans="5:8">
      <c r="E3206" s="94"/>
      <c r="H3206" s="92"/>
    </row>
    <row r="3207" spans="5:8">
      <c r="E3207" s="94"/>
      <c r="H3207" s="92"/>
    </row>
    <row r="3208" spans="5:8">
      <c r="E3208" s="94"/>
      <c r="H3208" s="92"/>
    </row>
    <row r="3209" spans="5:8">
      <c r="E3209" s="94"/>
      <c r="H3209" s="92"/>
    </row>
    <row r="3210" spans="5:8">
      <c r="E3210" s="94"/>
      <c r="H3210" s="92"/>
    </row>
    <row r="3211" spans="5:8">
      <c r="E3211" s="94"/>
      <c r="H3211" s="92"/>
    </row>
    <row r="3212" spans="5:8">
      <c r="E3212" s="94"/>
      <c r="H3212" s="92"/>
    </row>
    <row r="3213" spans="5:8">
      <c r="E3213" s="94"/>
      <c r="H3213" s="92"/>
    </row>
    <row r="3214" spans="5:8">
      <c r="E3214" s="94"/>
      <c r="H3214" s="92"/>
    </row>
    <row r="3215" spans="5:8">
      <c r="E3215" s="94"/>
      <c r="H3215" s="92"/>
    </row>
    <row r="3216" spans="5:8">
      <c r="E3216" s="94"/>
      <c r="H3216" s="92"/>
    </row>
    <row r="3217" spans="5:8">
      <c r="E3217" s="94"/>
      <c r="H3217" s="92"/>
    </row>
    <row r="3218" spans="5:8">
      <c r="E3218" s="94"/>
      <c r="H3218" s="92"/>
    </row>
    <row r="3219" spans="5:8">
      <c r="E3219" s="94"/>
      <c r="H3219" s="92"/>
    </row>
    <row r="3220" spans="5:8">
      <c r="E3220" s="94"/>
      <c r="H3220" s="92"/>
    </row>
    <row r="3221" spans="5:8">
      <c r="E3221" s="94"/>
      <c r="H3221" s="92"/>
    </row>
    <row r="3222" spans="5:8">
      <c r="E3222" s="94"/>
      <c r="H3222" s="92"/>
    </row>
    <row r="3223" spans="5:8">
      <c r="E3223" s="94"/>
      <c r="H3223" s="92"/>
    </row>
    <row r="3224" spans="5:8">
      <c r="E3224" s="94"/>
      <c r="H3224" s="92"/>
    </row>
    <row r="3225" spans="5:8">
      <c r="E3225" s="94"/>
      <c r="H3225" s="92"/>
    </row>
    <row r="3226" spans="5:8">
      <c r="E3226" s="94"/>
      <c r="H3226" s="92"/>
    </row>
    <row r="3227" spans="5:8">
      <c r="E3227" s="94"/>
      <c r="H3227" s="92"/>
    </row>
    <row r="3228" spans="5:8">
      <c r="E3228" s="94"/>
      <c r="H3228" s="92"/>
    </row>
    <row r="3229" spans="5:8">
      <c r="E3229" s="94"/>
      <c r="H3229" s="92"/>
    </row>
    <row r="3230" spans="5:8">
      <c r="E3230" s="94"/>
      <c r="H3230" s="92"/>
    </row>
    <row r="3231" spans="5:8">
      <c r="E3231" s="94"/>
      <c r="H3231" s="92"/>
    </row>
    <row r="3232" spans="5:8">
      <c r="E3232" s="94"/>
      <c r="H3232" s="92"/>
    </row>
    <row r="3233" spans="5:8">
      <c r="E3233" s="94"/>
      <c r="H3233" s="92"/>
    </row>
    <row r="3234" spans="5:8">
      <c r="E3234" s="94"/>
      <c r="H3234" s="92"/>
    </row>
    <row r="3235" spans="5:8">
      <c r="E3235" s="94"/>
      <c r="H3235" s="92"/>
    </row>
    <row r="3236" spans="5:8">
      <c r="E3236" s="94"/>
      <c r="H3236" s="92"/>
    </row>
    <row r="3237" spans="5:8">
      <c r="E3237" s="94"/>
      <c r="H3237" s="92"/>
    </row>
    <row r="3238" spans="5:8">
      <c r="E3238" s="94"/>
      <c r="H3238" s="92"/>
    </row>
    <row r="3239" spans="5:8">
      <c r="E3239" s="94"/>
      <c r="H3239" s="92"/>
    </row>
    <row r="3240" spans="5:8">
      <c r="E3240" s="94"/>
      <c r="H3240" s="92"/>
    </row>
    <row r="3241" spans="5:8">
      <c r="E3241" s="94"/>
      <c r="H3241" s="92"/>
    </row>
    <row r="3242" spans="5:8">
      <c r="E3242" s="94"/>
      <c r="H3242" s="92"/>
    </row>
    <row r="3243" spans="5:8">
      <c r="E3243" s="94"/>
      <c r="H3243" s="92"/>
    </row>
    <row r="3244" spans="5:8">
      <c r="E3244" s="94"/>
      <c r="H3244" s="92"/>
    </row>
    <row r="3245" spans="5:8">
      <c r="E3245" s="94"/>
      <c r="H3245" s="92"/>
    </row>
    <row r="3246" spans="5:8">
      <c r="E3246" s="94"/>
      <c r="H3246" s="92"/>
    </row>
    <row r="3247" spans="5:8">
      <c r="E3247" s="94"/>
      <c r="H3247" s="92"/>
    </row>
    <row r="3248" spans="5:8">
      <c r="E3248" s="94"/>
      <c r="H3248" s="92"/>
    </row>
    <row r="3249" spans="5:8">
      <c r="E3249" s="94"/>
      <c r="H3249" s="92"/>
    </row>
    <row r="3250" spans="5:8">
      <c r="E3250" s="94"/>
      <c r="H3250" s="92"/>
    </row>
    <row r="3251" spans="5:8">
      <c r="E3251" s="94"/>
      <c r="H3251" s="92"/>
    </row>
    <row r="3252" spans="5:8">
      <c r="E3252" s="94"/>
      <c r="H3252" s="92"/>
    </row>
    <row r="3253" spans="5:8">
      <c r="E3253" s="94"/>
      <c r="H3253" s="92"/>
    </row>
    <row r="3254" spans="5:8">
      <c r="E3254" s="94"/>
      <c r="H3254" s="92"/>
    </row>
    <row r="3255" spans="5:8">
      <c r="E3255" s="94"/>
      <c r="H3255" s="92"/>
    </row>
    <row r="3256" spans="5:8">
      <c r="E3256" s="94"/>
      <c r="H3256" s="92"/>
    </row>
    <row r="3257" spans="5:8">
      <c r="E3257" s="94"/>
      <c r="H3257" s="92"/>
    </row>
    <row r="3258" spans="5:8">
      <c r="E3258" s="94"/>
      <c r="H3258" s="92"/>
    </row>
    <row r="3259" spans="5:8">
      <c r="E3259" s="94"/>
      <c r="H3259" s="92"/>
    </row>
    <row r="3260" spans="5:8">
      <c r="E3260" s="94"/>
      <c r="H3260" s="92"/>
    </row>
    <row r="3261" spans="5:8">
      <c r="E3261" s="94"/>
      <c r="H3261" s="92"/>
    </row>
    <row r="3262" spans="5:8">
      <c r="E3262" s="94"/>
      <c r="H3262" s="92"/>
    </row>
    <row r="3263" spans="5:8">
      <c r="E3263" s="94"/>
      <c r="H3263" s="92"/>
    </row>
    <row r="3264" spans="5:8">
      <c r="E3264" s="94"/>
      <c r="H3264" s="92"/>
    </row>
    <row r="3265" spans="5:8">
      <c r="E3265" s="94"/>
      <c r="H3265" s="92"/>
    </row>
    <row r="3266" spans="5:8">
      <c r="E3266" s="94"/>
      <c r="H3266" s="92"/>
    </row>
    <row r="3267" spans="5:8">
      <c r="E3267" s="94"/>
      <c r="H3267" s="92"/>
    </row>
    <row r="3268" spans="5:8">
      <c r="E3268" s="94"/>
      <c r="H3268" s="92"/>
    </row>
    <row r="3269" spans="5:8">
      <c r="E3269" s="94"/>
      <c r="H3269" s="92"/>
    </row>
    <row r="3270" spans="5:8">
      <c r="E3270" s="94"/>
      <c r="H3270" s="92"/>
    </row>
    <row r="3271" spans="5:8">
      <c r="E3271" s="94"/>
      <c r="H3271" s="92"/>
    </row>
    <row r="3272" spans="5:8">
      <c r="E3272" s="94"/>
      <c r="H3272" s="92"/>
    </row>
    <row r="3273" spans="5:8">
      <c r="E3273" s="94"/>
      <c r="H3273" s="92"/>
    </row>
    <row r="3274" spans="5:8">
      <c r="E3274" s="94"/>
      <c r="H3274" s="92"/>
    </row>
    <row r="3275" spans="5:8">
      <c r="E3275" s="94"/>
      <c r="H3275" s="92"/>
    </row>
    <row r="3276" spans="5:8">
      <c r="E3276" s="94"/>
      <c r="H3276" s="92"/>
    </row>
    <row r="3277" spans="5:8">
      <c r="E3277" s="94"/>
      <c r="H3277" s="92"/>
    </row>
    <row r="3278" spans="5:8">
      <c r="E3278" s="94"/>
      <c r="H3278" s="92"/>
    </row>
    <row r="3279" spans="5:8">
      <c r="E3279" s="94"/>
      <c r="H3279" s="92"/>
    </row>
    <row r="3280" spans="5:8">
      <c r="E3280" s="94"/>
      <c r="H3280" s="92"/>
    </row>
    <row r="3281" spans="5:8">
      <c r="E3281" s="94"/>
      <c r="H3281" s="92"/>
    </row>
    <row r="3282" spans="5:8">
      <c r="E3282" s="94"/>
      <c r="H3282" s="92"/>
    </row>
    <row r="3283" spans="5:8">
      <c r="E3283" s="94"/>
      <c r="H3283" s="92"/>
    </row>
    <row r="3284" spans="5:8">
      <c r="E3284" s="94"/>
      <c r="H3284" s="92"/>
    </row>
    <row r="3285" spans="5:8">
      <c r="E3285" s="94"/>
      <c r="H3285" s="92"/>
    </row>
    <row r="3286" spans="5:8">
      <c r="E3286" s="94"/>
      <c r="H3286" s="92"/>
    </row>
    <row r="3287" spans="5:8">
      <c r="E3287" s="94"/>
      <c r="H3287" s="92"/>
    </row>
    <row r="3288" spans="5:8">
      <c r="E3288" s="94"/>
      <c r="H3288" s="92"/>
    </row>
    <row r="3289" spans="5:8">
      <c r="E3289" s="94"/>
      <c r="H3289" s="92"/>
    </row>
    <row r="3290" spans="5:8">
      <c r="E3290" s="94"/>
      <c r="H3290" s="92"/>
    </row>
    <row r="3291" spans="5:8">
      <c r="E3291" s="94"/>
      <c r="H3291" s="92"/>
    </row>
    <row r="3292" spans="5:8">
      <c r="E3292" s="94"/>
      <c r="H3292" s="92"/>
    </row>
    <row r="3293" spans="5:8">
      <c r="E3293" s="94"/>
      <c r="H3293" s="92"/>
    </row>
    <row r="3294" spans="5:8">
      <c r="E3294" s="94"/>
      <c r="H3294" s="92"/>
    </row>
    <row r="3295" spans="5:8">
      <c r="E3295" s="94"/>
      <c r="H3295" s="92"/>
    </row>
    <row r="3296" spans="5:8">
      <c r="E3296" s="94"/>
      <c r="H3296" s="92"/>
    </row>
    <row r="3297" spans="5:8">
      <c r="E3297" s="94"/>
      <c r="H3297" s="92"/>
    </row>
    <row r="3298" spans="5:8">
      <c r="E3298" s="94"/>
      <c r="H3298" s="92"/>
    </row>
    <row r="3299" spans="5:8">
      <c r="E3299" s="94"/>
      <c r="H3299" s="92"/>
    </row>
    <row r="3300" spans="5:8">
      <c r="E3300" s="94"/>
      <c r="H3300" s="92"/>
    </row>
    <row r="3301" spans="5:8">
      <c r="E3301" s="94"/>
      <c r="H3301" s="92"/>
    </row>
    <row r="3302" spans="5:8">
      <c r="E3302" s="94"/>
      <c r="H3302" s="92"/>
    </row>
    <row r="3303" spans="5:8">
      <c r="E3303" s="94"/>
      <c r="H3303" s="92"/>
    </row>
    <row r="3304" spans="5:8">
      <c r="E3304" s="94"/>
      <c r="H3304" s="92"/>
    </row>
    <row r="3305" spans="5:8">
      <c r="E3305" s="94"/>
      <c r="H3305" s="92"/>
    </row>
    <row r="3306" spans="5:8">
      <c r="E3306" s="94"/>
      <c r="H3306" s="92"/>
    </row>
    <row r="3307" spans="5:8">
      <c r="E3307" s="94"/>
      <c r="H3307" s="92"/>
    </row>
    <row r="3308" spans="5:8">
      <c r="E3308" s="94"/>
      <c r="H3308" s="92"/>
    </row>
    <row r="3309" spans="5:8">
      <c r="E3309" s="94"/>
      <c r="H3309" s="92"/>
    </row>
    <row r="3310" spans="5:8">
      <c r="E3310" s="94"/>
      <c r="H3310" s="92"/>
    </row>
    <row r="3311" spans="5:8">
      <c r="E3311" s="94"/>
      <c r="H3311" s="92"/>
    </row>
    <row r="3312" spans="5:8">
      <c r="E3312" s="94"/>
      <c r="H3312" s="92"/>
    </row>
    <row r="3313" spans="5:8">
      <c r="E3313" s="94"/>
      <c r="H3313" s="92"/>
    </row>
    <row r="3314" spans="5:8">
      <c r="E3314" s="94"/>
      <c r="H3314" s="92"/>
    </row>
    <row r="3315" spans="5:8">
      <c r="E3315" s="94"/>
      <c r="H3315" s="92"/>
    </row>
    <row r="3316" spans="5:8">
      <c r="E3316" s="94"/>
      <c r="H3316" s="92"/>
    </row>
    <row r="3317" spans="5:8">
      <c r="E3317" s="94"/>
      <c r="H3317" s="92"/>
    </row>
    <row r="3318" spans="5:8">
      <c r="E3318" s="94"/>
      <c r="H3318" s="92"/>
    </row>
    <row r="3319" spans="5:8">
      <c r="E3319" s="94"/>
      <c r="H3319" s="92"/>
    </row>
    <row r="3320" spans="5:8">
      <c r="E3320" s="94"/>
      <c r="H3320" s="92"/>
    </row>
    <row r="3321" spans="5:8">
      <c r="E3321" s="94"/>
      <c r="H3321" s="92"/>
    </row>
    <row r="3322" spans="5:8">
      <c r="E3322" s="94"/>
      <c r="H3322" s="92"/>
    </row>
    <row r="3323" spans="5:8">
      <c r="E3323" s="94"/>
      <c r="H3323" s="92"/>
    </row>
    <row r="3324" spans="5:8">
      <c r="E3324" s="94"/>
      <c r="H3324" s="92"/>
    </row>
    <row r="3325" spans="5:8">
      <c r="E3325" s="94"/>
      <c r="H3325" s="92"/>
    </row>
    <row r="3326" spans="5:8">
      <c r="E3326" s="94"/>
      <c r="H3326" s="92"/>
    </row>
    <row r="3327" spans="5:8">
      <c r="E3327" s="94"/>
      <c r="H3327" s="92"/>
    </row>
    <row r="3328" spans="5:8">
      <c r="E3328" s="94"/>
      <c r="H3328" s="92"/>
    </row>
    <row r="3329" spans="5:8">
      <c r="E3329" s="94"/>
      <c r="H3329" s="92"/>
    </row>
    <row r="3330" spans="5:8">
      <c r="E3330" s="94"/>
      <c r="H3330" s="92"/>
    </row>
    <row r="3331" spans="5:8">
      <c r="E3331" s="94"/>
      <c r="H3331" s="92"/>
    </row>
    <row r="3332" spans="5:8">
      <c r="E3332" s="94"/>
      <c r="H3332" s="92"/>
    </row>
    <row r="3333" spans="5:8">
      <c r="E3333" s="94"/>
      <c r="H3333" s="92"/>
    </row>
    <row r="3334" spans="5:8">
      <c r="E3334" s="94"/>
      <c r="H3334" s="92"/>
    </row>
    <row r="3335" spans="5:8">
      <c r="E3335" s="94"/>
      <c r="H3335" s="92"/>
    </row>
    <row r="3336" spans="5:8">
      <c r="E3336" s="94"/>
      <c r="H3336" s="92"/>
    </row>
    <row r="3337" spans="5:8">
      <c r="E3337" s="94"/>
      <c r="H3337" s="92"/>
    </row>
    <row r="3338" spans="5:8">
      <c r="E3338" s="94"/>
      <c r="H3338" s="92"/>
    </row>
    <row r="3339" spans="5:8">
      <c r="E3339" s="94"/>
      <c r="H3339" s="92"/>
    </row>
    <row r="3340" spans="5:8">
      <c r="E3340" s="94"/>
      <c r="H3340" s="92"/>
    </row>
    <row r="3341" spans="5:8">
      <c r="E3341" s="94"/>
      <c r="H3341" s="92"/>
    </row>
    <row r="3342" spans="5:8">
      <c r="E3342" s="94"/>
      <c r="H3342" s="92"/>
    </row>
    <row r="3343" spans="5:8">
      <c r="E3343" s="94"/>
      <c r="H3343" s="92"/>
    </row>
    <row r="3344" spans="5:8">
      <c r="E3344" s="94"/>
      <c r="H3344" s="92"/>
    </row>
    <row r="3345" spans="5:8">
      <c r="E3345" s="94"/>
      <c r="H3345" s="92"/>
    </row>
    <row r="3346" spans="5:8">
      <c r="E3346" s="94"/>
      <c r="H3346" s="92"/>
    </row>
    <row r="3347" spans="5:8">
      <c r="E3347" s="94"/>
      <c r="H3347" s="92"/>
    </row>
    <row r="3348" spans="5:8">
      <c r="E3348" s="94"/>
      <c r="H3348" s="92"/>
    </row>
    <row r="3349" spans="5:8">
      <c r="E3349" s="94"/>
      <c r="H3349" s="92"/>
    </row>
    <row r="3350" spans="5:8">
      <c r="E3350" s="94"/>
      <c r="H3350" s="92"/>
    </row>
    <row r="3351" spans="5:8">
      <c r="E3351" s="94"/>
      <c r="H3351" s="92"/>
    </row>
    <row r="3352" spans="5:8">
      <c r="E3352" s="94"/>
      <c r="H3352" s="92"/>
    </row>
    <row r="3353" spans="5:8">
      <c r="E3353" s="94"/>
      <c r="H3353" s="92"/>
    </row>
    <row r="3354" spans="5:8">
      <c r="E3354" s="94"/>
      <c r="H3354" s="92"/>
    </row>
    <row r="3355" spans="5:8">
      <c r="E3355" s="94"/>
      <c r="H3355" s="92"/>
    </row>
    <row r="3356" spans="5:8">
      <c r="E3356" s="94"/>
      <c r="H3356" s="92"/>
    </row>
    <row r="3357" spans="5:8">
      <c r="E3357" s="94"/>
      <c r="H3357" s="92"/>
    </row>
    <row r="3358" spans="5:8">
      <c r="E3358" s="94"/>
      <c r="H3358" s="92"/>
    </row>
    <row r="3359" spans="5:8">
      <c r="E3359" s="94"/>
      <c r="H3359" s="92"/>
    </row>
    <row r="3360" spans="5:8">
      <c r="E3360" s="94"/>
      <c r="H3360" s="92"/>
    </row>
    <row r="3361" spans="5:8">
      <c r="E3361" s="94"/>
      <c r="H3361" s="92"/>
    </row>
    <row r="3362" spans="5:8">
      <c r="E3362" s="94"/>
      <c r="H3362" s="92"/>
    </row>
    <row r="3363" spans="5:8">
      <c r="E3363" s="94"/>
      <c r="H3363" s="92"/>
    </row>
    <row r="3364" spans="5:8">
      <c r="E3364" s="94"/>
      <c r="H3364" s="92"/>
    </row>
    <row r="3365" spans="5:8">
      <c r="E3365" s="94"/>
      <c r="H3365" s="92"/>
    </row>
    <row r="3366" spans="5:8">
      <c r="E3366" s="94"/>
      <c r="H3366" s="92"/>
    </row>
    <row r="3367" spans="5:8">
      <c r="E3367" s="94"/>
      <c r="H3367" s="92"/>
    </row>
    <row r="3368" spans="5:8">
      <c r="E3368" s="94"/>
      <c r="H3368" s="92"/>
    </row>
    <row r="3369" spans="5:8">
      <c r="E3369" s="94"/>
      <c r="H3369" s="92"/>
    </row>
    <row r="3370" spans="5:8">
      <c r="E3370" s="94"/>
      <c r="H3370" s="92"/>
    </row>
    <row r="3371" spans="5:8">
      <c r="E3371" s="94"/>
      <c r="H3371" s="92"/>
    </row>
    <row r="3372" spans="5:8">
      <c r="E3372" s="94"/>
      <c r="H3372" s="92"/>
    </row>
    <row r="3373" spans="5:8">
      <c r="E3373" s="94"/>
      <c r="H3373" s="92"/>
    </row>
    <row r="3374" spans="5:8">
      <c r="E3374" s="94"/>
      <c r="H3374" s="92"/>
    </row>
    <row r="3375" spans="5:8">
      <c r="E3375" s="94"/>
      <c r="H3375" s="92"/>
    </row>
    <row r="3376" spans="5:8">
      <c r="E3376" s="94"/>
      <c r="H3376" s="92"/>
    </row>
    <row r="3377" spans="5:8">
      <c r="E3377" s="94"/>
      <c r="H3377" s="92"/>
    </row>
    <row r="3378" spans="5:8">
      <c r="E3378" s="94"/>
      <c r="H3378" s="92"/>
    </row>
    <row r="3379" spans="5:8">
      <c r="E3379" s="94"/>
      <c r="H3379" s="92"/>
    </row>
    <row r="3380" spans="5:8">
      <c r="E3380" s="94"/>
      <c r="H3380" s="92"/>
    </row>
    <row r="3381" spans="5:8">
      <c r="E3381" s="94"/>
      <c r="H3381" s="92"/>
    </row>
    <row r="3382" spans="5:8">
      <c r="E3382" s="94"/>
      <c r="H3382" s="92"/>
    </row>
    <row r="3383" spans="5:8">
      <c r="E3383" s="94"/>
      <c r="H3383" s="92"/>
    </row>
    <row r="3384" spans="5:8">
      <c r="E3384" s="94"/>
      <c r="H3384" s="92"/>
    </row>
    <row r="3385" spans="5:8">
      <c r="E3385" s="94"/>
      <c r="H3385" s="92"/>
    </row>
    <row r="3386" spans="5:8">
      <c r="E3386" s="94"/>
      <c r="H3386" s="92"/>
    </row>
    <row r="3387" spans="5:8">
      <c r="E3387" s="94"/>
      <c r="H3387" s="92"/>
    </row>
    <row r="3388" spans="5:8">
      <c r="E3388" s="94"/>
      <c r="H3388" s="92"/>
    </row>
    <row r="3389" spans="5:8">
      <c r="E3389" s="94"/>
      <c r="H3389" s="92"/>
    </row>
    <row r="3390" spans="5:8">
      <c r="E3390" s="94"/>
      <c r="H3390" s="92"/>
    </row>
    <row r="3391" spans="5:8">
      <c r="E3391" s="94"/>
      <c r="H3391" s="92"/>
    </row>
    <row r="3392" spans="5:8">
      <c r="E3392" s="94"/>
      <c r="H3392" s="92"/>
    </row>
    <row r="3393" spans="5:8">
      <c r="E3393" s="94"/>
      <c r="H3393" s="92"/>
    </row>
    <row r="3394" spans="5:8">
      <c r="E3394" s="94"/>
      <c r="H3394" s="92"/>
    </row>
    <row r="3395" spans="5:8">
      <c r="E3395" s="94"/>
      <c r="H3395" s="92"/>
    </row>
    <row r="3396" spans="5:8">
      <c r="E3396" s="94"/>
      <c r="H3396" s="92"/>
    </row>
    <row r="3397" spans="5:8">
      <c r="E3397" s="94"/>
      <c r="H3397" s="92"/>
    </row>
    <row r="3398" spans="5:8">
      <c r="E3398" s="94"/>
      <c r="H3398" s="92"/>
    </row>
    <row r="3399" spans="5:8">
      <c r="E3399" s="94"/>
      <c r="H3399" s="92"/>
    </row>
    <row r="3400" spans="5:8">
      <c r="E3400" s="94"/>
      <c r="H3400" s="92"/>
    </row>
    <row r="3401" spans="5:8">
      <c r="E3401" s="94"/>
      <c r="H3401" s="92"/>
    </row>
    <row r="3402" spans="5:8">
      <c r="E3402" s="94"/>
      <c r="H3402" s="92"/>
    </row>
    <row r="3403" spans="5:8">
      <c r="E3403" s="94"/>
      <c r="H3403" s="92"/>
    </row>
    <row r="3404" spans="5:8">
      <c r="E3404" s="94"/>
      <c r="H3404" s="92"/>
    </row>
    <row r="3405" spans="5:8">
      <c r="E3405" s="94"/>
      <c r="H3405" s="92"/>
    </row>
    <row r="3406" spans="5:8">
      <c r="E3406" s="94"/>
      <c r="H3406" s="92"/>
    </row>
    <row r="3407" spans="5:8">
      <c r="E3407" s="94"/>
      <c r="H3407" s="92"/>
    </row>
    <row r="3408" spans="5:8">
      <c r="E3408" s="94"/>
      <c r="H3408" s="92"/>
    </row>
    <row r="3409" spans="5:8">
      <c r="E3409" s="94"/>
      <c r="H3409" s="92"/>
    </row>
    <row r="3410" spans="5:8">
      <c r="E3410" s="94"/>
      <c r="H3410" s="92"/>
    </row>
    <row r="3411" spans="5:8">
      <c r="E3411" s="94"/>
      <c r="H3411" s="92"/>
    </row>
    <row r="3412" spans="5:8">
      <c r="E3412" s="94"/>
      <c r="H3412" s="92"/>
    </row>
    <row r="3413" spans="5:8">
      <c r="E3413" s="94"/>
      <c r="H3413" s="92"/>
    </row>
    <row r="3414" spans="5:8">
      <c r="E3414" s="94"/>
      <c r="H3414" s="92"/>
    </row>
    <row r="3415" spans="5:8">
      <c r="E3415" s="94"/>
      <c r="H3415" s="92"/>
    </row>
    <row r="3416" spans="5:8">
      <c r="E3416" s="94"/>
      <c r="H3416" s="92"/>
    </row>
    <row r="3417" spans="5:8">
      <c r="E3417" s="94"/>
      <c r="H3417" s="92"/>
    </row>
    <row r="3418" spans="5:8">
      <c r="E3418" s="94"/>
      <c r="H3418" s="92"/>
    </row>
    <row r="3419" spans="5:8">
      <c r="E3419" s="94"/>
      <c r="H3419" s="92"/>
    </row>
    <row r="3420" spans="5:8">
      <c r="E3420" s="94"/>
      <c r="H3420" s="92"/>
    </row>
    <row r="3421" spans="5:8">
      <c r="E3421" s="94"/>
      <c r="H3421" s="92"/>
    </row>
    <row r="3422" spans="5:8">
      <c r="E3422" s="94"/>
      <c r="H3422" s="92"/>
    </row>
    <row r="3423" spans="5:8">
      <c r="E3423" s="94"/>
      <c r="H3423" s="92"/>
    </row>
    <row r="3424" spans="5:8">
      <c r="E3424" s="94"/>
      <c r="H3424" s="92"/>
    </row>
    <row r="3425" spans="5:8">
      <c r="E3425" s="94"/>
      <c r="H3425" s="92"/>
    </row>
    <row r="3426" spans="5:8">
      <c r="E3426" s="94"/>
      <c r="H3426" s="92"/>
    </row>
    <row r="3427" spans="5:8">
      <c r="E3427" s="94"/>
      <c r="H3427" s="92"/>
    </row>
    <row r="3428" spans="5:8">
      <c r="E3428" s="94"/>
      <c r="H3428" s="92"/>
    </row>
    <row r="3429" spans="5:8">
      <c r="E3429" s="94"/>
      <c r="H3429" s="92"/>
    </row>
    <row r="3430" spans="5:8">
      <c r="E3430" s="94"/>
      <c r="H3430" s="92"/>
    </row>
    <row r="3431" spans="5:8">
      <c r="E3431" s="94"/>
      <c r="H3431" s="92"/>
    </row>
    <row r="3432" spans="5:8">
      <c r="E3432" s="94"/>
      <c r="H3432" s="92"/>
    </row>
    <row r="3433" spans="5:8">
      <c r="E3433" s="94"/>
      <c r="H3433" s="92"/>
    </row>
    <row r="3434" spans="5:8">
      <c r="E3434" s="94"/>
      <c r="H3434" s="92"/>
    </row>
    <row r="3435" spans="5:8">
      <c r="E3435" s="94"/>
      <c r="H3435" s="92"/>
    </row>
    <row r="3436" spans="5:8">
      <c r="E3436" s="94"/>
      <c r="H3436" s="92"/>
    </row>
    <row r="3437" spans="5:8">
      <c r="E3437" s="94"/>
      <c r="H3437" s="92"/>
    </row>
    <row r="3438" spans="5:8">
      <c r="E3438" s="94"/>
      <c r="H3438" s="92"/>
    </row>
    <row r="3439" spans="5:8">
      <c r="E3439" s="94"/>
      <c r="H3439" s="92"/>
    </row>
    <row r="3440" spans="5:8">
      <c r="E3440" s="94"/>
      <c r="H3440" s="92"/>
    </row>
    <row r="3441" spans="5:8">
      <c r="E3441" s="94"/>
      <c r="H3441" s="92"/>
    </row>
    <row r="3442" spans="5:8">
      <c r="E3442" s="94"/>
      <c r="H3442" s="92"/>
    </row>
    <row r="3443" spans="5:8">
      <c r="E3443" s="94"/>
      <c r="H3443" s="92"/>
    </row>
    <row r="3444" spans="5:8">
      <c r="E3444" s="94"/>
      <c r="H3444" s="92"/>
    </row>
    <row r="3445" spans="5:8">
      <c r="E3445" s="94"/>
      <c r="H3445" s="92"/>
    </row>
    <row r="3446" spans="5:8">
      <c r="E3446" s="94"/>
      <c r="H3446" s="92"/>
    </row>
    <row r="3447" spans="5:8">
      <c r="E3447" s="94"/>
      <c r="H3447" s="92"/>
    </row>
    <row r="3448" spans="5:8">
      <c r="E3448" s="94"/>
      <c r="H3448" s="92"/>
    </row>
    <row r="3449" spans="5:8">
      <c r="E3449" s="94"/>
      <c r="H3449" s="92"/>
    </row>
    <row r="3450" spans="5:8">
      <c r="E3450" s="94"/>
      <c r="H3450" s="92"/>
    </row>
    <row r="3451" spans="5:8">
      <c r="E3451" s="94"/>
      <c r="H3451" s="92"/>
    </row>
    <row r="3452" spans="5:8">
      <c r="E3452" s="94"/>
      <c r="H3452" s="92"/>
    </row>
    <row r="3453" spans="5:8">
      <c r="E3453" s="94"/>
      <c r="H3453" s="92"/>
    </row>
    <row r="3454" spans="5:8">
      <c r="E3454" s="94"/>
      <c r="H3454" s="92"/>
    </row>
    <row r="3455" spans="5:8">
      <c r="E3455" s="94"/>
      <c r="H3455" s="92"/>
    </row>
    <row r="3456" spans="5:8">
      <c r="E3456" s="94"/>
      <c r="H3456" s="92"/>
    </row>
    <row r="3457" spans="5:8">
      <c r="E3457" s="94"/>
      <c r="H3457" s="92"/>
    </row>
    <row r="3458" spans="5:8">
      <c r="E3458" s="94"/>
      <c r="H3458" s="92"/>
    </row>
    <row r="3459" spans="5:8">
      <c r="E3459" s="94"/>
      <c r="H3459" s="92"/>
    </row>
    <row r="3460" spans="5:8">
      <c r="E3460" s="94"/>
      <c r="H3460" s="92"/>
    </row>
    <row r="3461" spans="5:8">
      <c r="E3461" s="94"/>
      <c r="H3461" s="92"/>
    </row>
    <row r="3462" spans="5:8">
      <c r="E3462" s="94"/>
      <c r="H3462" s="92"/>
    </row>
    <row r="3463" spans="5:8">
      <c r="E3463" s="94"/>
      <c r="H3463" s="92"/>
    </row>
    <row r="3464" spans="5:8">
      <c r="E3464" s="94"/>
      <c r="H3464" s="92"/>
    </row>
    <row r="3465" spans="5:8">
      <c r="E3465" s="94"/>
      <c r="H3465" s="92"/>
    </row>
    <row r="3466" spans="5:8">
      <c r="E3466" s="94"/>
      <c r="H3466" s="92"/>
    </row>
    <row r="3467" spans="5:8">
      <c r="E3467" s="94"/>
      <c r="H3467" s="92"/>
    </row>
    <row r="3468" spans="5:8">
      <c r="E3468" s="94"/>
      <c r="H3468" s="92"/>
    </row>
    <row r="3469" spans="5:8">
      <c r="E3469" s="94"/>
      <c r="H3469" s="92"/>
    </row>
    <row r="3470" spans="5:8">
      <c r="E3470" s="94"/>
      <c r="H3470" s="92"/>
    </row>
    <row r="3471" spans="5:8">
      <c r="E3471" s="94"/>
      <c r="H3471" s="92"/>
    </row>
    <row r="3472" spans="5:8">
      <c r="E3472" s="94"/>
      <c r="H3472" s="92"/>
    </row>
    <row r="3473" spans="5:8">
      <c r="E3473" s="94"/>
      <c r="H3473" s="92"/>
    </row>
    <row r="3474" spans="5:8">
      <c r="E3474" s="94"/>
      <c r="H3474" s="92"/>
    </row>
    <row r="3475" spans="5:8">
      <c r="E3475" s="94"/>
      <c r="H3475" s="92"/>
    </row>
    <row r="3476" spans="5:8">
      <c r="E3476" s="94"/>
      <c r="H3476" s="92"/>
    </row>
    <row r="3477" spans="5:8">
      <c r="E3477" s="94"/>
      <c r="H3477" s="92"/>
    </row>
    <row r="3478" spans="5:8">
      <c r="E3478" s="94"/>
      <c r="H3478" s="92"/>
    </row>
    <row r="3479" spans="5:8">
      <c r="E3479" s="94"/>
      <c r="H3479" s="92"/>
    </row>
    <row r="3480" spans="5:8">
      <c r="E3480" s="94"/>
      <c r="H3480" s="92"/>
    </row>
    <row r="3481" spans="5:8">
      <c r="E3481" s="94"/>
      <c r="H3481" s="92"/>
    </row>
    <row r="3482" spans="5:8">
      <c r="E3482" s="94"/>
      <c r="H3482" s="92"/>
    </row>
    <row r="3483" spans="5:8">
      <c r="E3483" s="94"/>
      <c r="H3483" s="92"/>
    </row>
    <row r="3484" spans="5:8">
      <c r="E3484" s="94"/>
      <c r="H3484" s="92"/>
    </row>
    <row r="3485" spans="5:8">
      <c r="E3485" s="94"/>
      <c r="H3485" s="92"/>
    </row>
    <row r="3486" spans="5:8">
      <c r="E3486" s="94"/>
      <c r="H3486" s="92"/>
    </row>
    <row r="3487" spans="5:8">
      <c r="E3487" s="94"/>
      <c r="H3487" s="92"/>
    </row>
    <row r="3488" spans="5:8">
      <c r="E3488" s="94"/>
      <c r="H3488" s="92"/>
    </row>
    <row r="3489" spans="5:8">
      <c r="E3489" s="94"/>
      <c r="H3489" s="92"/>
    </row>
    <row r="3490" spans="5:8">
      <c r="E3490" s="94"/>
      <c r="H3490" s="92"/>
    </row>
    <row r="3491" spans="5:8">
      <c r="E3491" s="94"/>
      <c r="H3491" s="92"/>
    </row>
    <row r="3492" spans="5:8">
      <c r="E3492" s="94"/>
      <c r="H3492" s="92"/>
    </row>
    <row r="3493" spans="5:8">
      <c r="E3493" s="94"/>
      <c r="H3493" s="92"/>
    </row>
    <row r="3494" spans="5:8">
      <c r="E3494" s="94"/>
      <c r="H3494" s="92"/>
    </row>
    <row r="3495" spans="5:8">
      <c r="E3495" s="94"/>
      <c r="H3495" s="92"/>
    </row>
    <row r="3496" spans="5:8">
      <c r="E3496" s="94"/>
      <c r="H3496" s="92"/>
    </row>
    <row r="3497" spans="5:8">
      <c r="E3497" s="94"/>
      <c r="H3497" s="92"/>
    </row>
    <row r="3498" spans="5:8">
      <c r="E3498" s="94"/>
      <c r="H3498" s="92"/>
    </row>
    <row r="3499" spans="5:8">
      <c r="E3499" s="94"/>
      <c r="H3499" s="92"/>
    </row>
    <row r="3500" spans="5:8">
      <c r="E3500" s="94"/>
      <c r="H3500" s="92"/>
    </row>
    <row r="3501" spans="5:8">
      <c r="E3501" s="94"/>
      <c r="H3501" s="92"/>
    </row>
    <row r="3502" spans="5:8">
      <c r="E3502" s="94"/>
      <c r="H3502" s="92"/>
    </row>
    <row r="3503" spans="5:8">
      <c r="E3503" s="94"/>
      <c r="H3503" s="92"/>
    </row>
    <row r="3504" spans="5:8">
      <c r="E3504" s="94"/>
      <c r="H3504" s="92"/>
    </row>
    <row r="3505" spans="5:8">
      <c r="E3505" s="94"/>
      <c r="H3505" s="92"/>
    </row>
    <row r="3506" spans="5:8">
      <c r="E3506" s="94"/>
      <c r="H3506" s="92"/>
    </row>
    <row r="3507" spans="5:8">
      <c r="E3507" s="94"/>
      <c r="H3507" s="92"/>
    </row>
    <row r="3508" spans="5:8">
      <c r="E3508" s="94"/>
      <c r="H3508" s="92"/>
    </row>
    <row r="3509" spans="5:8">
      <c r="E3509" s="94"/>
      <c r="H3509" s="92"/>
    </row>
    <row r="3510" spans="5:8">
      <c r="E3510" s="94"/>
      <c r="H3510" s="92"/>
    </row>
    <row r="3511" spans="5:8">
      <c r="E3511" s="94"/>
      <c r="H3511" s="92"/>
    </row>
    <row r="3512" spans="5:8">
      <c r="E3512" s="94"/>
      <c r="H3512" s="92"/>
    </row>
    <row r="3513" spans="5:8">
      <c r="E3513" s="94"/>
      <c r="H3513" s="92"/>
    </row>
    <row r="3514" spans="5:8">
      <c r="E3514" s="94"/>
      <c r="H3514" s="92"/>
    </row>
    <row r="3515" spans="5:8">
      <c r="E3515" s="94"/>
      <c r="H3515" s="92"/>
    </row>
    <row r="3516" spans="5:8">
      <c r="E3516" s="94"/>
      <c r="H3516" s="92"/>
    </row>
    <row r="3517" spans="5:8">
      <c r="E3517" s="94"/>
      <c r="H3517" s="92"/>
    </row>
    <row r="3518" spans="5:8">
      <c r="E3518" s="94"/>
      <c r="H3518" s="92"/>
    </row>
    <row r="3519" spans="5:8">
      <c r="E3519" s="94"/>
      <c r="H3519" s="92"/>
    </row>
    <row r="3520" spans="5:8">
      <c r="E3520" s="94"/>
      <c r="H3520" s="92"/>
    </row>
    <row r="3521" spans="5:8">
      <c r="E3521" s="94"/>
      <c r="H3521" s="92"/>
    </row>
    <row r="3522" spans="5:8">
      <c r="E3522" s="94"/>
      <c r="H3522" s="92"/>
    </row>
    <row r="3523" spans="5:8">
      <c r="E3523" s="94"/>
      <c r="H3523" s="92"/>
    </row>
    <row r="3524" spans="5:8">
      <c r="E3524" s="94"/>
      <c r="H3524" s="92"/>
    </row>
    <row r="3525" spans="5:8">
      <c r="E3525" s="94"/>
      <c r="H3525" s="92"/>
    </row>
    <row r="3526" spans="5:8">
      <c r="E3526" s="94"/>
      <c r="H3526" s="92"/>
    </row>
    <row r="3527" spans="5:8">
      <c r="E3527" s="94"/>
      <c r="H3527" s="92"/>
    </row>
    <row r="3528" spans="5:8">
      <c r="E3528" s="94"/>
      <c r="H3528" s="92"/>
    </row>
    <row r="3529" spans="5:8">
      <c r="E3529" s="94"/>
      <c r="H3529" s="92"/>
    </row>
    <row r="3530" spans="5:8">
      <c r="E3530" s="94"/>
      <c r="H3530" s="92"/>
    </row>
    <row r="3531" spans="5:8">
      <c r="E3531" s="94"/>
      <c r="H3531" s="92"/>
    </row>
    <row r="3532" spans="5:8">
      <c r="E3532" s="94"/>
      <c r="H3532" s="92"/>
    </row>
    <row r="3533" spans="5:8">
      <c r="E3533" s="94"/>
      <c r="H3533" s="92"/>
    </row>
    <row r="3534" spans="5:8">
      <c r="E3534" s="94"/>
      <c r="H3534" s="92"/>
    </row>
    <row r="3535" spans="5:8">
      <c r="E3535" s="94"/>
      <c r="H3535" s="92"/>
    </row>
    <row r="3536" spans="5:8">
      <c r="E3536" s="94"/>
      <c r="H3536" s="92"/>
    </row>
    <row r="3537" spans="5:8">
      <c r="E3537" s="94"/>
      <c r="H3537" s="92"/>
    </row>
    <row r="3538" spans="5:8">
      <c r="E3538" s="94"/>
      <c r="H3538" s="92"/>
    </row>
    <row r="3539" spans="5:8">
      <c r="E3539" s="94"/>
      <c r="H3539" s="92"/>
    </row>
    <row r="3540" spans="5:8">
      <c r="E3540" s="94"/>
      <c r="H3540" s="92"/>
    </row>
    <row r="3541" spans="5:8">
      <c r="E3541" s="94"/>
      <c r="H3541" s="92"/>
    </row>
    <row r="3542" spans="5:8">
      <c r="E3542" s="94"/>
      <c r="H3542" s="92"/>
    </row>
    <row r="3543" spans="5:8">
      <c r="E3543" s="94"/>
      <c r="H3543" s="92"/>
    </row>
    <row r="3544" spans="5:8">
      <c r="E3544" s="94"/>
      <c r="H3544" s="92"/>
    </row>
    <row r="3545" spans="5:8">
      <c r="E3545" s="94"/>
      <c r="H3545" s="92"/>
    </row>
    <row r="3546" spans="5:8">
      <c r="E3546" s="94"/>
      <c r="H3546" s="92"/>
    </row>
    <row r="3547" spans="5:8">
      <c r="E3547" s="94"/>
      <c r="H3547" s="92"/>
    </row>
    <row r="3548" spans="5:8">
      <c r="E3548" s="94"/>
      <c r="H3548" s="92"/>
    </row>
    <row r="3549" spans="5:8">
      <c r="E3549" s="94"/>
      <c r="H3549" s="92"/>
    </row>
    <row r="3550" spans="5:8">
      <c r="E3550" s="94"/>
      <c r="H3550" s="92"/>
    </row>
    <row r="3551" spans="5:8">
      <c r="E3551" s="94"/>
      <c r="H3551" s="92"/>
    </row>
    <row r="3552" spans="5:8">
      <c r="E3552" s="94"/>
      <c r="H3552" s="92"/>
    </row>
    <row r="3553" spans="5:8">
      <c r="E3553" s="94"/>
      <c r="H3553" s="92"/>
    </row>
    <row r="3554" spans="5:8">
      <c r="E3554" s="94"/>
      <c r="H3554" s="92"/>
    </row>
    <row r="3555" spans="5:8">
      <c r="E3555" s="94"/>
      <c r="H3555" s="92"/>
    </row>
    <row r="3556" spans="5:8">
      <c r="E3556" s="94"/>
      <c r="H3556" s="92"/>
    </row>
    <row r="3557" spans="5:8">
      <c r="E3557" s="94"/>
      <c r="H3557" s="92"/>
    </row>
    <row r="3558" spans="5:8">
      <c r="E3558" s="94"/>
      <c r="H3558" s="92"/>
    </row>
    <row r="3559" spans="5:8">
      <c r="E3559" s="94"/>
      <c r="H3559" s="92"/>
    </row>
    <row r="3560" spans="5:8">
      <c r="E3560" s="94"/>
      <c r="H3560" s="92"/>
    </row>
    <row r="3561" spans="5:8">
      <c r="E3561" s="94"/>
      <c r="H3561" s="92"/>
    </row>
    <row r="3562" spans="5:8">
      <c r="E3562" s="94"/>
      <c r="H3562" s="92"/>
    </row>
    <row r="3563" spans="5:8">
      <c r="E3563" s="94"/>
      <c r="H3563" s="92"/>
    </row>
    <row r="3564" spans="5:8">
      <c r="E3564" s="94"/>
      <c r="H3564" s="92"/>
    </row>
    <row r="3565" spans="5:8">
      <c r="E3565" s="94"/>
      <c r="H3565" s="92"/>
    </row>
    <row r="3566" spans="5:8">
      <c r="E3566" s="94"/>
      <c r="H3566" s="92"/>
    </row>
    <row r="3567" spans="5:8">
      <c r="E3567" s="94"/>
      <c r="H3567" s="92"/>
    </row>
    <row r="3568" spans="5:8">
      <c r="E3568" s="94"/>
      <c r="H3568" s="92"/>
    </row>
    <row r="3569" spans="5:8">
      <c r="E3569" s="94"/>
      <c r="H3569" s="92"/>
    </row>
    <row r="3570" spans="5:8">
      <c r="E3570" s="94"/>
      <c r="H3570" s="92"/>
    </row>
    <row r="3571" spans="5:8">
      <c r="E3571" s="94"/>
      <c r="H3571" s="92"/>
    </row>
    <row r="3572" spans="5:8">
      <c r="E3572" s="94"/>
      <c r="H3572" s="92"/>
    </row>
    <row r="3573" spans="5:8">
      <c r="E3573" s="94"/>
      <c r="H3573" s="92"/>
    </row>
    <row r="3574" spans="5:8">
      <c r="E3574" s="94"/>
      <c r="H3574" s="92"/>
    </row>
    <row r="3575" spans="5:8">
      <c r="E3575" s="94"/>
      <c r="H3575" s="92"/>
    </row>
    <row r="3576" spans="5:8">
      <c r="E3576" s="94"/>
      <c r="H3576" s="92"/>
    </row>
    <row r="3577" spans="5:8">
      <c r="E3577" s="94"/>
      <c r="H3577" s="92"/>
    </row>
    <row r="3578" spans="5:8">
      <c r="E3578" s="94"/>
      <c r="H3578" s="92"/>
    </row>
    <row r="3579" spans="5:8">
      <c r="E3579" s="94"/>
      <c r="H3579" s="92"/>
    </row>
    <row r="3580" spans="5:8">
      <c r="E3580" s="94"/>
      <c r="H3580" s="92"/>
    </row>
    <row r="3581" spans="5:8">
      <c r="E3581" s="94"/>
      <c r="H3581" s="92"/>
    </row>
    <row r="3582" spans="5:8">
      <c r="E3582" s="94"/>
      <c r="H3582" s="92"/>
    </row>
    <row r="3583" spans="5:8">
      <c r="E3583" s="94"/>
      <c r="H3583" s="92"/>
    </row>
    <row r="3584" spans="5:8">
      <c r="E3584" s="94"/>
      <c r="H3584" s="92"/>
    </row>
    <row r="3585" spans="5:8">
      <c r="E3585" s="94"/>
      <c r="H3585" s="92"/>
    </row>
    <row r="3586" spans="5:8">
      <c r="E3586" s="94"/>
      <c r="H3586" s="92"/>
    </row>
    <row r="3587" spans="5:8">
      <c r="E3587" s="94"/>
      <c r="H3587" s="92"/>
    </row>
    <row r="3588" spans="5:8">
      <c r="E3588" s="94"/>
      <c r="H3588" s="92"/>
    </row>
    <row r="3589" spans="5:8">
      <c r="E3589" s="94"/>
      <c r="H3589" s="92"/>
    </row>
    <row r="3590" spans="5:8">
      <c r="E3590" s="94"/>
      <c r="H3590" s="92"/>
    </row>
    <row r="3591" spans="5:8">
      <c r="E3591" s="94"/>
      <c r="H3591" s="92"/>
    </row>
    <row r="3592" spans="5:8">
      <c r="E3592" s="94"/>
      <c r="H3592" s="92"/>
    </row>
    <row r="3593" spans="5:8">
      <c r="E3593" s="94"/>
      <c r="H3593" s="92"/>
    </row>
    <row r="3594" spans="5:8">
      <c r="E3594" s="94"/>
      <c r="H3594" s="92"/>
    </row>
    <row r="3595" spans="5:8">
      <c r="E3595" s="94"/>
      <c r="H3595" s="92"/>
    </row>
    <row r="3596" spans="5:8">
      <c r="E3596" s="94"/>
      <c r="H3596" s="92"/>
    </row>
    <row r="3597" spans="5:8">
      <c r="E3597" s="94"/>
      <c r="H3597" s="92"/>
    </row>
    <row r="3598" spans="5:8">
      <c r="E3598" s="94"/>
      <c r="H3598" s="92"/>
    </row>
    <row r="3599" spans="5:8">
      <c r="E3599" s="94"/>
      <c r="H3599" s="92"/>
    </row>
    <row r="3600" spans="5:8">
      <c r="E3600" s="94"/>
      <c r="H3600" s="92"/>
    </row>
    <row r="3601" spans="5:8">
      <c r="E3601" s="94"/>
      <c r="H3601" s="92"/>
    </row>
    <row r="3602" spans="5:8">
      <c r="E3602" s="94"/>
      <c r="H3602" s="92"/>
    </row>
    <row r="3603" spans="5:8">
      <c r="E3603" s="94"/>
      <c r="H3603" s="92"/>
    </row>
    <row r="3604" spans="5:8">
      <c r="E3604" s="94"/>
      <c r="H3604" s="92"/>
    </row>
    <row r="3605" spans="5:8">
      <c r="E3605" s="94"/>
      <c r="H3605" s="92"/>
    </row>
    <row r="3606" spans="5:8">
      <c r="E3606" s="94"/>
      <c r="H3606" s="92"/>
    </row>
    <row r="3607" spans="5:8">
      <c r="E3607" s="94"/>
      <c r="H3607" s="92"/>
    </row>
    <row r="3608" spans="5:8">
      <c r="E3608" s="94"/>
      <c r="H3608" s="92"/>
    </row>
    <row r="3609" spans="5:8">
      <c r="E3609" s="94"/>
      <c r="H3609" s="92"/>
    </row>
    <row r="3610" spans="5:8">
      <c r="E3610" s="94"/>
      <c r="H3610" s="92"/>
    </row>
    <row r="3611" spans="5:8">
      <c r="E3611" s="94"/>
      <c r="H3611" s="92"/>
    </row>
    <row r="3612" spans="5:8">
      <c r="E3612" s="94"/>
      <c r="H3612" s="92"/>
    </row>
    <row r="3613" spans="5:8">
      <c r="E3613" s="94"/>
      <c r="H3613" s="92"/>
    </row>
    <row r="3614" spans="5:8">
      <c r="E3614" s="94"/>
      <c r="H3614" s="92"/>
    </row>
    <row r="3615" spans="5:8">
      <c r="E3615" s="94"/>
      <c r="H3615" s="92"/>
    </row>
    <row r="3616" spans="5:8">
      <c r="E3616" s="94"/>
      <c r="H3616" s="92"/>
    </row>
    <row r="3617" spans="5:8">
      <c r="E3617" s="94"/>
      <c r="H3617" s="92"/>
    </row>
    <row r="3618" spans="5:8">
      <c r="E3618" s="94"/>
      <c r="H3618" s="92"/>
    </row>
    <row r="3619" spans="5:8">
      <c r="E3619" s="94"/>
      <c r="H3619" s="92"/>
    </row>
    <row r="3620" spans="5:8">
      <c r="E3620" s="94"/>
      <c r="H3620" s="92"/>
    </row>
    <row r="3621" spans="5:8">
      <c r="E3621" s="94"/>
      <c r="H3621" s="92"/>
    </row>
    <row r="3622" spans="5:8">
      <c r="E3622" s="94"/>
      <c r="H3622" s="92"/>
    </row>
    <row r="3623" spans="5:8">
      <c r="E3623" s="94"/>
      <c r="H3623" s="92"/>
    </row>
    <row r="3624" spans="5:8">
      <c r="E3624" s="94"/>
      <c r="H3624" s="92"/>
    </row>
    <row r="3625" spans="5:8">
      <c r="E3625" s="94"/>
      <c r="H3625" s="92"/>
    </row>
    <row r="3626" spans="5:8">
      <c r="E3626" s="94"/>
      <c r="H3626" s="92"/>
    </row>
    <row r="3627" spans="5:8">
      <c r="E3627" s="94"/>
      <c r="H3627" s="92"/>
    </row>
    <row r="3628" spans="5:8">
      <c r="E3628" s="94"/>
      <c r="H3628" s="92"/>
    </row>
    <row r="3629" spans="5:8">
      <c r="E3629" s="94"/>
      <c r="H3629" s="92"/>
    </row>
    <row r="3630" spans="5:8">
      <c r="E3630" s="94"/>
      <c r="H3630" s="92"/>
    </row>
    <row r="3631" spans="5:8">
      <c r="E3631" s="94"/>
      <c r="H3631" s="92"/>
    </row>
    <row r="3632" spans="5:8">
      <c r="E3632" s="94"/>
      <c r="H3632" s="92"/>
    </row>
    <row r="3633" spans="5:8">
      <c r="E3633" s="94"/>
      <c r="H3633" s="92"/>
    </row>
    <row r="3634" spans="5:8">
      <c r="E3634" s="94"/>
      <c r="H3634" s="92"/>
    </row>
    <row r="3635" spans="5:8">
      <c r="E3635" s="94"/>
      <c r="H3635" s="92"/>
    </row>
    <row r="3636" spans="5:8">
      <c r="E3636" s="94"/>
      <c r="H3636" s="92"/>
    </row>
    <row r="3637" spans="5:8">
      <c r="E3637" s="94"/>
      <c r="H3637" s="92"/>
    </row>
    <row r="3638" spans="5:8">
      <c r="E3638" s="94"/>
      <c r="H3638" s="92"/>
    </row>
    <row r="3639" spans="5:8">
      <c r="E3639" s="94"/>
      <c r="H3639" s="92"/>
    </row>
    <row r="3640" spans="5:8">
      <c r="E3640" s="94"/>
      <c r="H3640" s="92"/>
    </row>
    <row r="3641" spans="5:8">
      <c r="E3641" s="94"/>
      <c r="H3641" s="92"/>
    </row>
    <row r="3642" spans="5:8">
      <c r="E3642" s="94"/>
      <c r="H3642" s="92"/>
    </row>
    <row r="3643" spans="5:8">
      <c r="E3643" s="94"/>
      <c r="H3643" s="92"/>
    </row>
    <row r="3644" spans="5:8">
      <c r="E3644" s="94"/>
      <c r="H3644" s="92"/>
    </row>
    <row r="3645" spans="5:8">
      <c r="E3645" s="94"/>
      <c r="H3645" s="92"/>
    </row>
    <row r="3646" spans="5:8">
      <c r="E3646" s="94"/>
      <c r="H3646" s="92"/>
    </row>
    <row r="3647" spans="5:8">
      <c r="E3647" s="94"/>
      <c r="H3647" s="92"/>
    </row>
    <row r="3648" spans="5:8">
      <c r="E3648" s="94"/>
      <c r="H3648" s="92"/>
    </row>
    <row r="3649" spans="5:8">
      <c r="E3649" s="94"/>
      <c r="H3649" s="92"/>
    </row>
    <row r="3650" spans="5:8">
      <c r="E3650" s="94"/>
      <c r="H3650" s="92"/>
    </row>
    <row r="3651" spans="5:8">
      <c r="E3651" s="94"/>
      <c r="H3651" s="92"/>
    </row>
    <row r="3652" spans="5:8">
      <c r="E3652" s="94"/>
      <c r="H3652" s="92"/>
    </row>
    <row r="3653" spans="5:8">
      <c r="E3653" s="94"/>
      <c r="H3653" s="92"/>
    </row>
    <row r="3654" spans="5:8">
      <c r="E3654" s="94"/>
      <c r="H3654" s="92"/>
    </row>
    <row r="3655" spans="5:8">
      <c r="E3655" s="94"/>
      <c r="H3655" s="92"/>
    </row>
    <row r="3656" spans="5:8">
      <c r="E3656" s="94"/>
      <c r="H3656" s="92"/>
    </row>
    <row r="3657" spans="5:8">
      <c r="E3657" s="94"/>
      <c r="H3657" s="92"/>
    </row>
    <row r="3658" spans="5:8">
      <c r="E3658" s="94"/>
      <c r="H3658" s="92"/>
    </row>
    <row r="3659" spans="5:8">
      <c r="E3659" s="94"/>
      <c r="H3659" s="92"/>
    </row>
    <row r="3660" spans="5:8">
      <c r="E3660" s="94"/>
      <c r="H3660" s="92"/>
    </row>
    <row r="3661" spans="5:8">
      <c r="E3661" s="94"/>
      <c r="H3661" s="92"/>
    </row>
    <row r="3662" spans="5:8">
      <c r="E3662" s="94"/>
      <c r="H3662" s="92"/>
    </row>
    <row r="3663" spans="5:8">
      <c r="E3663" s="94"/>
      <c r="H3663" s="92"/>
    </row>
    <row r="3664" spans="5:8">
      <c r="E3664" s="94"/>
      <c r="H3664" s="92"/>
    </row>
    <row r="3665" spans="5:8">
      <c r="E3665" s="94"/>
      <c r="H3665" s="92"/>
    </row>
    <row r="3666" spans="5:8">
      <c r="E3666" s="94"/>
      <c r="H3666" s="92"/>
    </row>
    <row r="3667" spans="5:8">
      <c r="E3667" s="94"/>
      <c r="H3667" s="92"/>
    </row>
    <row r="3668" spans="5:8">
      <c r="E3668" s="94"/>
      <c r="H3668" s="92"/>
    </row>
    <row r="3669" spans="5:8">
      <c r="E3669" s="94"/>
      <c r="H3669" s="92"/>
    </row>
    <row r="3670" spans="5:8">
      <c r="E3670" s="94"/>
      <c r="H3670" s="92"/>
    </row>
    <row r="3671" spans="5:8">
      <c r="E3671" s="94"/>
      <c r="H3671" s="92"/>
    </row>
    <row r="3672" spans="5:8">
      <c r="E3672" s="94"/>
      <c r="H3672" s="92"/>
    </row>
    <row r="3673" spans="5:8">
      <c r="E3673" s="94"/>
      <c r="H3673" s="92"/>
    </row>
    <row r="3674" spans="5:8">
      <c r="E3674" s="94"/>
      <c r="H3674" s="92"/>
    </row>
    <row r="3675" spans="5:8">
      <c r="E3675" s="94"/>
      <c r="H3675" s="92"/>
    </row>
    <row r="3676" spans="5:8">
      <c r="E3676" s="94"/>
      <c r="H3676" s="92"/>
    </row>
    <row r="3677" spans="5:8">
      <c r="E3677" s="94"/>
      <c r="H3677" s="92"/>
    </row>
    <row r="3678" spans="5:8">
      <c r="E3678" s="94"/>
      <c r="H3678" s="92"/>
    </row>
    <row r="3679" spans="5:8">
      <c r="E3679" s="94"/>
      <c r="H3679" s="92"/>
    </row>
    <row r="3680" spans="5:8">
      <c r="E3680" s="94"/>
      <c r="H3680" s="92"/>
    </row>
    <row r="3681" spans="5:8">
      <c r="E3681" s="94"/>
      <c r="H3681" s="92"/>
    </row>
    <row r="3682" spans="5:8">
      <c r="E3682" s="94"/>
      <c r="H3682" s="92"/>
    </row>
    <row r="3683" spans="5:8">
      <c r="E3683" s="94"/>
      <c r="H3683" s="92"/>
    </row>
    <row r="3684" spans="5:8">
      <c r="E3684" s="94"/>
      <c r="H3684" s="92"/>
    </row>
    <row r="3685" spans="5:8">
      <c r="E3685" s="94"/>
      <c r="H3685" s="92"/>
    </row>
    <row r="3686" spans="5:8">
      <c r="E3686" s="94"/>
      <c r="H3686" s="92"/>
    </row>
    <row r="3687" spans="5:8">
      <c r="E3687" s="94"/>
      <c r="H3687" s="92"/>
    </row>
    <row r="3688" spans="5:8">
      <c r="E3688" s="94"/>
      <c r="H3688" s="92"/>
    </row>
    <row r="3689" spans="5:8">
      <c r="E3689" s="94"/>
      <c r="H3689" s="92"/>
    </row>
    <row r="3690" spans="5:8">
      <c r="E3690" s="94"/>
      <c r="H3690" s="92"/>
    </row>
    <row r="3691" spans="5:8">
      <c r="E3691" s="94"/>
      <c r="H3691" s="92"/>
    </row>
    <row r="3692" spans="5:8">
      <c r="E3692" s="94"/>
      <c r="H3692" s="92"/>
    </row>
    <row r="3693" spans="5:8">
      <c r="E3693" s="94"/>
      <c r="H3693" s="92"/>
    </row>
    <row r="3694" spans="5:8">
      <c r="E3694" s="94"/>
      <c r="H3694" s="92"/>
    </row>
    <row r="3695" spans="5:8">
      <c r="E3695" s="94"/>
      <c r="H3695" s="92"/>
    </row>
    <row r="3696" spans="5:8">
      <c r="E3696" s="94"/>
      <c r="H3696" s="92"/>
    </row>
    <row r="3697" spans="5:8">
      <c r="E3697" s="94"/>
      <c r="H3697" s="92"/>
    </row>
    <row r="3698" spans="5:8">
      <c r="E3698" s="94"/>
      <c r="H3698" s="92"/>
    </row>
    <row r="3699" spans="5:8">
      <c r="E3699" s="94"/>
      <c r="H3699" s="92"/>
    </row>
    <row r="3700" spans="5:8">
      <c r="E3700" s="94"/>
      <c r="H3700" s="92"/>
    </row>
    <row r="3701" spans="5:8">
      <c r="E3701" s="94"/>
      <c r="H3701" s="92"/>
    </row>
    <row r="3702" spans="5:8">
      <c r="E3702" s="94"/>
      <c r="H3702" s="92"/>
    </row>
    <row r="3703" spans="5:8">
      <c r="E3703" s="94"/>
      <c r="H3703" s="92"/>
    </row>
    <row r="3704" spans="5:8">
      <c r="E3704" s="94"/>
      <c r="H3704" s="92"/>
    </row>
    <row r="3705" spans="5:8">
      <c r="E3705" s="94"/>
      <c r="H3705" s="92"/>
    </row>
    <row r="3706" spans="5:8">
      <c r="E3706" s="94"/>
      <c r="H3706" s="92"/>
    </row>
    <row r="3707" spans="5:8">
      <c r="E3707" s="94"/>
      <c r="H3707" s="92"/>
    </row>
    <row r="3708" spans="5:8">
      <c r="E3708" s="94"/>
      <c r="H3708" s="92"/>
    </row>
    <row r="3709" spans="5:8">
      <c r="E3709" s="94"/>
      <c r="H3709" s="92"/>
    </row>
    <row r="3710" spans="5:8">
      <c r="E3710" s="94"/>
      <c r="H3710" s="92"/>
    </row>
    <row r="3711" spans="5:8">
      <c r="E3711" s="94"/>
      <c r="H3711" s="92"/>
    </row>
    <row r="3712" spans="5:8">
      <c r="E3712" s="94"/>
      <c r="H3712" s="92"/>
    </row>
    <row r="3713" spans="5:8">
      <c r="E3713" s="94"/>
      <c r="H3713" s="92"/>
    </row>
    <row r="3714" spans="5:8">
      <c r="E3714" s="94"/>
      <c r="H3714" s="92"/>
    </row>
    <row r="3715" spans="5:8">
      <c r="E3715" s="94"/>
      <c r="H3715" s="92"/>
    </row>
    <row r="3716" spans="5:8">
      <c r="E3716" s="94"/>
      <c r="H3716" s="92"/>
    </row>
    <row r="3717" spans="5:8">
      <c r="E3717" s="94"/>
      <c r="H3717" s="92"/>
    </row>
    <row r="3718" spans="5:8">
      <c r="E3718" s="94"/>
      <c r="H3718" s="92"/>
    </row>
    <row r="3719" spans="5:8">
      <c r="E3719" s="94"/>
      <c r="H3719" s="92"/>
    </row>
    <row r="3720" spans="5:8">
      <c r="E3720" s="94"/>
      <c r="H3720" s="92"/>
    </row>
    <row r="3721" spans="5:8">
      <c r="E3721" s="94"/>
      <c r="H3721" s="92"/>
    </row>
    <row r="3722" spans="5:8">
      <c r="E3722" s="94"/>
      <c r="H3722" s="92"/>
    </row>
    <row r="3723" spans="5:8">
      <c r="E3723" s="94"/>
      <c r="H3723" s="92"/>
    </row>
    <row r="3724" spans="5:8">
      <c r="E3724" s="94"/>
      <c r="H3724" s="92"/>
    </row>
    <row r="3725" spans="5:8">
      <c r="E3725" s="94"/>
      <c r="H3725" s="92"/>
    </row>
    <row r="3726" spans="5:8">
      <c r="E3726" s="94"/>
      <c r="H3726" s="92"/>
    </row>
    <row r="3727" spans="5:8">
      <c r="E3727" s="94"/>
      <c r="H3727" s="92"/>
    </row>
    <row r="3728" spans="5:8">
      <c r="E3728" s="94"/>
      <c r="H3728" s="92"/>
    </row>
    <row r="3729" spans="5:8">
      <c r="E3729" s="94"/>
      <c r="H3729" s="92"/>
    </row>
    <row r="3730" spans="5:8">
      <c r="E3730" s="94"/>
      <c r="H3730" s="92"/>
    </row>
    <row r="3731" spans="5:8">
      <c r="E3731" s="94"/>
      <c r="H3731" s="92"/>
    </row>
    <row r="3732" spans="5:8">
      <c r="E3732" s="94"/>
      <c r="H3732" s="92"/>
    </row>
    <row r="3733" spans="5:8">
      <c r="E3733" s="94"/>
      <c r="H3733" s="92"/>
    </row>
    <row r="3734" spans="5:8">
      <c r="E3734" s="94"/>
      <c r="H3734" s="92"/>
    </row>
    <row r="3735" spans="5:8">
      <c r="E3735" s="94"/>
      <c r="H3735" s="92"/>
    </row>
    <row r="3736" spans="5:8">
      <c r="E3736" s="94"/>
      <c r="H3736" s="92"/>
    </row>
    <row r="3737" spans="5:8">
      <c r="E3737" s="94"/>
      <c r="H3737" s="92"/>
    </row>
    <row r="3738" spans="5:8">
      <c r="E3738" s="94"/>
      <c r="H3738" s="92"/>
    </row>
    <row r="3739" spans="5:8">
      <c r="E3739" s="94"/>
      <c r="H3739" s="92"/>
    </row>
    <row r="3740" spans="5:8">
      <c r="E3740" s="94"/>
      <c r="H3740" s="92"/>
    </row>
    <row r="3741" spans="5:8">
      <c r="E3741" s="94"/>
      <c r="H3741" s="92"/>
    </row>
    <row r="3742" spans="5:8">
      <c r="E3742" s="94"/>
      <c r="H3742" s="92"/>
    </row>
    <row r="3743" spans="5:8">
      <c r="E3743" s="94"/>
      <c r="H3743" s="92"/>
    </row>
    <row r="3744" spans="5:8">
      <c r="E3744" s="94"/>
      <c r="H3744" s="92"/>
    </row>
    <row r="3745" spans="5:8">
      <c r="E3745" s="94"/>
      <c r="H3745" s="92"/>
    </row>
    <row r="3746" spans="5:8">
      <c r="E3746" s="94"/>
      <c r="H3746" s="92"/>
    </row>
    <row r="3747" spans="5:8">
      <c r="E3747" s="94"/>
      <c r="H3747" s="92"/>
    </row>
    <row r="3748" spans="5:8">
      <c r="E3748" s="94"/>
      <c r="H3748" s="92"/>
    </row>
    <row r="3749" spans="5:8">
      <c r="E3749" s="94"/>
      <c r="H3749" s="92"/>
    </row>
    <row r="3750" spans="5:8">
      <c r="E3750" s="94"/>
      <c r="H3750" s="92"/>
    </row>
    <row r="3751" spans="5:8">
      <c r="E3751" s="94"/>
      <c r="H3751" s="92"/>
    </row>
    <row r="3752" spans="5:8">
      <c r="E3752" s="94"/>
      <c r="H3752" s="92"/>
    </row>
    <row r="3753" spans="5:8">
      <c r="E3753" s="94"/>
      <c r="H3753" s="92"/>
    </row>
    <row r="3754" spans="5:8">
      <c r="E3754" s="94"/>
      <c r="H3754" s="92"/>
    </row>
    <row r="3755" spans="5:8">
      <c r="E3755" s="94"/>
      <c r="H3755" s="92"/>
    </row>
    <row r="3756" spans="5:8">
      <c r="E3756" s="94"/>
      <c r="H3756" s="92"/>
    </row>
    <row r="3757" spans="5:8">
      <c r="E3757" s="94"/>
      <c r="H3757" s="92"/>
    </row>
    <row r="3758" spans="5:8">
      <c r="E3758" s="94"/>
      <c r="H3758" s="92"/>
    </row>
    <row r="3759" spans="5:8">
      <c r="E3759" s="94"/>
      <c r="H3759" s="92"/>
    </row>
    <row r="3760" spans="5:8">
      <c r="E3760" s="94"/>
      <c r="H3760" s="92"/>
    </row>
    <row r="3761" spans="5:8">
      <c r="E3761" s="94"/>
      <c r="H3761" s="92"/>
    </row>
    <row r="3762" spans="5:8">
      <c r="E3762" s="94"/>
      <c r="H3762" s="92"/>
    </row>
    <row r="3763" spans="5:8">
      <c r="E3763" s="94"/>
      <c r="H3763" s="92"/>
    </row>
    <row r="3764" spans="5:8">
      <c r="E3764" s="94"/>
      <c r="H3764" s="92"/>
    </row>
    <row r="3765" spans="5:8">
      <c r="E3765" s="94"/>
      <c r="H3765" s="92"/>
    </row>
    <row r="3766" spans="5:8">
      <c r="E3766" s="94"/>
      <c r="H3766" s="92"/>
    </row>
    <row r="3767" spans="5:8">
      <c r="E3767" s="94"/>
      <c r="H3767" s="92"/>
    </row>
    <row r="3768" spans="5:8">
      <c r="E3768" s="94"/>
      <c r="H3768" s="92"/>
    </row>
    <row r="3769" spans="5:8">
      <c r="E3769" s="94"/>
      <c r="H3769" s="92"/>
    </row>
    <row r="3770" spans="5:8">
      <c r="E3770" s="94"/>
      <c r="H3770" s="92"/>
    </row>
    <row r="3771" spans="5:8">
      <c r="E3771" s="94"/>
      <c r="H3771" s="92"/>
    </row>
    <row r="3772" spans="5:8">
      <c r="E3772" s="94"/>
      <c r="H3772" s="92"/>
    </row>
    <row r="3773" spans="5:8">
      <c r="E3773" s="94"/>
      <c r="H3773" s="92"/>
    </row>
    <row r="3774" spans="5:8">
      <c r="E3774" s="94"/>
      <c r="H3774" s="92"/>
    </row>
    <row r="3775" spans="5:8">
      <c r="E3775" s="94"/>
      <c r="H3775" s="92"/>
    </row>
    <row r="3776" spans="5:8">
      <c r="E3776" s="94"/>
      <c r="H3776" s="92"/>
    </row>
    <row r="3777" spans="5:8">
      <c r="E3777" s="94"/>
      <c r="H3777" s="92"/>
    </row>
    <row r="3778" spans="5:8">
      <c r="E3778" s="94"/>
      <c r="H3778" s="92"/>
    </row>
    <row r="3779" spans="5:8">
      <c r="E3779" s="94"/>
      <c r="H3779" s="92"/>
    </row>
    <row r="3780" spans="5:8">
      <c r="E3780" s="94"/>
      <c r="H3780" s="92"/>
    </row>
    <row r="3781" spans="5:8">
      <c r="E3781" s="94"/>
      <c r="H3781" s="92"/>
    </row>
    <row r="3782" spans="5:8">
      <c r="E3782" s="94"/>
      <c r="H3782" s="92"/>
    </row>
    <row r="3783" spans="5:8">
      <c r="E3783" s="94"/>
      <c r="H3783" s="92"/>
    </row>
    <row r="3784" spans="5:8">
      <c r="E3784" s="94"/>
      <c r="H3784" s="92"/>
    </row>
    <row r="3785" spans="5:8">
      <c r="E3785" s="94"/>
      <c r="H3785" s="92"/>
    </row>
    <row r="3786" spans="5:8">
      <c r="E3786" s="94"/>
      <c r="H3786" s="92"/>
    </row>
    <row r="3787" spans="5:8">
      <c r="E3787" s="94"/>
      <c r="H3787" s="92"/>
    </row>
    <row r="3788" spans="5:8">
      <c r="E3788" s="94"/>
      <c r="H3788" s="92"/>
    </row>
    <row r="3789" spans="5:8">
      <c r="E3789" s="94"/>
      <c r="H3789" s="92"/>
    </row>
    <row r="3790" spans="5:8">
      <c r="E3790" s="94"/>
      <c r="H3790" s="92"/>
    </row>
    <row r="3791" spans="5:8">
      <c r="E3791" s="94"/>
      <c r="H3791" s="92"/>
    </row>
    <row r="3792" spans="5:8">
      <c r="E3792" s="94"/>
      <c r="H3792" s="92"/>
    </row>
    <row r="3793" spans="5:8">
      <c r="E3793" s="94"/>
      <c r="H3793" s="92"/>
    </row>
    <row r="3794" spans="5:8">
      <c r="E3794" s="94"/>
      <c r="H3794" s="92"/>
    </row>
    <row r="3795" spans="5:8">
      <c r="E3795" s="94"/>
      <c r="H3795" s="92"/>
    </row>
    <row r="3796" spans="5:8">
      <c r="E3796" s="94"/>
      <c r="H3796" s="92"/>
    </row>
    <row r="3797" spans="5:8">
      <c r="E3797" s="94"/>
      <c r="H3797" s="92"/>
    </row>
    <row r="3798" spans="5:8">
      <c r="E3798" s="94"/>
      <c r="H3798" s="92"/>
    </row>
    <row r="3799" spans="5:8">
      <c r="E3799" s="94"/>
      <c r="H3799" s="92"/>
    </row>
    <row r="3800" spans="5:8">
      <c r="E3800" s="94"/>
      <c r="H3800" s="92"/>
    </row>
    <row r="3801" spans="5:8">
      <c r="E3801" s="94"/>
      <c r="H3801" s="92"/>
    </row>
    <row r="3802" spans="5:8">
      <c r="E3802" s="94"/>
      <c r="H3802" s="92"/>
    </row>
    <row r="3803" spans="5:8">
      <c r="E3803" s="94"/>
      <c r="H3803" s="92"/>
    </row>
    <row r="3804" spans="5:8">
      <c r="E3804" s="94"/>
      <c r="H3804" s="92"/>
    </row>
    <row r="3805" spans="5:8">
      <c r="E3805" s="94"/>
      <c r="H3805" s="92"/>
    </row>
    <row r="3806" spans="5:8">
      <c r="E3806" s="94"/>
      <c r="H3806" s="92"/>
    </row>
    <row r="3807" spans="5:8">
      <c r="E3807" s="94"/>
      <c r="H3807" s="92"/>
    </row>
    <row r="3808" spans="5:8">
      <c r="E3808" s="94"/>
      <c r="H3808" s="92"/>
    </row>
    <row r="3809" spans="5:8">
      <c r="E3809" s="94"/>
      <c r="H3809" s="92"/>
    </row>
    <row r="3810" spans="5:8">
      <c r="E3810" s="94"/>
      <c r="H3810" s="92"/>
    </row>
    <row r="3811" spans="5:8">
      <c r="E3811" s="94"/>
      <c r="H3811" s="92"/>
    </row>
    <row r="3812" spans="5:8">
      <c r="E3812" s="94"/>
      <c r="H3812" s="92"/>
    </row>
    <row r="3813" spans="5:8">
      <c r="E3813" s="94"/>
      <c r="H3813" s="92"/>
    </row>
    <row r="3814" spans="5:8">
      <c r="E3814" s="94"/>
      <c r="H3814" s="92"/>
    </row>
    <row r="3815" spans="5:8">
      <c r="E3815" s="94"/>
      <c r="H3815" s="92"/>
    </row>
    <row r="3816" spans="5:8">
      <c r="E3816" s="94"/>
      <c r="H3816" s="92"/>
    </row>
    <row r="3817" spans="5:8">
      <c r="E3817" s="94"/>
      <c r="H3817" s="92"/>
    </row>
    <row r="3818" spans="5:8">
      <c r="E3818" s="94"/>
      <c r="H3818" s="92"/>
    </row>
    <row r="3819" spans="5:8">
      <c r="E3819" s="94"/>
      <c r="H3819" s="92"/>
    </row>
    <row r="3820" spans="5:8">
      <c r="E3820" s="94"/>
      <c r="H3820" s="92"/>
    </row>
    <row r="3821" spans="5:8">
      <c r="E3821" s="94"/>
      <c r="H3821" s="92"/>
    </row>
    <row r="3822" spans="5:8">
      <c r="E3822" s="94"/>
      <c r="H3822" s="92"/>
    </row>
    <row r="3823" spans="5:8">
      <c r="E3823" s="94"/>
      <c r="H3823" s="92"/>
    </row>
    <row r="3824" spans="5:8">
      <c r="E3824" s="94"/>
      <c r="H3824" s="92"/>
    </row>
    <row r="3825" spans="5:8">
      <c r="E3825" s="94"/>
      <c r="H3825" s="92"/>
    </row>
    <row r="3826" spans="5:8">
      <c r="E3826" s="94"/>
      <c r="H3826" s="92"/>
    </row>
    <row r="3827" spans="5:8">
      <c r="E3827" s="94"/>
      <c r="H3827" s="92"/>
    </row>
    <row r="3828" spans="5:8">
      <c r="E3828" s="94"/>
      <c r="H3828" s="92"/>
    </row>
    <row r="3829" spans="5:8">
      <c r="E3829" s="94"/>
      <c r="H3829" s="92"/>
    </row>
    <row r="3830" spans="5:8">
      <c r="E3830" s="94"/>
      <c r="H3830" s="92"/>
    </row>
    <row r="3831" spans="5:8">
      <c r="E3831" s="94"/>
      <c r="H3831" s="92"/>
    </row>
    <row r="3832" spans="5:8">
      <c r="E3832" s="94"/>
      <c r="H3832" s="92"/>
    </row>
    <row r="3833" spans="5:8">
      <c r="E3833" s="94"/>
      <c r="H3833" s="92"/>
    </row>
    <row r="3834" spans="5:8">
      <c r="E3834" s="94"/>
      <c r="H3834" s="92"/>
    </row>
    <row r="3835" spans="5:8">
      <c r="E3835" s="94"/>
      <c r="H3835" s="92"/>
    </row>
    <row r="3836" spans="5:8">
      <c r="E3836" s="94"/>
      <c r="H3836" s="92"/>
    </row>
    <row r="3837" spans="5:8">
      <c r="E3837" s="94"/>
      <c r="H3837" s="92"/>
    </row>
    <row r="3838" spans="5:8">
      <c r="E3838" s="94"/>
      <c r="H3838" s="92"/>
    </row>
    <row r="3839" spans="5:8">
      <c r="E3839" s="94"/>
      <c r="H3839" s="92"/>
    </row>
    <row r="3840" spans="5:8">
      <c r="E3840" s="94"/>
      <c r="H3840" s="92"/>
    </row>
    <row r="3841" spans="5:8">
      <c r="E3841" s="94"/>
      <c r="H3841" s="92"/>
    </row>
    <row r="3842" spans="5:8">
      <c r="E3842" s="94"/>
      <c r="H3842" s="92"/>
    </row>
    <row r="3843" spans="5:8">
      <c r="E3843" s="94"/>
      <c r="H3843" s="92"/>
    </row>
    <row r="3844" spans="5:8">
      <c r="E3844" s="94"/>
      <c r="H3844" s="92"/>
    </row>
    <row r="3845" spans="5:8">
      <c r="E3845" s="94"/>
      <c r="H3845" s="92"/>
    </row>
    <row r="3846" spans="5:8">
      <c r="E3846" s="94"/>
      <c r="H3846" s="92"/>
    </row>
    <row r="3847" spans="5:8">
      <c r="E3847" s="94"/>
      <c r="H3847" s="92"/>
    </row>
    <row r="3848" spans="5:8">
      <c r="E3848" s="94"/>
      <c r="H3848" s="92"/>
    </row>
    <row r="3849" spans="5:8">
      <c r="E3849" s="94"/>
      <c r="H3849" s="92"/>
    </row>
    <row r="3850" spans="5:8">
      <c r="E3850" s="94"/>
      <c r="H3850" s="92"/>
    </row>
    <row r="3851" spans="5:8">
      <c r="E3851" s="94"/>
      <c r="H3851" s="92"/>
    </row>
    <row r="3852" spans="5:8">
      <c r="E3852" s="94"/>
      <c r="H3852" s="92"/>
    </row>
    <row r="3853" spans="5:8">
      <c r="E3853" s="94"/>
      <c r="H3853" s="92"/>
    </row>
    <row r="3854" spans="5:8">
      <c r="E3854" s="94"/>
      <c r="H3854" s="92"/>
    </row>
    <row r="3855" spans="5:8">
      <c r="E3855" s="94"/>
      <c r="H3855" s="92"/>
    </row>
    <row r="3856" spans="5:8">
      <c r="E3856" s="94"/>
      <c r="H3856" s="92"/>
    </row>
    <row r="3857" spans="5:8">
      <c r="E3857" s="94"/>
      <c r="H3857" s="92"/>
    </row>
    <row r="3858" spans="5:8">
      <c r="E3858" s="94"/>
      <c r="H3858" s="92"/>
    </row>
    <row r="3859" spans="5:8">
      <c r="E3859" s="94"/>
      <c r="H3859" s="92"/>
    </row>
    <row r="3860" spans="5:8">
      <c r="E3860" s="94"/>
      <c r="H3860" s="92"/>
    </row>
    <row r="3861" spans="5:8">
      <c r="E3861" s="94"/>
      <c r="H3861" s="92"/>
    </row>
    <row r="3862" spans="5:8">
      <c r="E3862" s="94"/>
      <c r="H3862" s="92"/>
    </row>
    <row r="3863" spans="5:8">
      <c r="E3863" s="94"/>
      <c r="H3863" s="92"/>
    </row>
    <row r="3864" spans="5:8">
      <c r="E3864" s="94"/>
      <c r="H3864" s="92"/>
    </row>
    <row r="3865" spans="5:8">
      <c r="E3865" s="94"/>
      <c r="H3865" s="92"/>
    </row>
    <row r="3866" spans="5:8">
      <c r="E3866" s="94"/>
      <c r="H3866" s="92"/>
    </row>
    <row r="3867" spans="5:8">
      <c r="E3867" s="94"/>
      <c r="H3867" s="92"/>
    </row>
    <row r="3868" spans="5:8">
      <c r="E3868" s="94"/>
      <c r="H3868" s="92"/>
    </row>
    <row r="3869" spans="5:8">
      <c r="E3869" s="94"/>
      <c r="H3869" s="92"/>
    </row>
    <row r="3870" spans="5:8">
      <c r="E3870" s="94"/>
      <c r="H3870" s="92"/>
    </row>
    <row r="3871" spans="5:8">
      <c r="E3871" s="94"/>
      <c r="H3871" s="92"/>
    </row>
    <row r="3872" spans="5:8">
      <c r="E3872" s="94"/>
      <c r="H3872" s="92"/>
    </row>
    <row r="3873" spans="5:8">
      <c r="E3873" s="94"/>
      <c r="H3873" s="92"/>
    </row>
    <row r="3874" spans="5:8">
      <c r="E3874" s="94"/>
      <c r="H3874" s="92"/>
    </row>
    <row r="3875" spans="5:8">
      <c r="E3875" s="94"/>
      <c r="H3875" s="92"/>
    </row>
    <row r="3876" spans="5:8">
      <c r="E3876" s="94"/>
      <c r="H3876" s="92"/>
    </row>
    <row r="3877" spans="5:8">
      <c r="E3877" s="94"/>
      <c r="H3877" s="92"/>
    </row>
    <row r="3878" spans="5:8">
      <c r="E3878" s="94"/>
      <c r="H3878" s="92"/>
    </row>
    <row r="3879" spans="5:8">
      <c r="E3879" s="94"/>
      <c r="H3879" s="92"/>
    </row>
    <row r="3880" spans="5:8">
      <c r="E3880" s="94"/>
      <c r="H3880" s="92"/>
    </row>
    <row r="3881" spans="5:8">
      <c r="E3881" s="94"/>
      <c r="H3881" s="92"/>
    </row>
    <row r="3882" spans="5:8">
      <c r="E3882" s="94"/>
      <c r="H3882" s="92"/>
    </row>
    <row r="3883" spans="5:8">
      <c r="E3883" s="94"/>
      <c r="H3883" s="92"/>
    </row>
    <row r="3884" spans="5:8">
      <c r="E3884" s="94"/>
      <c r="H3884" s="92"/>
    </row>
    <row r="3885" spans="5:8">
      <c r="E3885" s="94"/>
      <c r="H3885" s="92"/>
    </row>
    <row r="3886" spans="5:8">
      <c r="E3886" s="94"/>
      <c r="H3886" s="92"/>
    </row>
    <row r="3887" spans="5:8">
      <c r="E3887" s="94"/>
      <c r="H3887" s="92"/>
    </row>
    <row r="3888" spans="5:8">
      <c r="E3888" s="94"/>
      <c r="H3888" s="92"/>
    </row>
    <row r="3889" spans="5:8">
      <c r="E3889" s="94"/>
      <c r="H3889" s="92"/>
    </row>
    <row r="3890" spans="5:8">
      <c r="E3890" s="94"/>
      <c r="H3890" s="92"/>
    </row>
    <row r="3891" spans="5:8">
      <c r="E3891" s="94"/>
      <c r="H3891" s="92"/>
    </row>
    <row r="3892" spans="5:8">
      <c r="E3892" s="94"/>
      <c r="H3892" s="92"/>
    </row>
    <row r="3893" spans="5:8">
      <c r="E3893" s="94"/>
      <c r="H3893" s="92"/>
    </row>
    <row r="3894" spans="5:8">
      <c r="E3894" s="94"/>
      <c r="H3894" s="92"/>
    </row>
    <row r="3895" spans="5:8">
      <c r="E3895" s="94"/>
      <c r="H3895" s="92"/>
    </row>
    <row r="3896" spans="5:8">
      <c r="E3896" s="94"/>
      <c r="H3896" s="92"/>
    </row>
    <row r="3897" spans="5:8">
      <c r="E3897" s="94"/>
      <c r="H3897" s="92"/>
    </row>
    <row r="3898" spans="5:8">
      <c r="E3898" s="94"/>
      <c r="H3898" s="92"/>
    </row>
    <row r="3899" spans="5:8">
      <c r="E3899" s="94"/>
      <c r="H3899" s="92"/>
    </row>
    <row r="3900" spans="5:8">
      <c r="E3900" s="94"/>
      <c r="H3900" s="92"/>
    </row>
    <row r="3901" spans="5:8">
      <c r="E3901" s="94"/>
      <c r="H3901" s="92"/>
    </row>
    <row r="3902" spans="5:8">
      <c r="E3902" s="94"/>
      <c r="H3902" s="92"/>
    </row>
    <row r="3903" spans="5:8">
      <c r="E3903" s="94"/>
      <c r="H3903" s="92"/>
    </row>
    <row r="3904" spans="5:8">
      <c r="E3904" s="94"/>
      <c r="H3904" s="92"/>
    </row>
    <row r="3905" spans="5:8">
      <c r="E3905" s="94"/>
      <c r="H3905" s="92"/>
    </row>
    <row r="3906" spans="5:8">
      <c r="E3906" s="94"/>
      <c r="H3906" s="92"/>
    </row>
    <row r="3907" spans="5:8">
      <c r="E3907" s="94"/>
      <c r="H3907" s="92"/>
    </row>
    <row r="3908" spans="5:8">
      <c r="E3908" s="94"/>
      <c r="H3908" s="92"/>
    </row>
    <row r="3909" spans="5:8">
      <c r="E3909" s="94"/>
      <c r="H3909" s="92"/>
    </row>
    <row r="3910" spans="5:8">
      <c r="E3910" s="94"/>
      <c r="H3910" s="92"/>
    </row>
    <row r="3911" spans="5:8">
      <c r="E3911" s="94"/>
      <c r="H3911" s="92"/>
    </row>
    <row r="3912" spans="5:8">
      <c r="E3912" s="94"/>
      <c r="H3912" s="92"/>
    </row>
    <row r="3913" spans="5:8">
      <c r="E3913" s="94"/>
      <c r="H3913" s="92"/>
    </row>
    <row r="3914" spans="5:8">
      <c r="E3914" s="94"/>
      <c r="H3914" s="92"/>
    </row>
    <row r="3915" spans="5:8">
      <c r="E3915" s="94"/>
      <c r="H3915" s="92"/>
    </row>
    <row r="3916" spans="5:8">
      <c r="E3916" s="94"/>
      <c r="H3916" s="92"/>
    </row>
    <row r="3917" spans="5:8">
      <c r="E3917" s="94"/>
      <c r="H3917" s="92"/>
    </row>
    <row r="3918" spans="5:8">
      <c r="E3918" s="94"/>
      <c r="H3918" s="92"/>
    </row>
    <row r="3919" spans="5:8">
      <c r="E3919" s="94"/>
      <c r="H3919" s="92"/>
    </row>
    <row r="3920" spans="5:8">
      <c r="E3920" s="94"/>
      <c r="H3920" s="92"/>
    </row>
    <row r="3921" spans="5:8">
      <c r="E3921" s="94"/>
      <c r="H3921" s="92"/>
    </row>
    <row r="3922" spans="5:8">
      <c r="E3922" s="94"/>
      <c r="H3922" s="92"/>
    </row>
    <row r="3923" spans="5:8">
      <c r="E3923" s="94"/>
      <c r="H3923" s="92"/>
    </row>
    <row r="3924" spans="5:8">
      <c r="E3924" s="94"/>
      <c r="H3924" s="92"/>
    </row>
    <row r="3925" spans="5:8">
      <c r="E3925" s="94"/>
      <c r="H3925" s="92"/>
    </row>
    <row r="3926" spans="5:8">
      <c r="E3926" s="94"/>
      <c r="H3926" s="92"/>
    </row>
    <row r="3927" spans="5:8">
      <c r="E3927" s="94"/>
      <c r="H3927" s="92"/>
    </row>
    <row r="3928" spans="5:8">
      <c r="E3928" s="94"/>
      <c r="H3928" s="92"/>
    </row>
    <row r="3929" spans="5:8">
      <c r="E3929" s="94"/>
      <c r="H3929" s="92"/>
    </row>
    <row r="3930" spans="5:8">
      <c r="E3930" s="94"/>
      <c r="H3930" s="92"/>
    </row>
    <row r="3931" spans="5:8">
      <c r="E3931" s="94"/>
      <c r="H3931" s="92"/>
    </row>
    <row r="3932" spans="5:8">
      <c r="E3932" s="94"/>
      <c r="H3932" s="92"/>
    </row>
    <row r="3933" spans="5:8">
      <c r="E3933" s="94"/>
      <c r="H3933" s="92"/>
    </row>
    <row r="3934" spans="5:8">
      <c r="E3934" s="94"/>
      <c r="H3934" s="92"/>
    </row>
    <row r="3935" spans="5:8">
      <c r="E3935" s="94"/>
      <c r="H3935" s="92"/>
    </row>
    <row r="3936" spans="5:8">
      <c r="E3936" s="94"/>
      <c r="H3936" s="92"/>
    </row>
    <row r="3937" spans="5:8">
      <c r="E3937" s="94"/>
      <c r="H3937" s="92"/>
    </row>
    <row r="3938" spans="5:8">
      <c r="E3938" s="94"/>
      <c r="H3938" s="92"/>
    </row>
    <row r="3939" spans="5:8">
      <c r="E3939" s="94"/>
      <c r="H3939" s="92"/>
    </row>
    <row r="3940" spans="5:8">
      <c r="E3940" s="94"/>
      <c r="H3940" s="92"/>
    </row>
    <row r="3941" spans="5:8">
      <c r="E3941" s="94"/>
      <c r="H3941" s="92"/>
    </row>
    <row r="3942" spans="5:8">
      <c r="E3942" s="94"/>
      <c r="H3942" s="92"/>
    </row>
    <row r="3943" spans="5:8">
      <c r="E3943" s="94"/>
      <c r="H3943" s="92"/>
    </row>
    <row r="3944" spans="5:8">
      <c r="E3944" s="94"/>
      <c r="H3944" s="92"/>
    </row>
    <row r="3945" spans="5:8">
      <c r="E3945" s="94"/>
      <c r="H3945" s="92"/>
    </row>
    <row r="3946" spans="5:8">
      <c r="E3946" s="94"/>
      <c r="H3946" s="92"/>
    </row>
    <row r="3947" spans="5:8">
      <c r="E3947" s="94"/>
      <c r="H3947" s="92"/>
    </row>
    <row r="3948" spans="5:8">
      <c r="E3948" s="94"/>
      <c r="H3948" s="92"/>
    </row>
    <row r="3949" spans="5:8">
      <c r="E3949" s="94"/>
      <c r="H3949" s="92"/>
    </row>
    <row r="3950" spans="5:8">
      <c r="E3950" s="94"/>
      <c r="H3950" s="92"/>
    </row>
    <row r="3951" spans="5:8">
      <c r="E3951" s="94"/>
      <c r="H3951" s="92"/>
    </row>
    <row r="3952" spans="5:8">
      <c r="E3952" s="94"/>
      <c r="H3952" s="92"/>
    </row>
    <row r="3953" spans="5:8">
      <c r="E3953" s="94"/>
      <c r="H3953" s="92"/>
    </row>
    <row r="3954" spans="5:8">
      <c r="E3954" s="94"/>
      <c r="H3954" s="92"/>
    </row>
    <row r="3955" spans="5:8">
      <c r="E3955" s="94"/>
      <c r="H3955" s="92"/>
    </row>
    <row r="3956" spans="5:8">
      <c r="E3956" s="94"/>
      <c r="H3956" s="92"/>
    </row>
    <row r="3957" spans="5:8">
      <c r="E3957" s="94"/>
      <c r="H3957" s="92"/>
    </row>
    <row r="3958" spans="5:8">
      <c r="E3958" s="94"/>
      <c r="H3958" s="92"/>
    </row>
    <row r="3959" spans="5:8">
      <c r="E3959" s="94"/>
      <c r="H3959" s="92"/>
    </row>
    <row r="3960" spans="5:8">
      <c r="E3960" s="94"/>
      <c r="H3960" s="92"/>
    </row>
    <row r="3961" spans="5:8">
      <c r="E3961" s="94"/>
      <c r="H3961" s="92"/>
    </row>
    <row r="3962" spans="5:8">
      <c r="E3962" s="94"/>
      <c r="H3962" s="92"/>
    </row>
    <row r="3963" spans="5:8">
      <c r="E3963" s="94"/>
      <c r="H3963" s="92"/>
    </row>
    <row r="3964" spans="5:8">
      <c r="E3964" s="94"/>
      <c r="H3964" s="92"/>
    </row>
    <row r="3965" spans="5:8">
      <c r="E3965" s="94"/>
      <c r="H3965" s="92"/>
    </row>
    <row r="3966" spans="5:8">
      <c r="E3966" s="94"/>
      <c r="H3966" s="92"/>
    </row>
    <row r="3967" spans="5:8">
      <c r="E3967" s="94"/>
      <c r="H3967" s="92"/>
    </row>
    <row r="3968" spans="5:8">
      <c r="E3968" s="94"/>
      <c r="H3968" s="92"/>
    </row>
    <row r="3969" spans="5:8">
      <c r="E3969" s="94"/>
      <c r="H3969" s="92"/>
    </row>
    <row r="3970" spans="5:8">
      <c r="E3970" s="94"/>
      <c r="H3970" s="92"/>
    </row>
    <row r="3971" spans="5:8">
      <c r="E3971" s="94"/>
      <c r="H3971" s="92"/>
    </row>
    <row r="3972" spans="5:8">
      <c r="E3972" s="94"/>
      <c r="H3972" s="92"/>
    </row>
    <row r="3973" spans="5:8">
      <c r="E3973" s="94"/>
      <c r="H3973" s="92"/>
    </row>
    <row r="3974" spans="5:8">
      <c r="E3974" s="94"/>
      <c r="H3974" s="92"/>
    </row>
    <row r="3975" spans="5:8">
      <c r="E3975" s="94"/>
      <c r="H3975" s="92"/>
    </row>
    <row r="3976" spans="5:8">
      <c r="E3976" s="94"/>
      <c r="H3976" s="92"/>
    </row>
    <row r="3977" spans="5:8">
      <c r="E3977" s="94"/>
      <c r="H3977" s="92"/>
    </row>
    <row r="3978" spans="5:8">
      <c r="E3978" s="94"/>
      <c r="H3978" s="92"/>
    </row>
    <row r="3979" spans="5:8">
      <c r="E3979" s="94"/>
      <c r="H3979" s="92"/>
    </row>
    <row r="3980" spans="5:8">
      <c r="E3980" s="94"/>
      <c r="H3980" s="92"/>
    </row>
    <row r="3981" spans="5:8">
      <c r="E3981" s="94"/>
      <c r="H3981" s="92"/>
    </row>
    <row r="3982" spans="5:8">
      <c r="E3982" s="94"/>
      <c r="H3982" s="92"/>
    </row>
    <row r="3983" spans="5:8">
      <c r="E3983" s="94"/>
      <c r="H3983" s="92"/>
    </row>
    <row r="3984" spans="5:8">
      <c r="E3984" s="94"/>
      <c r="H3984" s="92"/>
    </row>
    <row r="3985" spans="5:8">
      <c r="E3985" s="94"/>
      <c r="H3985" s="92"/>
    </row>
    <row r="3986" spans="5:8">
      <c r="E3986" s="94"/>
      <c r="H3986" s="92"/>
    </row>
    <row r="3987" spans="5:8">
      <c r="E3987" s="94"/>
      <c r="H3987" s="92"/>
    </row>
    <row r="3988" spans="5:8">
      <c r="E3988" s="94"/>
      <c r="H3988" s="92"/>
    </row>
    <row r="3989" spans="5:8">
      <c r="E3989" s="94"/>
      <c r="H3989" s="92"/>
    </row>
    <row r="3990" spans="5:8">
      <c r="E3990" s="94"/>
      <c r="H3990" s="92"/>
    </row>
    <row r="3991" spans="5:8">
      <c r="E3991" s="94"/>
      <c r="H3991" s="92"/>
    </row>
    <row r="3992" spans="5:8">
      <c r="E3992" s="94"/>
      <c r="H3992" s="92"/>
    </row>
    <row r="3993" spans="5:8">
      <c r="E3993" s="94"/>
      <c r="H3993" s="92"/>
    </row>
    <row r="3994" spans="5:8">
      <c r="E3994" s="94"/>
      <c r="H3994" s="92"/>
    </row>
    <row r="3995" spans="5:8">
      <c r="E3995" s="94"/>
      <c r="H3995" s="92"/>
    </row>
    <row r="3996" spans="5:8">
      <c r="E3996" s="94"/>
      <c r="H3996" s="92"/>
    </row>
    <row r="3997" spans="5:8">
      <c r="E3997" s="94"/>
      <c r="H3997" s="92"/>
    </row>
    <row r="3998" spans="5:8">
      <c r="E3998" s="94"/>
      <c r="H3998" s="92"/>
    </row>
    <row r="3999" spans="5:8">
      <c r="E3999" s="94"/>
      <c r="H3999" s="92"/>
    </row>
    <row r="4000" spans="5:8">
      <c r="E4000" s="94"/>
      <c r="H4000" s="92"/>
    </row>
    <row r="4001" spans="5:8">
      <c r="E4001" s="94"/>
      <c r="H4001" s="92"/>
    </row>
    <row r="4002" spans="5:8">
      <c r="E4002" s="94"/>
      <c r="H4002" s="92"/>
    </row>
    <row r="4003" spans="5:8">
      <c r="E4003" s="94"/>
      <c r="H4003" s="92"/>
    </row>
    <row r="4004" spans="5:8">
      <c r="E4004" s="94"/>
      <c r="H4004" s="92"/>
    </row>
    <row r="4005" spans="5:8">
      <c r="E4005" s="94"/>
      <c r="H4005" s="92"/>
    </row>
    <row r="4006" spans="5:8">
      <c r="E4006" s="94"/>
      <c r="H4006" s="92"/>
    </row>
    <row r="4007" spans="5:8">
      <c r="E4007" s="94"/>
      <c r="H4007" s="92"/>
    </row>
    <row r="4008" spans="5:8">
      <c r="E4008" s="94"/>
      <c r="H4008" s="92"/>
    </row>
    <row r="4009" spans="5:8">
      <c r="E4009" s="94"/>
      <c r="H4009" s="92"/>
    </row>
    <row r="4010" spans="5:8">
      <c r="E4010" s="94"/>
      <c r="H4010" s="92"/>
    </row>
    <row r="4011" spans="5:8">
      <c r="E4011" s="94"/>
      <c r="H4011" s="92"/>
    </row>
    <row r="4012" spans="5:8">
      <c r="E4012" s="94"/>
      <c r="H4012" s="92"/>
    </row>
    <row r="4013" spans="5:8">
      <c r="E4013" s="94"/>
      <c r="H4013" s="92"/>
    </row>
    <row r="4014" spans="5:8">
      <c r="E4014" s="94"/>
      <c r="H4014" s="92"/>
    </row>
    <row r="4015" spans="5:8">
      <c r="E4015" s="94"/>
      <c r="H4015" s="92"/>
    </row>
    <row r="4016" spans="5:8">
      <c r="E4016" s="94"/>
      <c r="H4016" s="92"/>
    </row>
    <row r="4017" spans="5:8">
      <c r="E4017" s="94"/>
      <c r="H4017" s="92"/>
    </row>
    <row r="4018" spans="5:8">
      <c r="E4018" s="94"/>
      <c r="H4018" s="92"/>
    </row>
    <row r="4019" spans="5:8">
      <c r="E4019" s="94"/>
      <c r="H4019" s="92"/>
    </row>
    <row r="4020" spans="5:8">
      <c r="E4020" s="94"/>
      <c r="H4020" s="92"/>
    </row>
    <row r="4021" spans="5:8">
      <c r="E4021" s="94"/>
      <c r="H4021" s="92"/>
    </row>
    <row r="4022" spans="5:8">
      <c r="E4022" s="94"/>
      <c r="H4022" s="92"/>
    </row>
    <row r="4023" spans="5:8">
      <c r="E4023" s="94"/>
      <c r="H4023" s="92"/>
    </row>
    <row r="4024" spans="5:8">
      <c r="E4024" s="94"/>
      <c r="H4024" s="92"/>
    </row>
    <row r="4025" spans="5:8">
      <c r="E4025" s="94"/>
      <c r="H4025" s="92"/>
    </row>
    <row r="4026" spans="5:8">
      <c r="E4026" s="94"/>
      <c r="H4026" s="92"/>
    </row>
    <row r="4027" spans="5:8">
      <c r="E4027" s="94"/>
      <c r="H4027" s="92"/>
    </row>
    <row r="4028" spans="5:8">
      <c r="E4028" s="94"/>
      <c r="H4028" s="92"/>
    </row>
    <row r="4029" spans="5:8">
      <c r="E4029" s="94"/>
      <c r="H4029" s="92"/>
    </row>
    <row r="4030" spans="5:8">
      <c r="E4030" s="94"/>
      <c r="H4030" s="92"/>
    </row>
    <row r="4031" spans="5:8">
      <c r="E4031" s="94"/>
      <c r="H4031" s="92"/>
    </row>
    <row r="4032" spans="5:8">
      <c r="E4032" s="94"/>
      <c r="H4032" s="92"/>
    </row>
    <row r="4033" spans="5:8">
      <c r="E4033" s="94"/>
      <c r="H4033" s="92"/>
    </row>
    <row r="4034" spans="5:8">
      <c r="E4034" s="94"/>
      <c r="H4034" s="92"/>
    </row>
    <row r="4035" spans="5:8">
      <c r="E4035" s="94"/>
      <c r="H4035" s="92"/>
    </row>
    <row r="4036" spans="5:8">
      <c r="E4036" s="94"/>
      <c r="H4036" s="92"/>
    </row>
    <row r="4037" spans="5:8">
      <c r="E4037" s="94"/>
      <c r="H4037" s="92"/>
    </row>
    <row r="4038" spans="5:8">
      <c r="E4038" s="94"/>
      <c r="H4038" s="92"/>
    </row>
    <row r="4039" spans="5:8">
      <c r="E4039" s="94"/>
      <c r="H4039" s="92"/>
    </row>
    <row r="4040" spans="5:8">
      <c r="E4040" s="94"/>
      <c r="H4040" s="92"/>
    </row>
    <row r="4041" spans="5:8">
      <c r="E4041" s="94"/>
      <c r="H4041" s="92"/>
    </row>
    <row r="4042" spans="5:8">
      <c r="E4042" s="94"/>
      <c r="H4042" s="92"/>
    </row>
    <row r="4043" spans="5:8">
      <c r="E4043" s="94"/>
      <c r="H4043" s="92"/>
    </row>
    <row r="4044" spans="5:8">
      <c r="E4044" s="94"/>
      <c r="H4044" s="92"/>
    </row>
    <row r="4045" spans="5:8">
      <c r="E4045" s="94"/>
      <c r="H4045" s="92"/>
    </row>
    <row r="4046" spans="5:8">
      <c r="E4046" s="94"/>
      <c r="H4046" s="92"/>
    </row>
    <row r="4047" spans="5:8">
      <c r="E4047" s="94"/>
      <c r="H4047" s="92"/>
    </row>
    <row r="4048" spans="5:8">
      <c r="E4048" s="94"/>
      <c r="H4048" s="92"/>
    </row>
    <row r="4049" spans="5:8">
      <c r="E4049" s="94"/>
      <c r="H4049" s="92"/>
    </row>
    <row r="4050" spans="5:8">
      <c r="E4050" s="94"/>
      <c r="H4050" s="92"/>
    </row>
    <row r="4051" spans="5:8">
      <c r="E4051" s="94"/>
      <c r="H4051" s="92"/>
    </row>
    <row r="4052" spans="5:8">
      <c r="E4052" s="94"/>
      <c r="H4052" s="92"/>
    </row>
    <row r="4053" spans="5:8">
      <c r="E4053" s="94"/>
      <c r="H4053" s="92"/>
    </row>
    <row r="4054" spans="5:8">
      <c r="E4054" s="94"/>
      <c r="H4054" s="92"/>
    </row>
    <row r="4055" spans="5:8">
      <c r="E4055" s="94"/>
      <c r="H4055" s="92"/>
    </row>
    <row r="4056" spans="5:8">
      <c r="E4056" s="94"/>
      <c r="H4056" s="92"/>
    </row>
    <row r="4057" spans="5:8">
      <c r="E4057" s="94"/>
      <c r="H4057" s="92"/>
    </row>
    <row r="4058" spans="5:8">
      <c r="E4058" s="94"/>
      <c r="H4058" s="92"/>
    </row>
    <row r="4059" spans="5:8">
      <c r="E4059" s="94"/>
      <c r="H4059" s="92"/>
    </row>
    <row r="4060" spans="5:8">
      <c r="E4060" s="94"/>
      <c r="H4060" s="92"/>
    </row>
    <row r="4061" spans="5:8">
      <c r="E4061" s="94"/>
      <c r="H4061" s="92"/>
    </row>
    <row r="4062" spans="5:8">
      <c r="E4062" s="94"/>
      <c r="H4062" s="92"/>
    </row>
    <row r="4063" spans="5:8">
      <c r="E4063" s="94"/>
      <c r="H4063" s="92"/>
    </row>
    <row r="4064" spans="5:8">
      <c r="E4064" s="94"/>
      <c r="H4064" s="92"/>
    </row>
    <row r="4065" spans="5:8">
      <c r="E4065" s="94"/>
      <c r="H4065" s="92"/>
    </row>
    <row r="4066" spans="5:8">
      <c r="E4066" s="94"/>
      <c r="H4066" s="92"/>
    </row>
    <row r="4067" spans="5:8">
      <c r="E4067" s="94"/>
      <c r="H4067" s="92"/>
    </row>
    <row r="4068" spans="5:8">
      <c r="E4068" s="94"/>
      <c r="H4068" s="92"/>
    </row>
    <row r="4069" spans="5:8">
      <c r="E4069" s="94"/>
      <c r="H4069" s="92"/>
    </row>
    <row r="4070" spans="5:8">
      <c r="E4070" s="94"/>
      <c r="H4070" s="92"/>
    </row>
    <row r="4071" spans="5:8">
      <c r="E4071" s="94"/>
      <c r="H4071" s="92"/>
    </row>
    <row r="4072" spans="5:8">
      <c r="E4072" s="94"/>
      <c r="H4072" s="92"/>
    </row>
    <row r="4073" spans="5:8">
      <c r="E4073" s="94"/>
      <c r="H4073" s="92"/>
    </row>
    <row r="4074" spans="5:8">
      <c r="E4074" s="94"/>
      <c r="H4074" s="92"/>
    </row>
    <row r="4075" spans="5:8">
      <c r="E4075" s="94"/>
      <c r="H4075" s="92"/>
    </row>
    <row r="4076" spans="5:8">
      <c r="E4076" s="94"/>
      <c r="H4076" s="92"/>
    </row>
    <row r="4077" spans="5:8">
      <c r="E4077" s="94"/>
      <c r="H4077" s="92"/>
    </row>
    <row r="4078" spans="5:8">
      <c r="E4078" s="94"/>
      <c r="H4078" s="92"/>
    </row>
    <row r="4079" spans="5:8">
      <c r="E4079" s="94"/>
      <c r="H4079" s="92"/>
    </row>
    <row r="4080" spans="5:8">
      <c r="E4080" s="94"/>
      <c r="H4080" s="92"/>
    </row>
    <row r="4081" spans="5:8">
      <c r="E4081" s="94"/>
      <c r="H4081" s="92"/>
    </row>
    <row r="4082" spans="5:8">
      <c r="E4082" s="94"/>
      <c r="H4082" s="92"/>
    </row>
    <row r="4083" spans="5:8">
      <c r="E4083" s="94"/>
      <c r="H4083" s="92"/>
    </row>
    <row r="4084" spans="5:8">
      <c r="E4084" s="94"/>
      <c r="H4084" s="92"/>
    </row>
    <row r="4085" spans="5:8">
      <c r="E4085" s="94"/>
      <c r="H4085" s="92"/>
    </row>
    <row r="4086" spans="5:8">
      <c r="E4086" s="94"/>
      <c r="H4086" s="92"/>
    </row>
    <row r="4087" spans="5:8">
      <c r="E4087" s="94"/>
      <c r="H4087" s="92"/>
    </row>
    <row r="4088" spans="5:8">
      <c r="E4088" s="94"/>
      <c r="H4088" s="92"/>
    </row>
    <row r="4089" spans="5:8">
      <c r="E4089" s="94"/>
      <c r="H4089" s="92"/>
    </row>
    <row r="4090" spans="5:8">
      <c r="E4090" s="94"/>
      <c r="H4090" s="92"/>
    </row>
    <row r="4091" spans="5:8">
      <c r="E4091" s="94"/>
      <c r="H4091" s="92"/>
    </row>
    <row r="4092" spans="5:8">
      <c r="E4092" s="94"/>
      <c r="H4092" s="92"/>
    </row>
    <row r="4093" spans="5:8">
      <c r="E4093" s="94"/>
      <c r="H4093" s="92"/>
    </row>
    <row r="4094" spans="5:8">
      <c r="E4094" s="94"/>
      <c r="H4094" s="92"/>
    </row>
    <row r="4095" spans="5:8">
      <c r="E4095" s="94"/>
      <c r="H4095" s="92"/>
    </row>
    <row r="4096" spans="5:8">
      <c r="E4096" s="94"/>
      <c r="H4096" s="92"/>
    </row>
    <row r="4097" spans="5:8">
      <c r="E4097" s="94"/>
      <c r="H4097" s="92"/>
    </row>
    <row r="4098" spans="5:8">
      <c r="E4098" s="94"/>
      <c r="H4098" s="92"/>
    </row>
    <row r="4099" spans="5:8">
      <c r="E4099" s="94"/>
      <c r="H4099" s="92"/>
    </row>
    <row r="4100" spans="5:8">
      <c r="E4100" s="94"/>
      <c r="H4100" s="92"/>
    </row>
    <row r="4101" spans="5:8">
      <c r="E4101" s="94"/>
      <c r="H4101" s="92"/>
    </row>
    <row r="4102" spans="5:8">
      <c r="E4102" s="94"/>
      <c r="H4102" s="92"/>
    </row>
    <row r="4103" spans="5:8">
      <c r="E4103" s="94"/>
      <c r="H4103" s="92"/>
    </row>
    <row r="4104" spans="5:8">
      <c r="E4104" s="94"/>
      <c r="H4104" s="92"/>
    </row>
    <row r="4105" spans="5:8">
      <c r="E4105" s="94"/>
      <c r="H4105" s="92"/>
    </row>
    <row r="4106" spans="5:8">
      <c r="E4106" s="94"/>
      <c r="H4106" s="92"/>
    </row>
    <row r="4107" spans="5:8">
      <c r="E4107" s="94"/>
      <c r="H4107" s="92"/>
    </row>
    <row r="4108" spans="5:8">
      <c r="E4108" s="94"/>
      <c r="H4108" s="92"/>
    </row>
    <row r="4109" spans="5:8">
      <c r="E4109" s="94"/>
      <c r="H4109" s="92"/>
    </row>
    <row r="4110" spans="5:8">
      <c r="E4110" s="94"/>
      <c r="H4110" s="92"/>
    </row>
    <row r="4111" spans="5:8">
      <c r="E4111" s="94"/>
      <c r="H4111" s="92"/>
    </row>
    <row r="4112" spans="5:8">
      <c r="E4112" s="94"/>
      <c r="H4112" s="92"/>
    </row>
    <row r="4113" spans="5:8">
      <c r="E4113" s="94"/>
      <c r="H4113" s="92"/>
    </row>
    <row r="4114" spans="5:8">
      <c r="E4114" s="94"/>
      <c r="H4114" s="92"/>
    </row>
    <row r="4115" spans="5:8">
      <c r="E4115" s="94"/>
      <c r="H4115" s="92"/>
    </row>
    <row r="4116" spans="5:8">
      <c r="E4116" s="94"/>
      <c r="H4116" s="92"/>
    </row>
    <row r="4117" spans="5:8">
      <c r="E4117" s="94"/>
      <c r="H4117" s="92"/>
    </row>
    <row r="4118" spans="5:8">
      <c r="E4118" s="94"/>
      <c r="H4118" s="92"/>
    </row>
    <row r="4119" spans="5:8">
      <c r="E4119" s="94"/>
      <c r="H4119" s="92"/>
    </row>
    <row r="4120" spans="5:8">
      <c r="E4120" s="94"/>
      <c r="H4120" s="92"/>
    </row>
    <row r="4121" spans="5:8">
      <c r="E4121" s="94"/>
      <c r="H4121" s="92"/>
    </row>
    <row r="4122" spans="5:8">
      <c r="E4122" s="94"/>
      <c r="H4122" s="92"/>
    </row>
    <row r="4123" spans="5:8">
      <c r="E4123" s="94"/>
      <c r="H4123" s="92"/>
    </row>
    <row r="4124" spans="5:8">
      <c r="E4124" s="94"/>
      <c r="H4124" s="92"/>
    </row>
    <row r="4125" spans="5:8">
      <c r="E4125" s="94"/>
      <c r="H4125" s="92"/>
    </row>
    <row r="4126" spans="5:8">
      <c r="E4126" s="94"/>
      <c r="H4126" s="92"/>
    </row>
    <row r="4127" spans="5:8">
      <c r="E4127" s="94"/>
      <c r="H4127" s="92"/>
    </row>
    <row r="4128" spans="5:8">
      <c r="E4128" s="94"/>
      <c r="H4128" s="92"/>
    </row>
    <row r="4129" spans="5:8">
      <c r="E4129" s="94"/>
      <c r="H4129" s="92"/>
    </row>
    <row r="4130" spans="5:8">
      <c r="E4130" s="94"/>
      <c r="H4130" s="92"/>
    </row>
    <row r="4131" spans="5:8">
      <c r="E4131" s="94"/>
      <c r="H4131" s="92"/>
    </row>
    <row r="4132" spans="5:8">
      <c r="E4132" s="94"/>
      <c r="H4132" s="92"/>
    </row>
    <row r="4133" spans="5:8">
      <c r="E4133" s="94"/>
      <c r="H4133" s="92"/>
    </row>
    <row r="4134" spans="5:8">
      <c r="E4134" s="94"/>
      <c r="H4134" s="92"/>
    </row>
    <row r="4135" spans="5:8">
      <c r="E4135" s="94"/>
      <c r="H4135" s="92"/>
    </row>
    <row r="4136" spans="5:8">
      <c r="E4136" s="94"/>
      <c r="H4136" s="92"/>
    </row>
    <row r="4137" spans="5:8">
      <c r="E4137" s="94"/>
      <c r="H4137" s="92"/>
    </row>
    <row r="4138" spans="5:8">
      <c r="E4138" s="94"/>
      <c r="H4138" s="92"/>
    </row>
    <row r="4139" spans="5:8">
      <c r="E4139" s="94"/>
      <c r="H4139" s="92"/>
    </row>
    <row r="4140" spans="5:8">
      <c r="E4140" s="94"/>
      <c r="H4140" s="92"/>
    </row>
    <row r="4141" spans="5:8">
      <c r="E4141" s="94"/>
      <c r="H4141" s="92"/>
    </row>
    <row r="4142" spans="5:8">
      <c r="E4142" s="94"/>
      <c r="H4142" s="92"/>
    </row>
    <row r="4143" spans="5:8">
      <c r="E4143" s="94"/>
      <c r="H4143" s="92"/>
    </row>
    <row r="4144" spans="5:8">
      <c r="E4144" s="94"/>
      <c r="H4144" s="92"/>
    </row>
    <row r="4145" spans="5:8">
      <c r="E4145" s="94"/>
      <c r="H4145" s="92"/>
    </row>
    <row r="4146" spans="5:8">
      <c r="E4146" s="94"/>
      <c r="H4146" s="92"/>
    </row>
    <row r="4147" spans="5:8">
      <c r="E4147" s="94"/>
      <c r="H4147" s="92"/>
    </row>
    <row r="4148" spans="5:8">
      <c r="E4148" s="94"/>
      <c r="H4148" s="92"/>
    </row>
    <row r="4149" spans="5:8">
      <c r="E4149" s="94"/>
      <c r="H4149" s="92"/>
    </row>
    <row r="4150" spans="5:8">
      <c r="E4150" s="94"/>
      <c r="H4150" s="92"/>
    </row>
    <row r="4151" spans="5:8">
      <c r="E4151" s="94"/>
      <c r="H4151" s="92"/>
    </row>
    <row r="4152" spans="5:8">
      <c r="E4152" s="94"/>
      <c r="H4152" s="92"/>
    </row>
    <row r="4153" spans="5:8">
      <c r="E4153" s="94"/>
      <c r="H4153" s="92"/>
    </row>
    <row r="4154" spans="5:8">
      <c r="E4154" s="94"/>
      <c r="H4154" s="92"/>
    </row>
    <row r="4155" spans="5:8">
      <c r="E4155" s="94"/>
      <c r="H4155" s="92"/>
    </row>
    <row r="4156" spans="5:8">
      <c r="E4156" s="94"/>
      <c r="H4156" s="92"/>
    </row>
    <row r="4157" spans="5:8">
      <c r="E4157" s="94"/>
      <c r="H4157" s="92"/>
    </row>
    <row r="4158" spans="5:8">
      <c r="E4158" s="94"/>
      <c r="H4158" s="92"/>
    </row>
    <row r="4159" spans="5:8">
      <c r="E4159" s="94"/>
      <c r="H4159" s="92"/>
    </row>
    <row r="4160" spans="5:8">
      <c r="E4160" s="94"/>
      <c r="H4160" s="92"/>
    </row>
    <row r="4161" spans="5:8">
      <c r="E4161" s="94"/>
      <c r="H4161" s="92"/>
    </row>
    <row r="4162" spans="5:8">
      <c r="E4162" s="94"/>
      <c r="H4162" s="92"/>
    </row>
    <row r="4163" spans="5:8">
      <c r="E4163" s="94"/>
      <c r="H4163" s="92"/>
    </row>
    <row r="4164" spans="5:8">
      <c r="E4164" s="94"/>
      <c r="H4164" s="92"/>
    </row>
    <row r="4165" spans="5:8">
      <c r="E4165" s="94"/>
      <c r="H4165" s="92"/>
    </row>
    <row r="4166" spans="5:8">
      <c r="E4166" s="94"/>
      <c r="H4166" s="92"/>
    </row>
    <row r="4167" spans="5:8">
      <c r="E4167" s="94"/>
      <c r="H4167" s="92"/>
    </row>
    <row r="4168" spans="5:8">
      <c r="E4168" s="94"/>
      <c r="H4168" s="92"/>
    </row>
    <row r="4169" spans="5:8">
      <c r="E4169" s="94"/>
      <c r="H4169" s="92"/>
    </row>
    <row r="4170" spans="5:8">
      <c r="E4170" s="94"/>
      <c r="H4170" s="92"/>
    </row>
    <row r="4171" spans="5:8">
      <c r="E4171" s="94"/>
      <c r="H4171" s="92"/>
    </row>
    <row r="4172" spans="5:8">
      <c r="E4172" s="94"/>
      <c r="H4172" s="92"/>
    </row>
    <row r="4173" spans="5:8">
      <c r="E4173" s="94"/>
      <c r="H4173" s="92"/>
    </row>
    <row r="4174" spans="5:8">
      <c r="E4174" s="94"/>
      <c r="H4174" s="92"/>
    </row>
    <row r="4175" spans="5:8">
      <c r="E4175" s="94"/>
      <c r="H4175" s="92"/>
    </row>
    <row r="4176" spans="5:8">
      <c r="E4176" s="94"/>
      <c r="H4176" s="92"/>
    </row>
    <row r="4177" spans="5:8">
      <c r="E4177" s="94"/>
      <c r="H4177" s="92"/>
    </row>
    <row r="4178" spans="5:8">
      <c r="E4178" s="94"/>
      <c r="H4178" s="92"/>
    </row>
    <row r="4179" spans="5:8">
      <c r="E4179" s="94"/>
      <c r="H4179" s="92"/>
    </row>
    <row r="4180" spans="5:8">
      <c r="E4180" s="94"/>
      <c r="H4180" s="92"/>
    </row>
    <row r="4181" spans="5:8">
      <c r="E4181" s="94"/>
      <c r="H4181" s="92"/>
    </row>
    <row r="4182" spans="5:8">
      <c r="E4182" s="94"/>
      <c r="H4182" s="92"/>
    </row>
    <row r="4183" spans="5:8">
      <c r="E4183" s="94"/>
      <c r="H4183" s="92"/>
    </row>
    <row r="4184" spans="5:8">
      <c r="E4184" s="94"/>
      <c r="H4184" s="92"/>
    </row>
    <row r="4185" spans="5:8">
      <c r="E4185" s="94"/>
      <c r="H4185" s="92"/>
    </row>
    <row r="4186" spans="5:8">
      <c r="E4186" s="94"/>
      <c r="H4186" s="92"/>
    </row>
    <row r="4187" spans="5:8">
      <c r="E4187" s="94"/>
      <c r="H4187" s="92"/>
    </row>
    <row r="4188" spans="5:8">
      <c r="E4188" s="94"/>
      <c r="H4188" s="92"/>
    </row>
    <row r="4189" spans="5:8">
      <c r="E4189" s="94"/>
      <c r="H4189" s="92"/>
    </row>
    <row r="4190" spans="5:8">
      <c r="E4190" s="94"/>
      <c r="H4190" s="92"/>
    </row>
    <row r="4191" spans="5:8">
      <c r="E4191" s="94"/>
      <c r="H4191" s="92"/>
    </row>
    <row r="4192" spans="5:8">
      <c r="E4192" s="94"/>
      <c r="H4192" s="92"/>
    </row>
    <row r="4193" spans="5:8">
      <c r="E4193" s="94"/>
      <c r="H4193" s="92"/>
    </row>
    <row r="4194" spans="5:8">
      <c r="E4194" s="94"/>
      <c r="H4194" s="92"/>
    </row>
    <row r="4195" spans="5:8">
      <c r="E4195" s="94"/>
      <c r="H4195" s="92"/>
    </row>
    <row r="4196" spans="5:8">
      <c r="E4196" s="94"/>
      <c r="H4196" s="92"/>
    </row>
    <row r="4197" spans="5:8">
      <c r="E4197" s="94"/>
      <c r="H4197" s="92"/>
    </row>
    <row r="4198" spans="5:8">
      <c r="E4198" s="94"/>
      <c r="H4198" s="92"/>
    </row>
    <row r="4199" spans="5:8">
      <c r="E4199" s="94"/>
      <c r="H4199" s="92"/>
    </row>
    <row r="4200" spans="5:8">
      <c r="E4200" s="94"/>
      <c r="H4200" s="92"/>
    </row>
    <row r="4201" spans="5:8">
      <c r="E4201" s="94"/>
      <c r="H4201" s="92"/>
    </row>
    <row r="4202" spans="5:8">
      <c r="E4202" s="94"/>
      <c r="H4202" s="92"/>
    </row>
    <row r="4203" spans="5:8">
      <c r="E4203" s="94"/>
      <c r="H4203" s="92"/>
    </row>
    <row r="4204" spans="5:8">
      <c r="E4204" s="94"/>
      <c r="H4204" s="92"/>
    </row>
    <row r="4205" spans="5:8">
      <c r="E4205" s="94"/>
      <c r="H4205" s="92"/>
    </row>
    <row r="4206" spans="5:8">
      <c r="E4206" s="94"/>
      <c r="H4206" s="92"/>
    </row>
    <row r="4207" spans="5:8">
      <c r="E4207" s="94"/>
      <c r="H4207" s="92"/>
    </row>
    <row r="4208" spans="5:8">
      <c r="E4208" s="94"/>
      <c r="H4208" s="92"/>
    </row>
    <row r="4209" spans="5:8">
      <c r="E4209" s="94"/>
      <c r="H4209" s="92"/>
    </row>
    <row r="4210" spans="5:8">
      <c r="E4210" s="94"/>
      <c r="H4210" s="92"/>
    </row>
    <row r="4211" spans="5:8">
      <c r="E4211" s="94"/>
      <c r="H4211" s="92"/>
    </row>
    <row r="4212" spans="5:8">
      <c r="E4212" s="94"/>
      <c r="H4212" s="92"/>
    </row>
    <row r="4213" spans="5:8">
      <c r="E4213" s="94"/>
      <c r="H4213" s="92"/>
    </row>
    <row r="4214" spans="5:8">
      <c r="E4214" s="94"/>
      <c r="H4214" s="92"/>
    </row>
    <row r="4215" spans="5:8">
      <c r="E4215" s="94"/>
      <c r="H4215" s="92"/>
    </row>
    <row r="4216" spans="5:8">
      <c r="E4216" s="94"/>
      <c r="H4216" s="92"/>
    </row>
    <row r="4217" spans="5:8">
      <c r="E4217" s="94"/>
      <c r="H4217" s="92"/>
    </row>
    <row r="4218" spans="5:8">
      <c r="E4218" s="94"/>
      <c r="H4218" s="92"/>
    </row>
    <row r="4219" spans="5:8">
      <c r="E4219" s="94"/>
      <c r="H4219" s="92"/>
    </row>
    <row r="4220" spans="5:8">
      <c r="E4220" s="94"/>
      <c r="H4220" s="92"/>
    </row>
    <row r="4221" spans="5:8">
      <c r="E4221" s="94"/>
      <c r="H4221" s="92"/>
    </row>
    <row r="4222" spans="5:8">
      <c r="E4222" s="94"/>
      <c r="H4222" s="92"/>
    </row>
    <row r="4223" spans="5:8">
      <c r="E4223" s="94"/>
      <c r="H4223" s="92"/>
    </row>
    <row r="4224" spans="5:8">
      <c r="E4224" s="94"/>
      <c r="H4224" s="92"/>
    </row>
    <row r="4225" spans="5:8">
      <c r="E4225" s="94"/>
      <c r="H4225" s="92"/>
    </row>
    <row r="4226" spans="5:8">
      <c r="E4226" s="94"/>
      <c r="H4226" s="92"/>
    </row>
    <row r="4227" spans="5:8">
      <c r="E4227" s="94"/>
      <c r="H4227" s="92"/>
    </row>
    <row r="4228" spans="5:8">
      <c r="E4228" s="94"/>
      <c r="H4228" s="92"/>
    </row>
    <row r="4229" spans="5:8">
      <c r="E4229" s="94"/>
      <c r="H4229" s="92"/>
    </row>
    <row r="4230" spans="5:8">
      <c r="E4230" s="94"/>
      <c r="H4230" s="92"/>
    </row>
    <row r="4231" spans="5:8">
      <c r="E4231" s="94"/>
      <c r="H4231" s="92"/>
    </row>
    <row r="4232" spans="5:8">
      <c r="E4232" s="94"/>
      <c r="H4232" s="92"/>
    </row>
    <row r="4233" spans="5:8">
      <c r="E4233" s="94"/>
      <c r="H4233" s="92"/>
    </row>
    <row r="4234" spans="5:8">
      <c r="E4234" s="94"/>
      <c r="H4234" s="92"/>
    </row>
    <row r="4235" spans="5:8">
      <c r="E4235" s="94"/>
      <c r="H4235" s="92"/>
    </row>
    <row r="4236" spans="5:8">
      <c r="E4236" s="94"/>
      <c r="H4236" s="92"/>
    </row>
    <row r="4237" spans="5:8">
      <c r="E4237" s="94"/>
      <c r="H4237" s="92"/>
    </row>
    <row r="4238" spans="5:8">
      <c r="E4238" s="94"/>
      <c r="H4238" s="92"/>
    </row>
    <row r="4239" spans="5:8">
      <c r="E4239" s="94"/>
      <c r="H4239" s="92"/>
    </row>
    <row r="4240" spans="5:8">
      <c r="E4240" s="94"/>
      <c r="H4240" s="92"/>
    </row>
    <row r="4241" spans="5:8">
      <c r="E4241" s="94"/>
      <c r="H4241" s="92"/>
    </row>
    <row r="4242" spans="5:8">
      <c r="E4242" s="94"/>
      <c r="H4242" s="92"/>
    </row>
    <row r="4243" spans="5:8">
      <c r="E4243" s="94"/>
      <c r="H4243" s="92"/>
    </row>
    <row r="4244" spans="5:8">
      <c r="E4244" s="94"/>
      <c r="H4244" s="92"/>
    </row>
    <row r="4245" spans="5:8">
      <c r="E4245" s="94"/>
      <c r="H4245" s="92"/>
    </row>
    <row r="4246" spans="5:8">
      <c r="E4246" s="94"/>
      <c r="H4246" s="92"/>
    </row>
    <row r="4247" spans="5:8">
      <c r="E4247" s="94"/>
      <c r="H4247" s="92"/>
    </row>
    <row r="4248" spans="5:8">
      <c r="E4248" s="94"/>
      <c r="H4248" s="92"/>
    </row>
    <row r="4249" spans="5:8">
      <c r="E4249" s="94"/>
      <c r="H4249" s="92"/>
    </row>
    <row r="4250" spans="5:8">
      <c r="E4250" s="94"/>
      <c r="H4250" s="92"/>
    </row>
    <row r="4251" spans="5:8">
      <c r="E4251" s="94"/>
      <c r="H4251" s="92"/>
    </row>
    <row r="4252" spans="5:8">
      <c r="E4252" s="94"/>
      <c r="H4252" s="92"/>
    </row>
    <row r="4253" spans="5:8">
      <c r="E4253" s="94"/>
      <c r="H4253" s="92"/>
    </row>
    <row r="4254" spans="5:8">
      <c r="E4254" s="94"/>
      <c r="H4254" s="92"/>
    </row>
    <row r="4255" spans="5:8">
      <c r="E4255" s="94"/>
      <c r="H4255" s="92"/>
    </row>
    <row r="4256" spans="5:8">
      <c r="E4256" s="94"/>
      <c r="H4256" s="92"/>
    </row>
    <row r="4257" spans="5:8">
      <c r="E4257" s="94"/>
      <c r="H4257" s="92"/>
    </row>
    <row r="4258" spans="5:8">
      <c r="E4258" s="94"/>
      <c r="H4258" s="92"/>
    </row>
    <row r="4259" spans="5:8">
      <c r="E4259" s="94"/>
      <c r="H4259" s="92"/>
    </row>
    <row r="4260" spans="5:8">
      <c r="E4260" s="94"/>
      <c r="H4260" s="92"/>
    </row>
    <row r="4261" spans="5:8">
      <c r="E4261" s="94"/>
      <c r="H4261" s="92"/>
    </row>
    <row r="4262" spans="5:8">
      <c r="E4262" s="94"/>
      <c r="H4262" s="92"/>
    </row>
    <row r="4263" spans="5:8">
      <c r="E4263" s="94"/>
      <c r="H4263" s="92"/>
    </row>
    <row r="4264" spans="5:8">
      <c r="E4264" s="94"/>
      <c r="H4264" s="92"/>
    </row>
    <row r="4265" spans="5:8">
      <c r="E4265" s="94"/>
      <c r="H4265" s="92"/>
    </row>
    <row r="4266" spans="5:8">
      <c r="E4266" s="94"/>
      <c r="H4266" s="92"/>
    </row>
    <row r="4267" spans="5:8">
      <c r="E4267" s="94"/>
      <c r="H4267" s="92"/>
    </row>
    <row r="4268" spans="5:8">
      <c r="E4268" s="94"/>
      <c r="H4268" s="92"/>
    </row>
    <row r="4269" spans="5:8">
      <c r="E4269" s="94"/>
      <c r="H4269" s="92"/>
    </row>
    <row r="4270" spans="5:8">
      <c r="E4270" s="94"/>
      <c r="H4270" s="92"/>
    </row>
    <row r="4271" spans="5:8">
      <c r="E4271" s="94"/>
      <c r="H4271" s="92"/>
    </row>
    <row r="4272" spans="5:8">
      <c r="E4272" s="94"/>
      <c r="H4272" s="92"/>
    </row>
    <row r="4273" spans="5:8">
      <c r="E4273" s="94"/>
      <c r="H4273" s="92"/>
    </row>
    <row r="4274" spans="5:8">
      <c r="E4274" s="94"/>
      <c r="H4274" s="92"/>
    </row>
    <row r="4275" spans="5:8">
      <c r="E4275" s="94"/>
      <c r="H4275" s="92"/>
    </row>
    <row r="4276" spans="5:8">
      <c r="E4276" s="94"/>
      <c r="H4276" s="92"/>
    </row>
    <row r="4277" spans="5:8">
      <c r="E4277" s="94"/>
      <c r="H4277" s="92"/>
    </row>
    <row r="4278" spans="5:8">
      <c r="E4278" s="94"/>
      <c r="H4278" s="92"/>
    </row>
    <row r="4279" spans="5:8">
      <c r="E4279" s="94"/>
      <c r="H4279" s="92"/>
    </row>
    <row r="4280" spans="5:8">
      <c r="E4280" s="94"/>
      <c r="H4280" s="92"/>
    </row>
    <row r="4281" spans="5:8">
      <c r="E4281" s="94"/>
      <c r="H4281" s="92"/>
    </row>
    <row r="4282" spans="5:8">
      <c r="E4282" s="94"/>
      <c r="H4282" s="92"/>
    </row>
    <row r="4283" spans="5:8">
      <c r="E4283" s="94"/>
      <c r="H4283" s="92"/>
    </row>
    <row r="4284" spans="5:8">
      <c r="E4284" s="94"/>
      <c r="H4284" s="92"/>
    </row>
    <row r="4285" spans="5:8">
      <c r="E4285" s="94"/>
      <c r="H4285" s="92"/>
    </row>
    <row r="4286" spans="5:8">
      <c r="E4286" s="94"/>
      <c r="H4286" s="92"/>
    </row>
    <row r="4287" spans="5:8">
      <c r="E4287" s="94"/>
      <c r="H4287" s="92"/>
    </row>
    <row r="4288" spans="5:8">
      <c r="E4288" s="94"/>
      <c r="H4288" s="92"/>
    </row>
    <row r="4289" spans="5:8">
      <c r="E4289" s="94"/>
      <c r="H4289" s="92"/>
    </row>
    <row r="4290" spans="5:8">
      <c r="E4290" s="94"/>
      <c r="H4290" s="92"/>
    </row>
    <row r="4291" spans="5:8">
      <c r="E4291" s="94"/>
      <c r="H4291" s="92"/>
    </row>
    <row r="4292" spans="5:8">
      <c r="E4292" s="94"/>
      <c r="H4292" s="92"/>
    </row>
    <row r="4293" spans="5:8">
      <c r="E4293" s="94"/>
      <c r="H4293" s="92"/>
    </row>
    <row r="4294" spans="5:8">
      <c r="E4294" s="94"/>
      <c r="H4294" s="92"/>
    </row>
    <row r="4295" spans="5:8">
      <c r="E4295" s="94"/>
      <c r="H4295" s="92"/>
    </row>
    <row r="4296" spans="5:8">
      <c r="E4296" s="94"/>
      <c r="H4296" s="92"/>
    </row>
    <row r="4297" spans="5:8">
      <c r="E4297" s="94"/>
      <c r="H4297" s="92"/>
    </row>
    <row r="4298" spans="5:8">
      <c r="E4298" s="94"/>
      <c r="H4298" s="92"/>
    </row>
    <row r="4299" spans="5:8">
      <c r="E4299" s="94"/>
      <c r="H4299" s="92"/>
    </row>
    <row r="4300" spans="5:8">
      <c r="E4300" s="94"/>
      <c r="H4300" s="92"/>
    </row>
    <row r="4301" spans="5:8">
      <c r="E4301" s="94"/>
      <c r="H4301" s="92"/>
    </row>
    <row r="4302" spans="5:8">
      <c r="E4302" s="94"/>
      <c r="H4302" s="92"/>
    </row>
    <row r="4303" spans="5:8">
      <c r="E4303" s="94"/>
      <c r="H4303" s="92"/>
    </row>
    <row r="4304" spans="5:8">
      <c r="E4304" s="94"/>
      <c r="H4304" s="92"/>
    </row>
    <row r="4305" spans="5:8">
      <c r="E4305" s="94"/>
      <c r="H4305" s="92"/>
    </row>
    <row r="4306" spans="5:8">
      <c r="E4306" s="94"/>
      <c r="H4306" s="92"/>
    </row>
    <row r="4307" spans="5:8">
      <c r="E4307" s="94"/>
      <c r="H4307" s="92"/>
    </row>
    <row r="4308" spans="5:8">
      <c r="E4308" s="94"/>
      <c r="H4308" s="92"/>
    </row>
    <row r="4309" spans="5:8">
      <c r="E4309" s="94"/>
      <c r="H4309" s="92"/>
    </row>
    <row r="4310" spans="5:8">
      <c r="E4310" s="94"/>
      <c r="H4310" s="92"/>
    </row>
    <row r="4311" spans="5:8">
      <c r="E4311" s="94"/>
      <c r="H4311" s="92"/>
    </row>
    <row r="4312" spans="5:8">
      <c r="E4312" s="94"/>
      <c r="H4312" s="92"/>
    </row>
    <row r="4313" spans="5:8">
      <c r="E4313" s="94"/>
      <c r="H4313" s="92"/>
    </row>
    <row r="4314" spans="5:8">
      <c r="E4314" s="94"/>
      <c r="H4314" s="92"/>
    </row>
    <row r="4315" spans="5:8">
      <c r="E4315" s="94"/>
      <c r="H4315" s="92"/>
    </row>
    <row r="4316" spans="5:8">
      <c r="E4316" s="94"/>
      <c r="H4316" s="92"/>
    </row>
    <row r="4317" spans="5:8">
      <c r="E4317" s="94"/>
      <c r="H4317" s="92"/>
    </row>
    <row r="4318" spans="5:8">
      <c r="E4318" s="94"/>
      <c r="H4318" s="92"/>
    </row>
    <row r="4319" spans="5:8">
      <c r="E4319" s="94"/>
      <c r="H4319" s="92"/>
    </row>
    <row r="4320" spans="5:8">
      <c r="E4320" s="94"/>
      <c r="H4320" s="92"/>
    </row>
    <row r="4321" spans="5:8">
      <c r="E4321" s="94"/>
      <c r="H4321" s="92"/>
    </row>
    <row r="4322" spans="5:8">
      <c r="E4322" s="94"/>
      <c r="H4322" s="92"/>
    </row>
    <row r="4323" spans="5:8">
      <c r="E4323" s="94"/>
      <c r="H4323" s="92"/>
    </row>
    <row r="4324" spans="5:8">
      <c r="E4324" s="94"/>
      <c r="H4324" s="92"/>
    </row>
    <row r="4325" spans="5:8">
      <c r="E4325" s="94"/>
      <c r="H4325" s="92"/>
    </row>
    <row r="4326" spans="5:8">
      <c r="E4326" s="94"/>
      <c r="H4326" s="92"/>
    </row>
    <row r="4327" spans="5:8">
      <c r="E4327" s="94"/>
      <c r="H4327" s="92"/>
    </row>
    <row r="4328" spans="5:8">
      <c r="E4328" s="94"/>
      <c r="H4328" s="92"/>
    </row>
    <row r="4329" spans="5:8">
      <c r="E4329" s="94"/>
      <c r="H4329" s="92"/>
    </row>
    <row r="4330" spans="5:8">
      <c r="E4330" s="94"/>
      <c r="H4330" s="92"/>
    </row>
    <row r="4331" spans="5:8">
      <c r="E4331" s="94"/>
      <c r="H4331" s="92"/>
    </row>
    <row r="4332" spans="5:8">
      <c r="E4332" s="94"/>
      <c r="H4332" s="92"/>
    </row>
    <row r="4333" spans="5:8">
      <c r="E4333" s="94"/>
      <c r="H4333" s="92"/>
    </row>
    <row r="4334" spans="5:8">
      <c r="E4334" s="94"/>
      <c r="H4334" s="92"/>
    </row>
    <row r="4335" spans="5:8">
      <c r="E4335" s="94"/>
      <c r="H4335" s="92"/>
    </row>
    <row r="4336" spans="5:8">
      <c r="E4336" s="94"/>
      <c r="H4336" s="92"/>
    </row>
    <row r="4337" spans="5:8">
      <c r="E4337" s="94"/>
      <c r="H4337" s="92"/>
    </row>
    <row r="4338" spans="5:8">
      <c r="E4338" s="94"/>
      <c r="H4338" s="92"/>
    </row>
    <row r="4339" spans="5:8">
      <c r="E4339" s="94"/>
      <c r="H4339" s="92"/>
    </row>
    <row r="4340" spans="5:8">
      <c r="E4340" s="94"/>
      <c r="H4340" s="92"/>
    </row>
    <row r="4341" spans="5:8">
      <c r="E4341" s="94"/>
      <c r="H4341" s="92"/>
    </row>
    <row r="4342" spans="5:8">
      <c r="E4342" s="94"/>
      <c r="H4342" s="92"/>
    </row>
    <row r="4343" spans="5:8">
      <c r="E4343" s="94"/>
      <c r="H4343" s="92"/>
    </row>
    <row r="4344" spans="5:8">
      <c r="E4344" s="94"/>
      <c r="H4344" s="92"/>
    </row>
    <row r="4345" spans="5:8">
      <c r="E4345" s="94"/>
      <c r="H4345" s="92"/>
    </row>
    <row r="4346" spans="5:8">
      <c r="E4346" s="94"/>
      <c r="H4346" s="92"/>
    </row>
    <row r="4347" spans="5:8">
      <c r="E4347" s="94"/>
      <c r="H4347" s="92"/>
    </row>
    <row r="4348" spans="5:8">
      <c r="E4348" s="94"/>
      <c r="H4348" s="92"/>
    </row>
    <row r="4349" spans="5:8">
      <c r="E4349" s="94"/>
      <c r="H4349" s="92"/>
    </row>
    <row r="4350" spans="5:8">
      <c r="E4350" s="94"/>
      <c r="H4350" s="92"/>
    </row>
    <row r="4351" spans="5:8">
      <c r="E4351" s="94"/>
      <c r="H4351" s="92"/>
    </row>
    <row r="4352" spans="5:8">
      <c r="E4352" s="94"/>
      <c r="H4352" s="92"/>
    </row>
    <row r="4353" spans="5:8">
      <c r="E4353" s="94"/>
      <c r="H4353" s="92"/>
    </row>
    <row r="4354" spans="5:8">
      <c r="E4354" s="94"/>
      <c r="H4354" s="92"/>
    </row>
    <row r="4355" spans="5:8">
      <c r="E4355" s="94"/>
      <c r="H4355" s="92"/>
    </row>
    <row r="4356" spans="5:8">
      <c r="E4356" s="94"/>
      <c r="H4356" s="92"/>
    </row>
    <row r="4357" spans="5:8">
      <c r="E4357" s="94"/>
      <c r="H4357" s="92"/>
    </row>
    <row r="4358" spans="5:8">
      <c r="E4358" s="94"/>
      <c r="H4358" s="92"/>
    </row>
    <row r="4359" spans="5:8">
      <c r="E4359" s="94"/>
      <c r="H4359" s="92"/>
    </row>
    <row r="4360" spans="5:8">
      <c r="E4360" s="94"/>
      <c r="H4360" s="92"/>
    </row>
    <row r="4361" spans="5:8">
      <c r="E4361" s="94"/>
      <c r="H4361" s="92"/>
    </row>
    <row r="4362" spans="5:8">
      <c r="E4362" s="94"/>
      <c r="H4362" s="92"/>
    </row>
    <row r="4363" spans="5:8">
      <c r="E4363" s="94"/>
      <c r="H4363" s="92"/>
    </row>
    <row r="4364" spans="5:8">
      <c r="E4364" s="94"/>
      <c r="H4364" s="92"/>
    </row>
    <row r="4365" spans="5:8">
      <c r="E4365" s="94"/>
      <c r="H4365" s="92"/>
    </row>
    <row r="4366" spans="5:8">
      <c r="E4366" s="94"/>
      <c r="H4366" s="92"/>
    </row>
    <row r="4367" spans="5:8">
      <c r="E4367" s="94"/>
      <c r="H4367" s="92"/>
    </row>
    <row r="4368" spans="5:8">
      <c r="E4368" s="94"/>
      <c r="H4368" s="92"/>
    </row>
    <row r="4369" spans="5:8">
      <c r="E4369" s="94"/>
      <c r="H4369" s="92"/>
    </row>
    <row r="4370" spans="5:8">
      <c r="E4370" s="94"/>
      <c r="H4370" s="92"/>
    </row>
    <row r="4371" spans="5:8">
      <c r="E4371" s="94"/>
      <c r="H4371" s="92"/>
    </row>
    <row r="4372" spans="5:8">
      <c r="E4372" s="94"/>
      <c r="H4372" s="92"/>
    </row>
    <row r="4373" spans="5:8">
      <c r="E4373" s="94"/>
      <c r="H4373" s="92"/>
    </row>
    <row r="4374" spans="5:8">
      <c r="E4374" s="94"/>
      <c r="H4374" s="92"/>
    </row>
    <row r="4375" spans="5:8">
      <c r="E4375" s="94"/>
      <c r="H4375" s="92"/>
    </row>
    <row r="4376" spans="5:8">
      <c r="E4376" s="94"/>
      <c r="H4376" s="92"/>
    </row>
    <row r="4377" spans="5:8">
      <c r="E4377" s="94"/>
      <c r="H4377" s="92"/>
    </row>
    <row r="4378" spans="5:8">
      <c r="E4378" s="94"/>
      <c r="H4378" s="92"/>
    </row>
    <row r="4379" spans="5:8">
      <c r="E4379" s="94"/>
      <c r="H4379" s="92"/>
    </row>
    <row r="4380" spans="5:8">
      <c r="E4380" s="94"/>
      <c r="H4380" s="92"/>
    </row>
    <row r="4381" spans="5:8">
      <c r="E4381" s="94"/>
      <c r="H4381" s="92"/>
    </row>
    <row r="4382" spans="5:8">
      <c r="E4382" s="94"/>
      <c r="H4382" s="92"/>
    </row>
    <row r="4383" spans="5:8">
      <c r="E4383" s="94"/>
      <c r="H4383" s="92"/>
    </row>
    <row r="4384" spans="5:8">
      <c r="E4384" s="94"/>
      <c r="H4384" s="92"/>
    </row>
    <row r="4385" spans="5:8">
      <c r="E4385" s="94"/>
      <c r="H4385" s="92"/>
    </row>
    <row r="4386" spans="5:8">
      <c r="E4386" s="94"/>
      <c r="H4386" s="92"/>
    </row>
    <row r="4387" spans="5:8">
      <c r="E4387" s="94"/>
      <c r="H4387" s="92"/>
    </row>
    <row r="4388" spans="5:8">
      <c r="E4388" s="94"/>
      <c r="H4388" s="92"/>
    </row>
    <row r="4389" spans="5:8">
      <c r="E4389" s="94"/>
      <c r="H4389" s="92"/>
    </row>
    <row r="4390" spans="5:8">
      <c r="E4390" s="94"/>
      <c r="H4390" s="92"/>
    </row>
    <row r="4391" spans="5:8">
      <c r="E4391" s="94"/>
      <c r="H4391" s="92"/>
    </row>
    <row r="4392" spans="5:8">
      <c r="E4392" s="94"/>
      <c r="H4392" s="92"/>
    </row>
    <row r="4393" spans="5:8">
      <c r="E4393" s="94"/>
      <c r="H4393" s="92"/>
    </row>
    <row r="4394" spans="5:8">
      <c r="E4394" s="94"/>
      <c r="H4394" s="92"/>
    </row>
    <row r="4395" spans="5:8">
      <c r="E4395" s="94"/>
      <c r="H4395" s="92"/>
    </row>
    <row r="4396" spans="5:8">
      <c r="E4396" s="94"/>
      <c r="H4396" s="92"/>
    </row>
    <row r="4397" spans="5:8">
      <c r="E4397" s="94"/>
      <c r="H4397" s="92"/>
    </row>
    <row r="4398" spans="5:8">
      <c r="E4398" s="94"/>
      <c r="H4398" s="92"/>
    </row>
    <row r="4399" spans="5:8">
      <c r="E4399" s="94"/>
      <c r="H4399" s="92"/>
    </row>
    <row r="4400" spans="5:8">
      <c r="E4400" s="94"/>
      <c r="H4400" s="92"/>
    </row>
    <row r="4401" spans="5:8">
      <c r="E4401" s="94"/>
      <c r="H4401" s="92"/>
    </row>
    <row r="4402" spans="5:8">
      <c r="E4402" s="94"/>
      <c r="H4402" s="92"/>
    </row>
    <row r="4403" spans="5:8">
      <c r="E4403" s="94"/>
      <c r="H4403" s="92"/>
    </row>
    <row r="4404" spans="5:8">
      <c r="E4404" s="94"/>
      <c r="H4404" s="92"/>
    </row>
    <row r="4405" spans="5:8">
      <c r="E4405" s="94"/>
      <c r="H4405" s="92"/>
    </row>
    <row r="4406" spans="5:8">
      <c r="E4406" s="94"/>
      <c r="H4406" s="92"/>
    </row>
    <row r="4407" spans="5:8">
      <c r="E4407" s="94"/>
      <c r="H4407" s="92"/>
    </row>
    <row r="4408" spans="5:8">
      <c r="E4408" s="94"/>
      <c r="H4408" s="92"/>
    </row>
    <row r="4409" spans="5:8">
      <c r="E4409" s="94"/>
      <c r="H4409" s="92"/>
    </row>
    <row r="4410" spans="5:8">
      <c r="E4410" s="94"/>
      <c r="H4410" s="92"/>
    </row>
    <row r="4411" spans="5:8">
      <c r="E4411" s="94"/>
      <c r="H4411" s="92"/>
    </row>
    <row r="4412" spans="5:8">
      <c r="E4412" s="94"/>
      <c r="H4412" s="92"/>
    </row>
    <row r="4413" spans="5:8">
      <c r="E4413" s="94"/>
      <c r="H4413" s="92"/>
    </row>
    <row r="4414" spans="5:8">
      <c r="E4414" s="94"/>
      <c r="H4414" s="92"/>
    </row>
    <row r="4415" spans="5:8">
      <c r="E4415" s="94"/>
      <c r="H4415" s="92"/>
    </row>
    <row r="4416" spans="5:8">
      <c r="E4416" s="94"/>
      <c r="H4416" s="92"/>
    </row>
    <row r="4417" spans="5:8">
      <c r="E4417" s="94"/>
      <c r="H4417" s="92"/>
    </row>
    <row r="4418" spans="5:8">
      <c r="E4418" s="94"/>
      <c r="H4418" s="92"/>
    </row>
    <row r="4419" spans="5:8">
      <c r="E4419" s="94"/>
      <c r="H4419" s="92"/>
    </row>
    <row r="4420" spans="5:8">
      <c r="E4420" s="94"/>
      <c r="H4420" s="92"/>
    </row>
    <row r="4421" spans="5:8">
      <c r="E4421" s="94"/>
      <c r="H4421" s="92"/>
    </row>
    <row r="4422" spans="5:8">
      <c r="E4422" s="94"/>
      <c r="H4422" s="92"/>
    </row>
    <row r="4423" spans="5:8">
      <c r="E4423" s="94"/>
      <c r="H4423" s="92"/>
    </row>
    <row r="4424" spans="5:8">
      <c r="E4424" s="94"/>
      <c r="H4424" s="92"/>
    </row>
    <row r="4425" spans="5:8">
      <c r="E4425" s="94"/>
      <c r="H4425" s="92"/>
    </row>
    <row r="4426" spans="5:8">
      <c r="E4426" s="94"/>
      <c r="H4426" s="92"/>
    </row>
    <row r="4427" spans="5:8">
      <c r="E4427" s="94"/>
      <c r="H4427" s="92"/>
    </row>
    <row r="4428" spans="5:8">
      <c r="E4428" s="94"/>
      <c r="H4428" s="92"/>
    </row>
    <row r="4429" spans="5:8">
      <c r="E4429" s="94"/>
      <c r="H4429" s="92"/>
    </row>
    <row r="4430" spans="5:8">
      <c r="E4430" s="94"/>
      <c r="H4430" s="92"/>
    </row>
    <row r="4431" spans="5:8">
      <c r="E4431" s="94"/>
      <c r="H4431" s="92"/>
    </row>
    <row r="4432" spans="5:8">
      <c r="E4432" s="94"/>
      <c r="H4432" s="92"/>
    </row>
    <row r="4433" spans="5:8">
      <c r="E4433" s="94"/>
      <c r="H4433" s="92"/>
    </row>
    <row r="4434" spans="5:8">
      <c r="E4434" s="94"/>
      <c r="H4434" s="92"/>
    </row>
    <row r="4435" spans="5:8">
      <c r="E4435" s="94"/>
      <c r="H4435" s="92"/>
    </row>
    <row r="4436" spans="5:8">
      <c r="E4436" s="94"/>
      <c r="H4436" s="92"/>
    </row>
    <row r="4437" spans="5:8">
      <c r="E4437" s="94"/>
      <c r="H4437" s="92"/>
    </row>
    <row r="4438" spans="5:8">
      <c r="E4438" s="94"/>
      <c r="H4438" s="92"/>
    </row>
    <row r="4439" spans="5:8">
      <c r="E4439" s="94"/>
      <c r="H4439" s="92"/>
    </row>
    <row r="4440" spans="5:8">
      <c r="E4440" s="94"/>
      <c r="H4440" s="92"/>
    </row>
    <row r="4441" spans="5:8">
      <c r="E4441" s="94"/>
      <c r="H4441" s="92"/>
    </row>
    <row r="4442" spans="5:8">
      <c r="E4442" s="94"/>
      <c r="H4442" s="92"/>
    </row>
    <row r="4443" spans="5:8">
      <c r="E4443" s="94"/>
      <c r="H4443" s="92"/>
    </row>
    <row r="4444" spans="5:8">
      <c r="E4444" s="94"/>
      <c r="H4444" s="92"/>
    </row>
    <row r="4445" spans="5:8">
      <c r="E4445" s="94"/>
      <c r="H4445" s="92"/>
    </row>
    <row r="4446" spans="5:8">
      <c r="E4446" s="94"/>
      <c r="H4446" s="92"/>
    </row>
    <row r="4447" spans="5:8">
      <c r="E4447" s="94"/>
      <c r="H4447" s="92"/>
    </row>
    <row r="4448" spans="5:8">
      <c r="E4448" s="94"/>
      <c r="H4448" s="92"/>
    </row>
    <row r="4449" spans="5:8">
      <c r="E4449" s="94"/>
      <c r="H4449" s="92"/>
    </row>
    <row r="4450" spans="5:8">
      <c r="E4450" s="94"/>
      <c r="H4450" s="92"/>
    </row>
    <row r="4451" spans="5:8">
      <c r="E4451" s="94"/>
      <c r="H4451" s="92"/>
    </row>
    <row r="4452" spans="5:8">
      <c r="E4452" s="94"/>
      <c r="H4452" s="92"/>
    </row>
    <row r="4453" spans="5:8">
      <c r="E4453" s="94"/>
      <c r="H4453" s="92"/>
    </row>
    <row r="4454" spans="5:8">
      <c r="E4454" s="94"/>
      <c r="H4454" s="92"/>
    </row>
    <row r="4455" spans="5:8">
      <c r="E4455" s="94"/>
      <c r="H4455" s="92"/>
    </row>
    <row r="4456" spans="5:8">
      <c r="E4456" s="94"/>
      <c r="H4456" s="92"/>
    </row>
    <row r="4457" spans="5:8">
      <c r="E4457" s="94"/>
      <c r="H4457" s="92"/>
    </row>
    <row r="4458" spans="5:8">
      <c r="E4458" s="94"/>
      <c r="H4458" s="92"/>
    </row>
    <row r="4459" spans="5:8">
      <c r="E4459" s="94"/>
      <c r="H4459" s="92"/>
    </row>
    <row r="4460" spans="5:8">
      <c r="E4460" s="94"/>
      <c r="H4460" s="92"/>
    </row>
    <row r="4461" spans="5:8">
      <c r="E4461" s="94"/>
      <c r="H4461" s="92"/>
    </row>
    <row r="4462" spans="5:8">
      <c r="E4462" s="94"/>
      <c r="H4462" s="92"/>
    </row>
    <row r="4463" spans="5:8">
      <c r="E4463" s="94"/>
      <c r="H4463" s="92"/>
    </row>
    <row r="4464" spans="5:8">
      <c r="E4464" s="94"/>
      <c r="H4464" s="92"/>
    </row>
    <row r="4465" spans="5:8">
      <c r="E4465" s="94"/>
      <c r="H4465" s="92"/>
    </row>
    <row r="4466" spans="5:8">
      <c r="E4466" s="94"/>
      <c r="H4466" s="92"/>
    </row>
    <row r="4467" spans="5:8">
      <c r="E4467" s="94"/>
      <c r="H4467" s="92"/>
    </row>
    <row r="4468" spans="5:8">
      <c r="E4468" s="94"/>
      <c r="H4468" s="92"/>
    </row>
    <row r="4469" spans="5:8">
      <c r="E4469" s="94"/>
      <c r="H4469" s="92"/>
    </row>
    <row r="4470" spans="5:8">
      <c r="E4470" s="94"/>
      <c r="H4470" s="92"/>
    </row>
    <row r="4471" spans="5:8">
      <c r="E4471" s="94"/>
      <c r="H4471" s="92"/>
    </row>
    <row r="4472" spans="5:8">
      <c r="E4472" s="94"/>
      <c r="H4472" s="92"/>
    </row>
    <row r="4473" spans="5:8">
      <c r="E4473" s="94"/>
      <c r="H4473" s="92"/>
    </row>
    <row r="4474" spans="5:8">
      <c r="E4474" s="94"/>
      <c r="H4474" s="92"/>
    </row>
    <row r="4475" spans="5:8">
      <c r="E4475" s="94"/>
      <c r="H4475" s="92"/>
    </row>
    <row r="4476" spans="5:8">
      <c r="E4476" s="94"/>
      <c r="H4476" s="92"/>
    </row>
    <row r="4477" spans="5:8">
      <c r="E4477" s="94"/>
      <c r="H4477" s="92"/>
    </row>
    <row r="4478" spans="5:8">
      <c r="E4478" s="94"/>
      <c r="H4478" s="92"/>
    </row>
    <row r="4479" spans="5:8">
      <c r="E4479" s="94"/>
      <c r="H4479" s="92"/>
    </row>
    <row r="4480" spans="5:8">
      <c r="E4480" s="94"/>
      <c r="H4480" s="92"/>
    </row>
    <row r="4481" spans="5:8">
      <c r="E4481" s="94"/>
      <c r="H4481" s="92"/>
    </row>
    <row r="4482" spans="5:8">
      <c r="E4482" s="94"/>
      <c r="H4482" s="92"/>
    </row>
    <row r="4483" spans="5:8">
      <c r="E4483" s="94"/>
      <c r="H4483" s="92"/>
    </row>
    <row r="4484" spans="5:8">
      <c r="E4484" s="94"/>
      <c r="H4484" s="92"/>
    </row>
    <row r="4485" spans="5:8">
      <c r="E4485" s="94"/>
      <c r="H4485" s="92"/>
    </row>
    <row r="4486" spans="5:8">
      <c r="E4486" s="94"/>
      <c r="H4486" s="92"/>
    </row>
    <row r="4487" spans="5:8">
      <c r="E4487" s="94"/>
      <c r="H4487" s="92"/>
    </row>
    <row r="4488" spans="5:8">
      <c r="E4488" s="94"/>
      <c r="H4488" s="92"/>
    </row>
    <row r="4489" spans="5:8">
      <c r="E4489" s="94"/>
      <c r="H4489" s="92"/>
    </row>
    <row r="4490" spans="5:8">
      <c r="E4490" s="94"/>
      <c r="H4490" s="92"/>
    </row>
    <row r="4491" spans="5:8">
      <c r="E4491" s="94"/>
      <c r="H4491" s="92"/>
    </row>
    <row r="4492" spans="5:8">
      <c r="E4492" s="94"/>
      <c r="H4492" s="92"/>
    </row>
    <row r="4493" spans="5:8">
      <c r="E4493" s="94"/>
      <c r="H4493" s="92"/>
    </row>
    <row r="4494" spans="5:8">
      <c r="E4494" s="94"/>
      <c r="H4494" s="92"/>
    </row>
    <row r="4495" spans="5:8">
      <c r="E4495" s="94"/>
      <c r="H4495" s="92"/>
    </row>
    <row r="4496" spans="5:8">
      <c r="E4496" s="94"/>
      <c r="H4496" s="92"/>
    </row>
    <row r="4497" spans="5:8">
      <c r="E4497" s="94"/>
      <c r="H4497" s="92"/>
    </row>
    <row r="4498" spans="5:8">
      <c r="E4498" s="94"/>
      <c r="H4498" s="92"/>
    </row>
    <row r="4499" spans="5:8">
      <c r="E4499" s="94"/>
      <c r="H4499" s="92"/>
    </row>
    <row r="4500" spans="5:8">
      <c r="E4500" s="94"/>
      <c r="H4500" s="92"/>
    </row>
    <row r="4501" spans="5:8">
      <c r="E4501" s="94"/>
      <c r="H4501" s="92"/>
    </row>
    <row r="4502" spans="5:8">
      <c r="E4502" s="94"/>
      <c r="H4502" s="92"/>
    </row>
    <row r="4503" spans="5:8">
      <c r="E4503" s="94"/>
      <c r="H4503" s="92"/>
    </row>
    <row r="4504" spans="5:8">
      <c r="E4504" s="94"/>
      <c r="H4504" s="92"/>
    </row>
    <row r="4505" spans="5:8">
      <c r="E4505" s="94"/>
      <c r="H4505" s="92"/>
    </row>
    <row r="4506" spans="5:8">
      <c r="E4506" s="94"/>
      <c r="H4506" s="92"/>
    </row>
    <row r="4507" spans="5:8">
      <c r="E4507" s="94"/>
      <c r="H4507" s="92"/>
    </row>
    <row r="4508" spans="5:8">
      <c r="E4508" s="94"/>
      <c r="H4508" s="92"/>
    </row>
    <row r="4509" spans="5:8">
      <c r="E4509" s="94"/>
      <c r="H4509" s="92"/>
    </row>
    <row r="4510" spans="5:8">
      <c r="E4510" s="94"/>
      <c r="H4510" s="92"/>
    </row>
    <row r="4511" spans="5:8">
      <c r="E4511" s="94"/>
      <c r="H4511" s="92"/>
    </row>
    <row r="4512" spans="5:8">
      <c r="E4512" s="94"/>
      <c r="H4512" s="92"/>
    </row>
    <row r="4513" spans="5:8">
      <c r="E4513" s="94"/>
      <c r="H4513" s="92"/>
    </row>
    <row r="4514" spans="5:8">
      <c r="E4514" s="94"/>
      <c r="H4514" s="92"/>
    </row>
    <row r="4515" spans="5:8">
      <c r="E4515" s="94"/>
      <c r="H4515" s="92"/>
    </row>
    <row r="4516" spans="5:8">
      <c r="E4516" s="94"/>
      <c r="H4516" s="92"/>
    </row>
    <row r="4517" spans="5:8">
      <c r="E4517" s="94"/>
      <c r="H4517" s="92"/>
    </row>
    <row r="4518" spans="5:8">
      <c r="E4518" s="94"/>
      <c r="H4518" s="92"/>
    </row>
    <row r="4519" spans="5:8">
      <c r="E4519" s="94"/>
      <c r="H4519" s="92"/>
    </row>
    <row r="4520" spans="5:8">
      <c r="E4520" s="94"/>
      <c r="H4520" s="92"/>
    </row>
    <row r="4521" spans="5:8">
      <c r="E4521" s="94"/>
      <c r="H4521" s="92"/>
    </row>
    <row r="4522" spans="5:8">
      <c r="E4522" s="94"/>
      <c r="H4522" s="92"/>
    </row>
    <row r="4523" spans="5:8">
      <c r="E4523" s="94"/>
      <c r="H4523" s="92"/>
    </row>
    <row r="4524" spans="5:8">
      <c r="E4524" s="94"/>
      <c r="H4524" s="92"/>
    </row>
    <row r="4525" spans="5:8">
      <c r="E4525" s="94"/>
      <c r="H4525" s="92"/>
    </row>
    <row r="4526" spans="5:8">
      <c r="E4526" s="94"/>
      <c r="H4526" s="92"/>
    </row>
    <row r="4527" spans="5:8">
      <c r="E4527" s="94"/>
      <c r="H4527" s="92"/>
    </row>
    <row r="4528" spans="5:8">
      <c r="E4528" s="94"/>
      <c r="H4528" s="92"/>
    </row>
    <row r="4529" spans="5:8">
      <c r="E4529" s="94"/>
      <c r="H4529" s="92"/>
    </row>
    <row r="4530" spans="5:8">
      <c r="E4530" s="94"/>
      <c r="H4530" s="92"/>
    </row>
    <row r="4531" spans="5:8">
      <c r="E4531" s="94"/>
      <c r="H4531" s="92"/>
    </row>
    <row r="4532" spans="5:8">
      <c r="E4532" s="94"/>
      <c r="H4532" s="92"/>
    </row>
    <row r="4533" spans="5:8">
      <c r="E4533" s="94"/>
      <c r="H4533" s="92"/>
    </row>
    <row r="4534" spans="5:8">
      <c r="E4534" s="94"/>
      <c r="H4534" s="92"/>
    </row>
    <row r="4535" spans="5:8">
      <c r="E4535" s="94"/>
      <c r="H4535" s="92"/>
    </row>
    <row r="4536" spans="5:8">
      <c r="E4536" s="94"/>
      <c r="H4536" s="92"/>
    </row>
    <row r="4537" spans="5:8">
      <c r="E4537" s="94"/>
      <c r="H4537" s="92"/>
    </row>
    <row r="4538" spans="5:8">
      <c r="E4538" s="94"/>
      <c r="H4538" s="92"/>
    </row>
    <row r="4539" spans="5:8">
      <c r="E4539" s="94"/>
      <c r="H4539" s="92"/>
    </row>
    <row r="4540" spans="5:8">
      <c r="E4540" s="94"/>
      <c r="H4540" s="92"/>
    </row>
    <row r="4541" spans="5:8">
      <c r="E4541" s="94"/>
      <c r="H4541" s="92"/>
    </row>
    <row r="4542" spans="5:8">
      <c r="E4542" s="94"/>
      <c r="H4542" s="92"/>
    </row>
    <row r="4543" spans="5:8">
      <c r="E4543" s="94"/>
      <c r="H4543" s="92"/>
    </row>
    <row r="4544" spans="5:8">
      <c r="E4544" s="94"/>
      <c r="H4544" s="92"/>
    </row>
    <row r="4545" spans="5:8">
      <c r="E4545" s="94"/>
      <c r="H4545" s="92"/>
    </row>
    <row r="4546" spans="5:8">
      <c r="E4546" s="94"/>
      <c r="H4546" s="92"/>
    </row>
    <row r="4547" spans="5:8">
      <c r="E4547" s="94"/>
      <c r="H4547" s="92"/>
    </row>
    <row r="4548" spans="5:8">
      <c r="E4548" s="94"/>
      <c r="H4548" s="92"/>
    </row>
    <row r="4549" spans="5:8">
      <c r="E4549" s="94"/>
      <c r="H4549" s="92"/>
    </row>
    <row r="4550" spans="5:8">
      <c r="E4550" s="94"/>
      <c r="H4550" s="92"/>
    </row>
    <row r="4551" spans="5:8">
      <c r="E4551" s="94"/>
      <c r="H4551" s="92"/>
    </row>
    <row r="4552" spans="5:8">
      <c r="E4552" s="94"/>
      <c r="H4552" s="92"/>
    </row>
    <row r="4553" spans="5:8">
      <c r="E4553" s="94"/>
      <c r="H4553" s="92"/>
    </row>
    <row r="4554" spans="5:8">
      <c r="E4554" s="94"/>
      <c r="H4554" s="92"/>
    </row>
    <row r="4555" spans="5:8">
      <c r="E4555" s="94"/>
      <c r="H4555" s="92"/>
    </row>
    <row r="4556" spans="5:8">
      <c r="E4556" s="94"/>
      <c r="H4556" s="92"/>
    </row>
    <row r="4557" spans="5:8">
      <c r="E4557" s="94"/>
      <c r="H4557" s="92"/>
    </row>
    <row r="4558" spans="5:8">
      <c r="E4558" s="94"/>
      <c r="H4558" s="92"/>
    </row>
    <row r="4559" spans="5:8">
      <c r="E4559" s="94"/>
      <c r="H4559" s="92"/>
    </row>
    <row r="4560" spans="5:8">
      <c r="E4560" s="94"/>
      <c r="H4560" s="92"/>
    </row>
    <row r="4561" spans="5:8">
      <c r="E4561" s="94"/>
      <c r="H4561" s="92"/>
    </row>
    <row r="4562" spans="5:8">
      <c r="E4562" s="94"/>
      <c r="H4562" s="92"/>
    </row>
    <row r="4563" spans="5:8">
      <c r="E4563" s="94"/>
      <c r="H4563" s="92"/>
    </row>
    <row r="4564" spans="5:8">
      <c r="E4564" s="94"/>
      <c r="H4564" s="92"/>
    </row>
    <row r="4565" spans="5:8">
      <c r="E4565" s="94"/>
      <c r="H4565" s="92"/>
    </row>
    <row r="4566" spans="5:8">
      <c r="E4566" s="94"/>
      <c r="H4566" s="92"/>
    </row>
    <row r="4567" spans="5:8">
      <c r="E4567" s="94"/>
      <c r="H4567" s="92"/>
    </row>
    <row r="4568" spans="5:8">
      <c r="E4568" s="94"/>
      <c r="H4568" s="92"/>
    </row>
    <row r="4569" spans="5:8">
      <c r="E4569" s="94"/>
      <c r="H4569" s="92"/>
    </row>
    <row r="4570" spans="5:8">
      <c r="E4570" s="94"/>
      <c r="H4570" s="92"/>
    </row>
    <row r="4571" spans="5:8">
      <c r="E4571" s="94"/>
      <c r="H4571" s="92"/>
    </row>
    <row r="4572" spans="5:8">
      <c r="E4572" s="94"/>
      <c r="H4572" s="92"/>
    </row>
    <row r="4573" spans="5:8">
      <c r="E4573" s="94"/>
      <c r="H4573" s="92"/>
    </row>
    <row r="4574" spans="5:8">
      <c r="E4574" s="94"/>
      <c r="H4574" s="92"/>
    </row>
    <row r="4575" spans="5:8">
      <c r="E4575" s="94"/>
      <c r="H4575" s="92"/>
    </row>
    <row r="4576" spans="5:8">
      <c r="E4576" s="94"/>
      <c r="H4576" s="92"/>
    </row>
    <row r="4577" spans="5:8">
      <c r="E4577" s="94"/>
      <c r="H4577" s="92"/>
    </row>
    <row r="4578" spans="5:8">
      <c r="E4578" s="94"/>
      <c r="H4578" s="92"/>
    </row>
    <row r="4579" spans="5:8">
      <c r="E4579" s="94"/>
      <c r="H4579" s="92"/>
    </row>
    <row r="4580" spans="5:8">
      <c r="E4580" s="94"/>
      <c r="H4580" s="92"/>
    </row>
    <row r="4581" spans="5:8">
      <c r="E4581" s="94"/>
      <c r="H4581" s="92"/>
    </row>
    <row r="4582" spans="5:8">
      <c r="E4582" s="94"/>
      <c r="H4582" s="92"/>
    </row>
    <row r="4583" spans="5:8">
      <c r="E4583" s="94"/>
      <c r="H4583" s="92"/>
    </row>
    <row r="4584" spans="5:8">
      <c r="E4584" s="94"/>
      <c r="H4584" s="92"/>
    </row>
    <row r="4585" spans="5:8">
      <c r="E4585" s="94"/>
      <c r="H4585" s="92"/>
    </row>
    <row r="4586" spans="5:8">
      <c r="E4586" s="94"/>
      <c r="H4586" s="92"/>
    </row>
    <row r="4587" spans="5:8">
      <c r="E4587" s="94"/>
      <c r="H4587" s="92"/>
    </row>
    <row r="4588" spans="5:8">
      <c r="E4588" s="94"/>
      <c r="H4588" s="92"/>
    </row>
    <row r="4589" spans="5:8">
      <c r="E4589" s="94"/>
      <c r="H4589" s="92"/>
    </row>
    <row r="4590" spans="5:8">
      <c r="E4590" s="94"/>
      <c r="H4590" s="92"/>
    </row>
    <row r="4591" spans="5:8">
      <c r="E4591" s="94"/>
      <c r="H4591" s="92"/>
    </row>
    <row r="4592" spans="5:8">
      <c r="E4592" s="94"/>
      <c r="H4592" s="92"/>
    </row>
    <row r="4593" spans="5:8">
      <c r="E4593" s="94"/>
      <c r="H4593" s="92"/>
    </row>
    <row r="4594" spans="5:8">
      <c r="E4594" s="94"/>
      <c r="H4594" s="92"/>
    </row>
    <row r="4595" spans="5:8">
      <c r="E4595" s="94"/>
      <c r="H4595" s="92"/>
    </row>
    <row r="4596" spans="5:8">
      <c r="E4596" s="94"/>
      <c r="H4596" s="92"/>
    </row>
    <row r="4597" spans="5:8">
      <c r="E4597" s="94"/>
      <c r="H4597" s="92"/>
    </row>
    <row r="4598" spans="5:8">
      <c r="E4598" s="94"/>
      <c r="H4598" s="92"/>
    </row>
    <row r="4599" spans="5:8">
      <c r="E4599" s="94"/>
      <c r="H4599" s="92"/>
    </row>
    <row r="4600" spans="5:8">
      <c r="E4600" s="94"/>
      <c r="H4600" s="92"/>
    </row>
    <row r="4601" spans="5:8">
      <c r="E4601" s="94"/>
      <c r="H4601" s="92"/>
    </row>
    <row r="4602" spans="5:8">
      <c r="E4602" s="94"/>
      <c r="H4602" s="92"/>
    </row>
    <row r="4603" spans="5:8">
      <c r="E4603" s="94"/>
      <c r="H4603" s="92"/>
    </row>
    <row r="4604" spans="5:8">
      <c r="E4604" s="94"/>
      <c r="H4604" s="92"/>
    </row>
    <row r="4605" spans="5:8">
      <c r="E4605" s="94"/>
      <c r="H4605" s="92"/>
    </row>
    <row r="4606" spans="5:8">
      <c r="E4606" s="94"/>
      <c r="H4606" s="92"/>
    </row>
    <row r="4607" spans="5:8">
      <c r="E4607" s="94"/>
      <c r="H4607" s="92"/>
    </row>
    <row r="4608" spans="5:8">
      <c r="E4608" s="94"/>
      <c r="H4608" s="92"/>
    </row>
    <row r="4609" spans="5:8">
      <c r="E4609" s="94"/>
      <c r="H4609" s="92"/>
    </row>
    <row r="4610" spans="5:8">
      <c r="E4610" s="94"/>
      <c r="H4610" s="92"/>
    </row>
    <row r="4611" spans="5:8">
      <c r="E4611" s="94"/>
      <c r="H4611" s="92"/>
    </row>
    <row r="4612" spans="5:8">
      <c r="E4612" s="94"/>
      <c r="H4612" s="92"/>
    </row>
    <row r="4613" spans="5:8">
      <c r="E4613" s="94"/>
      <c r="H4613" s="92"/>
    </row>
    <row r="4614" spans="5:8">
      <c r="E4614" s="94"/>
      <c r="H4614" s="92"/>
    </row>
    <row r="4615" spans="5:8">
      <c r="E4615" s="94"/>
      <c r="H4615" s="92"/>
    </row>
    <row r="4616" spans="5:8">
      <c r="E4616" s="94"/>
      <c r="H4616" s="92"/>
    </row>
    <row r="4617" spans="5:8">
      <c r="E4617" s="94"/>
      <c r="H4617" s="92"/>
    </row>
    <row r="4618" spans="5:8">
      <c r="E4618" s="94"/>
      <c r="H4618" s="92"/>
    </row>
    <row r="4619" spans="5:8">
      <c r="E4619" s="94"/>
      <c r="H4619" s="92"/>
    </row>
    <row r="4620" spans="5:8">
      <c r="E4620" s="94"/>
      <c r="H4620" s="92"/>
    </row>
    <row r="4621" spans="5:8">
      <c r="E4621" s="94"/>
      <c r="H4621" s="92"/>
    </row>
    <row r="4622" spans="5:8">
      <c r="E4622" s="94"/>
      <c r="H4622" s="92"/>
    </row>
    <row r="4623" spans="5:8">
      <c r="E4623" s="94"/>
      <c r="H4623" s="92"/>
    </row>
    <row r="4624" spans="5:8">
      <c r="E4624" s="94"/>
      <c r="H4624" s="92"/>
    </row>
    <row r="4625" spans="5:8">
      <c r="E4625" s="94"/>
      <c r="H4625" s="92"/>
    </row>
    <row r="4626" spans="5:8">
      <c r="E4626" s="94"/>
      <c r="H4626" s="92"/>
    </row>
    <row r="4627" spans="5:8">
      <c r="E4627" s="94"/>
      <c r="H4627" s="92"/>
    </row>
    <row r="4628" spans="5:8">
      <c r="E4628" s="94"/>
      <c r="H4628" s="92"/>
    </row>
    <row r="4629" spans="5:8">
      <c r="E4629" s="94"/>
      <c r="H4629" s="92"/>
    </row>
    <row r="4630" spans="5:8">
      <c r="E4630" s="94"/>
      <c r="H4630" s="92"/>
    </row>
    <row r="4631" spans="5:8">
      <c r="E4631" s="94"/>
      <c r="H4631" s="92"/>
    </row>
    <row r="4632" spans="5:8">
      <c r="E4632" s="94"/>
      <c r="H4632" s="92"/>
    </row>
    <row r="4633" spans="5:8">
      <c r="E4633" s="94"/>
      <c r="H4633" s="92"/>
    </row>
    <row r="4634" spans="5:8">
      <c r="E4634" s="94"/>
      <c r="H4634" s="92"/>
    </row>
    <row r="4635" spans="5:8">
      <c r="E4635" s="94"/>
      <c r="H4635" s="92"/>
    </row>
    <row r="4636" spans="5:8">
      <c r="E4636" s="94"/>
      <c r="H4636" s="92"/>
    </row>
    <row r="4637" spans="5:8">
      <c r="E4637" s="94"/>
      <c r="H4637" s="92"/>
    </row>
    <row r="4638" spans="5:8">
      <c r="E4638" s="94"/>
      <c r="H4638" s="92"/>
    </row>
    <row r="4639" spans="5:8">
      <c r="E4639" s="94"/>
      <c r="H4639" s="92"/>
    </row>
    <row r="4640" spans="5:8">
      <c r="E4640" s="94"/>
      <c r="H4640" s="92"/>
    </row>
    <row r="4641" spans="5:8">
      <c r="E4641" s="94"/>
      <c r="H4641" s="92"/>
    </row>
    <row r="4642" spans="5:8">
      <c r="E4642" s="94"/>
      <c r="H4642" s="92"/>
    </row>
    <row r="4643" spans="5:8">
      <c r="E4643" s="94"/>
      <c r="H4643" s="92"/>
    </row>
    <row r="4644" spans="5:8">
      <c r="E4644" s="94"/>
      <c r="H4644" s="92"/>
    </row>
    <row r="4645" spans="5:8">
      <c r="E4645" s="94"/>
      <c r="H4645" s="92"/>
    </row>
    <row r="4646" spans="5:8">
      <c r="E4646" s="94"/>
      <c r="H4646" s="92"/>
    </row>
    <row r="4647" spans="5:8">
      <c r="E4647" s="94"/>
      <c r="H4647" s="92"/>
    </row>
    <row r="4648" spans="5:8">
      <c r="E4648" s="94"/>
      <c r="H4648" s="92"/>
    </row>
    <row r="4649" spans="5:8">
      <c r="E4649" s="94"/>
      <c r="H4649" s="92"/>
    </row>
    <row r="4650" spans="5:8">
      <c r="E4650" s="94"/>
      <c r="H4650" s="92"/>
    </row>
    <row r="4651" spans="5:8">
      <c r="E4651" s="94"/>
      <c r="H4651" s="92"/>
    </row>
    <row r="4652" spans="5:8">
      <c r="E4652" s="94"/>
      <c r="H4652" s="92"/>
    </row>
    <row r="4653" spans="5:8">
      <c r="E4653" s="94"/>
      <c r="H4653" s="92"/>
    </row>
    <row r="4654" spans="5:8">
      <c r="E4654" s="94"/>
      <c r="H4654" s="92"/>
    </row>
    <row r="4655" spans="5:8">
      <c r="E4655" s="94"/>
      <c r="H4655" s="92"/>
    </row>
    <row r="4656" spans="5:8">
      <c r="E4656" s="94"/>
      <c r="H4656" s="92"/>
    </row>
    <row r="4657" spans="5:8">
      <c r="E4657" s="94"/>
      <c r="H4657" s="92"/>
    </row>
    <row r="4658" spans="5:8">
      <c r="E4658" s="94"/>
      <c r="H4658" s="92"/>
    </row>
    <row r="4659" spans="5:8">
      <c r="E4659" s="94"/>
      <c r="H4659" s="92"/>
    </row>
    <row r="4660" spans="5:8">
      <c r="E4660" s="94"/>
      <c r="H4660" s="92"/>
    </row>
    <row r="4661" spans="5:8">
      <c r="E4661" s="94"/>
      <c r="H4661" s="92"/>
    </row>
    <row r="4662" spans="5:8">
      <c r="E4662" s="94"/>
      <c r="H4662" s="92"/>
    </row>
    <row r="4663" spans="5:8">
      <c r="E4663" s="94"/>
      <c r="H4663" s="92"/>
    </row>
    <row r="4664" spans="5:8">
      <c r="E4664" s="94"/>
      <c r="H4664" s="92"/>
    </row>
    <row r="4665" spans="5:8">
      <c r="E4665" s="94"/>
      <c r="H4665" s="92"/>
    </row>
    <row r="4666" spans="5:8">
      <c r="E4666" s="94"/>
      <c r="H4666" s="92"/>
    </row>
    <row r="4667" spans="5:8">
      <c r="E4667" s="94"/>
      <c r="H4667" s="92"/>
    </row>
    <row r="4668" spans="5:8">
      <c r="E4668" s="94"/>
      <c r="H4668" s="92"/>
    </row>
    <row r="4669" spans="5:8">
      <c r="E4669" s="94"/>
      <c r="H4669" s="92"/>
    </row>
    <row r="4670" spans="5:8">
      <c r="E4670" s="94"/>
      <c r="H4670" s="92"/>
    </row>
    <row r="4671" spans="5:8">
      <c r="E4671" s="94"/>
      <c r="H4671" s="92"/>
    </row>
    <row r="4672" spans="5:8">
      <c r="E4672" s="94"/>
      <c r="H4672" s="92"/>
    </row>
    <row r="4673" spans="5:8">
      <c r="E4673" s="94"/>
      <c r="H4673" s="92"/>
    </row>
    <row r="4674" spans="5:8">
      <c r="E4674" s="94"/>
      <c r="H4674" s="92"/>
    </row>
    <row r="4675" spans="5:8">
      <c r="E4675" s="94"/>
      <c r="H4675" s="92"/>
    </row>
    <row r="4676" spans="5:8">
      <c r="E4676" s="94"/>
      <c r="H4676" s="92"/>
    </row>
    <row r="4677" spans="5:8">
      <c r="E4677" s="94"/>
      <c r="H4677" s="92"/>
    </row>
    <row r="4678" spans="5:8">
      <c r="E4678" s="94"/>
      <c r="H4678" s="92"/>
    </row>
    <row r="4679" spans="5:8">
      <c r="E4679" s="94"/>
      <c r="H4679" s="92"/>
    </row>
    <row r="4680" spans="5:8">
      <c r="E4680" s="94"/>
      <c r="H4680" s="92"/>
    </row>
    <row r="4681" spans="5:8">
      <c r="E4681" s="94"/>
      <c r="H4681" s="92"/>
    </row>
    <row r="4682" spans="5:8">
      <c r="E4682" s="94"/>
      <c r="H4682" s="92"/>
    </row>
    <row r="4683" spans="5:8">
      <c r="E4683" s="94"/>
      <c r="H4683" s="92"/>
    </row>
    <row r="4684" spans="5:8">
      <c r="E4684" s="94"/>
      <c r="H4684" s="92"/>
    </row>
    <row r="4685" spans="5:8">
      <c r="E4685" s="94"/>
      <c r="H4685" s="92"/>
    </row>
    <row r="4686" spans="5:8">
      <c r="E4686" s="94"/>
      <c r="H4686" s="92"/>
    </row>
    <row r="4687" spans="5:8">
      <c r="E4687" s="94"/>
      <c r="H4687" s="92"/>
    </row>
    <row r="4688" spans="5:8">
      <c r="E4688" s="94"/>
      <c r="H4688" s="92"/>
    </row>
    <row r="4689" spans="5:8">
      <c r="E4689" s="94"/>
      <c r="H4689" s="92"/>
    </row>
    <row r="4690" spans="5:8">
      <c r="E4690" s="94"/>
      <c r="H4690" s="92"/>
    </row>
    <row r="4691" spans="5:8">
      <c r="E4691" s="94"/>
      <c r="H4691" s="92"/>
    </row>
    <row r="4692" spans="5:8">
      <c r="E4692" s="94"/>
      <c r="H4692" s="92"/>
    </row>
    <row r="4693" spans="5:8">
      <c r="E4693" s="94"/>
      <c r="H4693" s="92"/>
    </row>
    <row r="4694" spans="5:8">
      <c r="E4694" s="94"/>
      <c r="H4694" s="92"/>
    </row>
    <row r="4695" spans="5:8">
      <c r="E4695" s="94"/>
      <c r="H4695" s="92"/>
    </row>
    <row r="4696" spans="5:8">
      <c r="E4696" s="94"/>
      <c r="H4696" s="92"/>
    </row>
    <row r="4697" spans="5:8">
      <c r="E4697" s="94"/>
      <c r="H4697" s="92"/>
    </row>
    <row r="4698" spans="5:8">
      <c r="E4698" s="94"/>
      <c r="H4698" s="92"/>
    </row>
    <row r="4699" spans="5:8">
      <c r="E4699" s="94"/>
      <c r="H4699" s="92"/>
    </row>
    <row r="4700" spans="5:8">
      <c r="E4700" s="94"/>
      <c r="H4700" s="92"/>
    </row>
    <row r="4701" spans="5:8">
      <c r="E4701" s="94"/>
      <c r="H4701" s="92"/>
    </row>
    <row r="4702" spans="5:8">
      <c r="E4702" s="94"/>
      <c r="H4702" s="92"/>
    </row>
    <row r="4703" spans="5:8">
      <c r="E4703" s="94"/>
      <c r="H4703" s="92"/>
    </row>
    <row r="4704" spans="5:8">
      <c r="E4704" s="94"/>
      <c r="H4704" s="92"/>
    </row>
    <row r="4705" spans="5:8">
      <c r="E4705" s="94"/>
      <c r="H4705" s="92"/>
    </row>
    <row r="4706" spans="5:8">
      <c r="E4706" s="94"/>
      <c r="H4706" s="92"/>
    </row>
    <row r="4707" spans="5:8">
      <c r="E4707" s="94"/>
      <c r="H4707" s="92"/>
    </row>
    <row r="4708" spans="5:8">
      <c r="E4708" s="94"/>
      <c r="H4708" s="92"/>
    </row>
    <row r="4709" spans="5:8">
      <c r="E4709" s="94"/>
      <c r="H4709" s="92"/>
    </row>
    <row r="4710" spans="5:8">
      <c r="E4710" s="94"/>
      <c r="H4710" s="92"/>
    </row>
    <row r="4711" spans="5:8">
      <c r="E4711" s="94"/>
      <c r="H4711" s="92"/>
    </row>
    <row r="4712" spans="5:8">
      <c r="E4712" s="94"/>
      <c r="H4712" s="92"/>
    </row>
    <row r="4713" spans="5:8">
      <c r="E4713" s="94"/>
      <c r="H4713" s="92"/>
    </row>
    <row r="4714" spans="5:8">
      <c r="E4714" s="94"/>
      <c r="H4714" s="92"/>
    </row>
    <row r="4715" spans="5:8">
      <c r="E4715" s="94"/>
      <c r="H4715" s="92"/>
    </row>
    <row r="4716" spans="5:8">
      <c r="E4716" s="94"/>
      <c r="H4716" s="92"/>
    </row>
    <row r="4717" spans="5:8">
      <c r="E4717" s="94"/>
      <c r="H4717" s="92"/>
    </row>
    <row r="4718" spans="5:8">
      <c r="E4718" s="94"/>
      <c r="H4718" s="92"/>
    </row>
    <row r="4719" spans="5:8">
      <c r="E4719" s="94"/>
      <c r="H4719" s="92"/>
    </row>
    <row r="4720" spans="5:8">
      <c r="E4720" s="94"/>
      <c r="H4720" s="92"/>
    </row>
    <row r="4721" spans="5:8">
      <c r="E4721" s="94"/>
      <c r="H4721" s="92"/>
    </row>
    <row r="4722" spans="5:8">
      <c r="E4722" s="94"/>
      <c r="H4722" s="92"/>
    </row>
    <row r="4723" spans="5:8">
      <c r="E4723" s="94"/>
      <c r="H4723" s="92"/>
    </row>
    <row r="4724" spans="5:8">
      <c r="E4724" s="94"/>
      <c r="H4724" s="92"/>
    </row>
    <row r="4725" spans="5:8">
      <c r="E4725" s="94"/>
      <c r="H4725" s="92"/>
    </row>
    <row r="4726" spans="5:8">
      <c r="E4726" s="94"/>
      <c r="H4726" s="92"/>
    </row>
    <row r="4727" spans="5:8">
      <c r="E4727" s="94"/>
      <c r="H4727" s="92"/>
    </row>
    <row r="4728" spans="5:8">
      <c r="E4728" s="94"/>
      <c r="H4728" s="92"/>
    </row>
    <row r="4729" spans="5:8">
      <c r="E4729" s="94"/>
      <c r="H4729" s="92"/>
    </row>
    <row r="4730" spans="5:8">
      <c r="E4730" s="94"/>
      <c r="H4730" s="92"/>
    </row>
    <row r="4731" spans="5:8">
      <c r="E4731" s="94"/>
      <c r="H4731" s="92"/>
    </row>
    <row r="4732" spans="5:8">
      <c r="E4732" s="94"/>
      <c r="H4732" s="92"/>
    </row>
    <row r="4733" spans="5:8">
      <c r="E4733" s="94"/>
      <c r="H4733" s="92"/>
    </row>
    <row r="4734" spans="5:8">
      <c r="E4734" s="94"/>
      <c r="H4734" s="92"/>
    </row>
    <row r="4735" spans="5:8">
      <c r="E4735" s="94"/>
      <c r="H4735" s="92"/>
    </row>
    <row r="4736" spans="5:8">
      <c r="E4736" s="94"/>
      <c r="H4736" s="92"/>
    </row>
    <row r="4737" spans="5:8">
      <c r="E4737" s="94"/>
      <c r="H4737" s="92"/>
    </row>
    <row r="4738" spans="5:8">
      <c r="E4738" s="94"/>
      <c r="H4738" s="92"/>
    </row>
    <row r="4739" spans="5:8">
      <c r="E4739" s="94"/>
      <c r="H4739" s="92"/>
    </row>
    <row r="4740" spans="5:8">
      <c r="E4740" s="94"/>
      <c r="H4740" s="92"/>
    </row>
    <row r="4741" spans="5:8">
      <c r="E4741" s="94"/>
      <c r="H4741" s="92"/>
    </row>
    <row r="4742" spans="5:8">
      <c r="E4742" s="94"/>
      <c r="H4742" s="92"/>
    </row>
    <row r="4743" spans="5:8">
      <c r="E4743" s="94"/>
      <c r="H4743" s="92"/>
    </row>
    <row r="4744" spans="5:8">
      <c r="E4744" s="94"/>
      <c r="H4744" s="92"/>
    </row>
    <row r="4745" spans="5:8">
      <c r="E4745" s="94"/>
      <c r="H4745" s="92"/>
    </row>
    <row r="4746" spans="5:8">
      <c r="E4746" s="94"/>
      <c r="H4746" s="92"/>
    </row>
    <row r="4747" spans="5:8">
      <c r="E4747" s="94"/>
      <c r="H4747" s="92"/>
    </row>
    <row r="4748" spans="5:8">
      <c r="E4748" s="94"/>
      <c r="H4748" s="92"/>
    </row>
    <row r="4749" spans="5:8">
      <c r="E4749" s="94"/>
      <c r="H4749" s="92"/>
    </row>
    <row r="4750" spans="5:8">
      <c r="E4750" s="94"/>
      <c r="H4750" s="92"/>
    </row>
    <row r="4751" spans="5:8">
      <c r="E4751" s="94"/>
      <c r="H4751" s="92"/>
    </row>
    <row r="4752" spans="5:8">
      <c r="E4752" s="94"/>
      <c r="H4752" s="92"/>
    </row>
    <row r="4753" spans="5:8">
      <c r="E4753" s="94"/>
      <c r="H4753" s="92"/>
    </row>
    <row r="4754" spans="5:8">
      <c r="E4754" s="94"/>
      <c r="H4754" s="92"/>
    </row>
    <row r="4755" spans="5:8">
      <c r="E4755" s="94"/>
      <c r="H4755" s="92"/>
    </row>
    <row r="4756" spans="5:8">
      <c r="E4756" s="94"/>
      <c r="H4756" s="92"/>
    </row>
    <row r="4757" spans="5:8">
      <c r="E4757" s="94"/>
      <c r="H4757" s="92"/>
    </row>
    <row r="4758" spans="5:8">
      <c r="E4758" s="94"/>
      <c r="H4758" s="92"/>
    </row>
    <row r="4759" spans="5:8">
      <c r="E4759" s="94"/>
      <c r="H4759" s="92"/>
    </row>
    <row r="4760" spans="5:8">
      <c r="E4760" s="94"/>
      <c r="H4760" s="92"/>
    </row>
    <row r="4761" spans="5:8">
      <c r="E4761" s="94"/>
      <c r="H4761" s="92"/>
    </row>
    <row r="4762" spans="5:8">
      <c r="E4762" s="94"/>
      <c r="H4762" s="92"/>
    </row>
    <row r="4763" spans="5:8">
      <c r="E4763" s="94"/>
      <c r="H4763" s="92"/>
    </row>
    <row r="4764" spans="5:8">
      <c r="E4764" s="94"/>
      <c r="H4764" s="92"/>
    </row>
    <row r="4765" spans="5:8">
      <c r="E4765" s="94"/>
      <c r="H4765" s="92"/>
    </row>
    <row r="4766" spans="5:8">
      <c r="E4766" s="94"/>
      <c r="H4766" s="92"/>
    </row>
    <row r="4767" spans="5:8">
      <c r="E4767" s="94"/>
      <c r="H4767" s="92"/>
    </row>
    <row r="4768" spans="5:8">
      <c r="E4768" s="94"/>
      <c r="H4768" s="92"/>
    </row>
    <row r="4769" spans="5:8">
      <c r="E4769" s="94"/>
      <c r="H4769" s="92"/>
    </row>
    <row r="4770" spans="5:8">
      <c r="E4770" s="94"/>
      <c r="H4770" s="92"/>
    </row>
    <row r="4771" spans="5:8">
      <c r="E4771" s="94"/>
      <c r="H4771" s="92"/>
    </row>
    <row r="4772" spans="5:8">
      <c r="E4772" s="94"/>
      <c r="H4772" s="92"/>
    </row>
    <row r="4773" spans="5:8">
      <c r="E4773" s="94"/>
      <c r="H4773" s="92"/>
    </row>
    <row r="4774" spans="5:8">
      <c r="E4774" s="94"/>
      <c r="H4774" s="92"/>
    </row>
    <row r="4775" spans="5:8">
      <c r="E4775" s="94"/>
      <c r="H4775" s="92"/>
    </row>
    <row r="4776" spans="5:8">
      <c r="E4776" s="94"/>
      <c r="H4776" s="92"/>
    </row>
    <row r="4777" spans="5:8">
      <c r="E4777" s="94"/>
      <c r="H4777" s="92"/>
    </row>
    <row r="4778" spans="5:8">
      <c r="E4778" s="94"/>
      <c r="H4778" s="92"/>
    </row>
    <row r="4779" spans="5:8">
      <c r="E4779" s="94"/>
      <c r="H4779" s="92"/>
    </row>
    <row r="4780" spans="5:8">
      <c r="E4780" s="94"/>
      <c r="H4780" s="92"/>
    </row>
    <row r="4781" spans="5:8">
      <c r="E4781" s="94"/>
      <c r="H4781" s="92"/>
    </row>
    <row r="4782" spans="5:8">
      <c r="E4782" s="94"/>
      <c r="H4782" s="92"/>
    </row>
    <row r="4783" spans="5:8">
      <c r="E4783" s="94"/>
      <c r="H4783" s="92"/>
    </row>
    <row r="4784" spans="5:8">
      <c r="E4784" s="94"/>
      <c r="H4784" s="92"/>
    </row>
    <row r="4785" spans="5:8">
      <c r="E4785" s="94"/>
      <c r="H4785" s="92"/>
    </row>
    <row r="4786" spans="5:8">
      <c r="E4786" s="94"/>
      <c r="H4786" s="92"/>
    </row>
    <row r="4787" spans="5:8">
      <c r="E4787" s="94"/>
      <c r="H4787" s="92"/>
    </row>
    <row r="4788" spans="5:8">
      <c r="E4788" s="94"/>
      <c r="H4788" s="92"/>
    </row>
    <row r="4789" spans="5:8">
      <c r="E4789" s="94"/>
      <c r="H4789" s="92"/>
    </row>
    <row r="4790" spans="5:8">
      <c r="E4790" s="94"/>
      <c r="H4790" s="92"/>
    </row>
    <row r="4791" spans="5:8">
      <c r="E4791" s="94"/>
      <c r="H4791" s="92"/>
    </row>
    <row r="4792" spans="5:8">
      <c r="E4792" s="94"/>
      <c r="H4792" s="92"/>
    </row>
    <row r="4793" spans="5:8">
      <c r="E4793" s="94"/>
      <c r="H4793" s="92"/>
    </row>
    <row r="4794" spans="5:8">
      <c r="E4794" s="94"/>
      <c r="H4794" s="92"/>
    </row>
    <row r="4795" spans="5:8">
      <c r="E4795" s="94"/>
      <c r="H4795" s="92"/>
    </row>
    <row r="4796" spans="5:8">
      <c r="E4796" s="94"/>
      <c r="H4796" s="92"/>
    </row>
    <row r="4797" spans="5:8">
      <c r="E4797" s="94"/>
      <c r="H4797" s="92"/>
    </row>
    <row r="4798" spans="5:8">
      <c r="E4798" s="94"/>
      <c r="H4798" s="92"/>
    </row>
    <row r="4799" spans="5:8">
      <c r="E4799" s="94"/>
      <c r="H4799" s="92"/>
    </row>
    <row r="4800" spans="5:8">
      <c r="E4800" s="94"/>
      <c r="H4800" s="92"/>
    </row>
    <row r="4801" spans="5:8">
      <c r="E4801" s="94"/>
      <c r="H4801" s="92"/>
    </row>
    <row r="4802" spans="5:8">
      <c r="E4802" s="94"/>
      <c r="H4802" s="92"/>
    </row>
    <row r="4803" spans="5:8">
      <c r="E4803" s="94"/>
      <c r="H4803" s="92"/>
    </row>
    <row r="4804" spans="5:8">
      <c r="E4804" s="94"/>
      <c r="H4804" s="92"/>
    </row>
    <row r="4805" spans="5:8">
      <c r="E4805" s="94"/>
      <c r="H4805" s="92"/>
    </row>
    <row r="4806" spans="5:8">
      <c r="E4806" s="94"/>
      <c r="H4806" s="92"/>
    </row>
    <row r="4807" spans="5:8">
      <c r="E4807" s="94"/>
      <c r="H4807" s="92"/>
    </row>
    <row r="4808" spans="5:8">
      <c r="E4808" s="94"/>
      <c r="H4808" s="92"/>
    </row>
    <row r="4809" spans="5:8">
      <c r="E4809" s="94"/>
      <c r="H4809" s="92"/>
    </row>
    <row r="4810" spans="5:8">
      <c r="E4810" s="94"/>
      <c r="H4810" s="92"/>
    </row>
    <row r="4811" spans="5:8">
      <c r="E4811" s="94"/>
      <c r="H4811" s="92"/>
    </row>
    <row r="4812" spans="5:8">
      <c r="E4812" s="94"/>
      <c r="H4812" s="92"/>
    </row>
    <row r="4813" spans="5:8">
      <c r="E4813" s="94"/>
      <c r="H4813" s="92"/>
    </row>
    <row r="4814" spans="5:8">
      <c r="E4814" s="94"/>
      <c r="H4814" s="92"/>
    </row>
    <row r="4815" spans="5:8">
      <c r="E4815" s="94"/>
      <c r="H4815" s="92"/>
    </row>
    <row r="4816" spans="5:8">
      <c r="E4816" s="94"/>
      <c r="H4816" s="92"/>
    </row>
    <row r="4817" spans="5:8">
      <c r="E4817" s="94"/>
      <c r="H4817" s="92"/>
    </row>
    <row r="4818" spans="5:8">
      <c r="E4818" s="94"/>
      <c r="H4818" s="92"/>
    </row>
    <row r="4819" spans="5:8">
      <c r="E4819" s="94"/>
      <c r="H4819" s="92"/>
    </row>
    <row r="4820" spans="5:8">
      <c r="E4820" s="94"/>
      <c r="H4820" s="92"/>
    </row>
    <row r="4821" spans="5:8">
      <c r="E4821" s="94"/>
      <c r="H4821" s="92"/>
    </row>
    <row r="4822" spans="5:8">
      <c r="E4822" s="94"/>
      <c r="H4822" s="92"/>
    </row>
    <row r="4823" spans="5:8">
      <c r="E4823" s="94"/>
      <c r="H4823" s="92"/>
    </row>
    <row r="4824" spans="5:8">
      <c r="E4824" s="94"/>
      <c r="H4824" s="92"/>
    </row>
    <row r="4825" spans="5:8">
      <c r="E4825" s="94"/>
      <c r="H4825" s="92"/>
    </row>
    <row r="4826" spans="5:8">
      <c r="E4826" s="94"/>
      <c r="H4826" s="92"/>
    </row>
    <row r="4827" spans="5:8">
      <c r="E4827" s="94"/>
      <c r="H4827" s="92"/>
    </row>
    <row r="4828" spans="5:8">
      <c r="E4828" s="94"/>
      <c r="H4828" s="92"/>
    </row>
    <row r="4829" spans="5:8">
      <c r="E4829" s="94"/>
      <c r="H4829" s="92"/>
    </row>
    <row r="4830" spans="5:8">
      <c r="E4830" s="94"/>
      <c r="H4830" s="92"/>
    </row>
    <row r="4831" spans="5:8">
      <c r="E4831" s="94"/>
      <c r="H4831" s="92"/>
    </row>
    <row r="4832" spans="5:8">
      <c r="E4832" s="94"/>
      <c r="H4832" s="92"/>
    </row>
    <row r="4833" spans="5:8">
      <c r="E4833" s="94"/>
      <c r="H4833" s="92"/>
    </row>
    <row r="4834" spans="5:8">
      <c r="E4834" s="94"/>
      <c r="H4834" s="92"/>
    </row>
    <row r="4835" spans="5:8">
      <c r="E4835" s="94"/>
      <c r="H4835" s="92"/>
    </row>
    <row r="4836" spans="5:8">
      <c r="E4836" s="94"/>
      <c r="H4836" s="92"/>
    </row>
    <row r="4837" spans="5:8">
      <c r="E4837" s="94"/>
      <c r="H4837" s="92"/>
    </row>
    <row r="4838" spans="5:8">
      <c r="E4838" s="94"/>
      <c r="H4838" s="92"/>
    </row>
    <row r="4839" spans="5:8">
      <c r="E4839" s="94"/>
      <c r="H4839" s="92"/>
    </row>
    <row r="4840" spans="5:8">
      <c r="E4840" s="94"/>
      <c r="H4840" s="92"/>
    </row>
    <row r="4841" spans="5:8">
      <c r="E4841" s="94"/>
      <c r="H4841" s="92"/>
    </row>
    <row r="4842" spans="5:8">
      <c r="E4842" s="94"/>
      <c r="H4842" s="92"/>
    </row>
    <row r="4843" spans="5:8">
      <c r="E4843" s="94"/>
      <c r="H4843" s="92"/>
    </row>
    <row r="4844" spans="5:8">
      <c r="E4844" s="94"/>
      <c r="H4844" s="92"/>
    </row>
    <row r="4845" spans="5:8">
      <c r="E4845" s="94"/>
      <c r="H4845" s="92"/>
    </row>
    <row r="4846" spans="5:8">
      <c r="E4846" s="94"/>
      <c r="H4846" s="92"/>
    </row>
    <row r="4847" spans="5:8">
      <c r="E4847" s="94"/>
      <c r="H4847" s="92"/>
    </row>
    <row r="4848" spans="5:8">
      <c r="E4848" s="94"/>
      <c r="H4848" s="92"/>
    </row>
    <row r="4849" spans="5:8">
      <c r="E4849" s="94"/>
      <c r="H4849" s="92"/>
    </row>
    <row r="4850" spans="5:8">
      <c r="E4850" s="94"/>
      <c r="H4850" s="92"/>
    </row>
    <row r="4851" spans="5:8">
      <c r="E4851" s="94"/>
      <c r="H4851" s="92"/>
    </row>
    <row r="4852" spans="5:8">
      <c r="E4852" s="94"/>
      <c r="H4852" s="92"/>
    </row>
    <row r="4853" spans="5:8">
      <c r="E4853" s="94"/>
      <c r="H4853" s="92"/>
    </row>
    <row r="4854" spans="5:8">
      <c r="E4854" s="94"/>
      <c r="H4854" s="92"/>
    </row>
    <row r="4855" spans="5:8">
      <c r="E4855" s="94"/>
      <c r="H4855" s="92"/>
    </row>
    <row r="4856" spans="5:8">
      <c r="E4856" s="94"/>
      <c r="H4856" s="92"/>
    </row>
    <row r="4857" spans="5:8">
      <c r="E4857" s="94"/>
      <c r="H4857" s="92"/>
    </row>
    <row r="4858" spans="5:8">
      <c r="E4858" s="94"/>
      <c r="H4858" s="92"/>
    </row>
    <row r="4859" spans="5:8">
      <c r="E4859" s="94"/>
      <c r="H4859" s="92"/>
    </row>
    <row r="4860" spans="5:8">
      <c r="E4860" s="94"/>
      <c r="H4860" s="92"/>
    </row>
    <row r="4861" spans="5:8">
      <c r="E4861" s="94"/>
      <c r="H4861" s="92"/>
    </row>
    <row r="4862" spans="5:8">
      <c r="E4862" s="94"/>
      <c r="H4862" s="92"/>
    </row>
    <row r="4863" spans="5:8">
      <c r="E4863" s="94"/>
      <c r="H4863" s="92"/>
    </row>
    <row r="4864" spans="5:8">
      <c r="E4864" s="94"/>
      <c r="H4864" s="92"/>
    </row>
    <row r="4865" spans="5:8">
      <c r="E4865" s="94"/>
      <c r="H4865" s="92"/>
    </row>
    <row r="4866" spans="5:8">
      <c r="E4866" s="94"/>
      <c r="H4866" s="92"/>
    </row>
    <row r="4867" spans="5:8">
      <c r="E4867" s="94"/>
      <c r="H4867" s="92"/>
    </row>
    <row r="4868" spans="5:8">
      <c r="E4868" s="94"/>
      <c r="H4868" s="92"/>
    </row>
    <row r="4869" spans="5:8">
      <c r="E4869" s="94"/>
      <c r="H4869" s="92"/>
    </row>
    <row r="4870" spans="5:8">
      <c r="E4870" s="94"/>
      <c r="H4870" s="92"/>
    </row>
    <row r="4871" spans="5:8">
      <c r="E4871" s="94"/>
      <c r="H4871" s="92"/>
    </row>
    <row r="4872" spans="5:8">
      <c r="E4872" s="94"/>
      <c r="H4872" s="92"/>
    </row>
    <row r="4873" spans="5:8">
      <c r="E4873" s="94"/>
      <c r="H4873" s="92"/>
    </row>
    <row r="4874" spans="5:8">
      <c r="E4874" s="94"/>
      <c r="H4874" s="92"/>
    </row>
    <row r="4875" spans="5:8">
      <c r="E4875" s="94"/>
      <c r="H4875" s="92"/>
    </row>
    <row r="4876" spans="5:8">
      <c r="E4876" s="94"/>
      <c r="H4876" s="92"/>
    </row>
    <row r="4877" spans="5:8">
      <c r="E4877" s="94"/>
      <c r="H4877" s="92"/>
    </row>
    <row r="4878" spans="5:8">
      <c r="E4878" s="94"/>
      <c r="H4878" s="92"/>
    </row>
    <row r="4879" spans="5:8">
      <c r="E4879" s="94"/>
      <c r="H4879" s="92"/>
    </row>
    <row r="4880" spans="5:8">
      <c r="E4880" s="94"/>
      <c r="H4880" s="92"/>
    </row>
    <row r="4881" spans="5:8">
      <c r="E4881" s="94"/>
      <c r="H4881" s="92"/>
    </row>
    <row r="4882" spans="5:8">
      <c r="E4882" s="94"/>
      <c r="H4882" s="92"/>
    </row>
    <row r="4883" spans="5:8">
      <c r="E4883" s="94"/>
      <c r="H4883" s="92"/>
    </row>
    <row r="4884" spans="5:8">
      <c r="E4884" s="94"/>
      <c r="H4884" s="92"/>
    </row>
    <row r="4885" spans="5:8">
      <c r="E4885" s="94"/>
      <c r="H4885" s="92"/>
    </row>
    <row r="4886" spans="5:8">
      <c r="E4886" s="94"/>
      <c r="H4886" s="92"/>
    </row>
    <row r="4887" spans="5:8">
      <c r="E4887" s="94"/>
      <c r="H4887" s="92"/>
    </row>
    <row r="4888" spans="5:8">
      <c r="E4888" s="94"/>
      <c r="H4888" s="92"/>
    </row>
    <row r="4889" spans="5:8">
      <c r="E4889" s="94"/>
      <c r="H4889" s="92"/>
    </row>
    <row r="4890" spans="5:8">
      <c r="E4890" s="94"/>
      <c r="H4890" s="92"/>
    </row>
    <row r="4891" spans="5:8">
      <c r="E4891" s="94"/>
      <c r="H4891" s="92"/>
    </row>
    <row r="4892" spans="5:8">
      <c r="E4892" s="94"/>
      <c r="H4892" s="92"/>
    </row>
    <row r="4893" spans="5:8">
      <c r="E4893" s="94"/>
      <c r="H4893" s="92"/>
    </row>
    <row r="4894" spans="5:8">
      <c r="E4894" s="94"/>
      <c r="H4894" s="92"/>
    </row>
    <row r="4895" spans="5:8">
      <c r="E4895" s="94"/>
      <c r="H4895" s="92"/>
    </row>
    <row r="4896" spans="5:8">
      <c r="E4896" s="94"/>
      <c r="H4896" s="92"/>
    </row>
    <row r="4897" spans="5:8">
      <c r="E4897" s="94"/>
      <c r="H4897" s="92"/>
    </row>
    <row r="4898" spans="5:8">
      <c r="E4898" s="94"/>
      <c r="H4898" s="92"/>
    </row>
    <row r="4899" spans="5:8">
      <c r="E4899" s="94"/>
      <c r="H4899" s="92"/>
    </row>
    <row r="4900" spans="5:8">
      <c r="E4900" s="94"/>
      <c r="H4900" s="92"/>
    </row>
    <row r="4901" spans="5:8">
      <c r="E4901" s="94"/>
      <c r="H4901" s="92"/>
    </row>
    <row r="4902" spans="5:8">
      <c r="E4902" s="94"/>
      <c r="H4902" s="92"/>
    </row>
    <row r="4903" spans="5:8">
      <c r="E4903" s="94"/>
      <c r="H4903" s="92"/>
    </row>
    <row r="4904" spans="5:8">
      <c r="E4904" s="94"/>
      <c r="H4904" s="92"/>
    </row>
    <row r="4905" spans="5:8">
      <c r="E4905" s="94"/>
      <c r="H4905" s="92"/>
    </row>
    <row r="4906" spans="5:8">
      <c r="E4906" s="94"/>
      <c r="H4906" s="92"/>
    </row>
    <row r="4907" spans="5:8">
      <c r="E4907" s="94"/>
      <c r="H4907" s="92"/>
    </row>
    <row r="4908" spans="5:8">
      <c r="E4908" s="94"/>
      <c r="H4908" s="92"/>
    </row>
    <row r="4909" spans="5:8">
      <c r="E4909" s="94"/>
      <c r="H4909" s="92"/>
    </row>
    <row r="4910" spans="5:8">
      <c r="E4910" s="94"/>
      <c r="H4910" s="92"/>
    </row>
    <row r="4911" spans="5:8">
      <c r="E4911" s="94"/>
      <c r="H4911" s="92"/>
    </row>
    <row r="4912" spans="5:8">
      <c r="E4912" s="94"/>
      <c r="H4912" s="92"/>
    </row>
    <row r="4913" spans="5:8">
      <c r="E4913" s="94"/>
      <c r="H4913" s="92"/>
    </row>
    <row r="4914" spans="5:8">
      <c r="E4914" s="94"/>
      <c r="H4914" s="92"/>
    </row>
    <row r="4915" spans="5:8">
      <c r="E4915" s="94"/>
      <c r="H4915" s="92"/>
    </row>
    <row r="4916" spans="5:8">
      <c r="E4916" s="94"/>
      <c r="H4916" s="92"/>
    </row>
    <row r="4917" spans="5:8">
      <c r="E4917" s="94"/>
      <c r="H4917" s="92"/>
    </row>
    <row r="4918" spans="5:8">
      <c r="E4918" s="94"/>
      <c r="H4918" s="92"/>
    </row>
    <row r="4919" spans="5:8">
      <c r="E4919" s="94"/>
      <c r="H4919" s="92"/>
    </row>
    <row r="4920" spans="5:8">
      <c r="E4920" s="94"/>
      <c r="H4920" s="92"/>
    </row>
    <row r="4921" spans="5:8">
      <c r="E4921" s="94"/>
      <c r="H4921" s="92"/>
    </row>
    <row r="4922" spans="5:8">
      <c r="E4922" s="94"/>
      <c r="H4922" s="92"/>
    </row>
    <row r="4923" spans="5:8">
      <c r="E4923" s="94"/>
      <c r="H4923" s="92"/>
    </row>
    <row r="4924" spans="5:8">
      <c r="E4924" s="94"/>
      <c r="H4924" s="92"/>
    </row>
    <row r="4925" spans="5:8">
      <c r="E4925" s="94"/>
      <c r="H4925" s="92"/>
    </row>
    <row r="4926" spans="5:8">
      <c r="E4926" s="94"/>
      <c r="H4926" s="92"/>
    </row>
    <row r="4927" spans="5:8">
      <c r="E4927" s="94"/>
      <c r="H4927" s="92"/>
    </row>
    <row r="4928" spans="5:8">
      <c r="E4928" s="94"/>
      <c r="H4928" s="92"/>
    </row>
    <row r="4929" spans="5:8">
      <c r="E4929" s="94"/>
      <c r="H4929" s="92"/>
    </row>
    <row r="4930" spans="5:8">
      <c r="E4930" s="94"/>
      <c r="H4930" s="92"/>
    </row>
    <row r="4931" spans="5:8">
      <c r="E4931" s="94"/>
      <c r="H4931" s="92"/>
    </row>
    <row r="4932" spans="5:8">
      <c r="E4932" s="94"/>
      <c r="H4932" s="92"/>
    </row>
    <row r="4933" spans="5:8">
      <c r="E4933" s="94"/>
      <c r="H4933" s="92"/>
    </row>
    <row r="4934" spans="5:8">
      <c r="E4934" s="94"/>
      <c r="H4934" s="92"/>
    </row>
    <row r="4935" spans="5:8">
      <c r="E4935" s="94"/>
      <c r="H4935" s="92"/>
    </row>
    <row r="4936" spans="5:8">
      <c r="E4936" s="94"/>
      <c r="H4936" s="92"/>
    </row>
    <row r="4937" spans="5:8">
      <c r="E4937" s="94"/>
      <c r="H4937" s="92"/>
    </row>
    <row r="4938" spans="5:8">
      <c r="E4938" s="94"/>
      <c r="H4938" s="92"/>
    </row>
    <row r="4939" spans="5:8">
      <c r="E4939" s="94"/>
      <c r="H4939" s="92"/>
    </row>
    <row r="4940" spans="5:8">
      <c r="E4940" s="94"/>
      <c r="H4940" s="92"/>
    </row>
    <row r="4941" spans="5:8">
      <c r="E4941" s="94"/>
      <c r="H4941" s="92"/>
    </row>
    <row r="4942" spans="5:8">
      <c r="E4942" s="94"/>
      <c r="H4942" s="92"/>
    </row>
    <row r="4943" spans="5:8">
      <c r="E4943" s="94"/>
      <c r="H4943" s="92"/>
    </row>
    <row r="4944" spans="5:8">
      <c r="E4944" s="94"/>
      <c r="H4944" s="92"/>
    </row>
    <row r="4945" spans="5:8">
      <c r="E4945" s="94"/>
      <c r="H4945" s="92"/>
    </row>
    <row r="4946" spans="5:8">
      <c r="E4946" s="94"/>
      <c r="H4946" s="92"/>
    </row>
    <row r="4947" spans="5:8">
      <c r="E4947" s="94"/>
      <c r="H4947" s="92"/>
    </row>
    <row r="4948" spans="5:8">
      <c r="E4948" s="94"/>
      <c r="H4948" s="92"/>
    </row>
    <row r="4949" spans="5:8">
      <c r="E4949" s="94"/>
      <c r="H4949" s="92"/>
    </row>
    <row r="4950" spans="5:8">
      <c r="E4950" s="94"/>
      <c r="H4950" s="92"/>
    </row>
    <row r="4951" spans="5:8">
      <c r="E4951" s="94"/>
      <c r="H4951" s="92"/>
    </row>
    <row r="4952" spans="5:8">
      <c r="E4952" s="94"/>
      <c r="H4952" s="92"/>
    </row>
    <row r="4953" spans="5:8">
      <c r="E4953" s="94"/>
      <c r="H4953" s="92"/>
    </row>
    <row r="4954" spans="5:8">
      <c r="E4954" s="94"/>
      <c r="H4954" s="92"/>
    </row>
    <row r="4955" spans="5:8">
      <c r="E4955" s="94"/>
      <c r="H4955" s="92"/>
    </row>
    <row r="4956" spans="5:8">
      <c r="E4956" s="94"/>
      <c r="H4956" s="92"/>
    </row>
    <row r="4957" spans="5:8">
      <c r="E4957" s="94"/>
      <c r="H4957" s="92"/>
    </row>
    <row r="4958" spans="5:8">
      <c r="E4958" s="94"/>
      <c r="H4958" s="92"/>
    </row>
    <row r="4959" spans="5:8">
      <c r="E4959" s="94"/>
      <c r="H4959" s="92"/>
    </row>
    <row r="4960" spans="5:8">
      <c r="E4960" s="94"/>
      <c r="H4960" s="92"/>
    </row>
    <row r="4961" spans="5:8">
      <c r="E4961" s="94"/>
      <c r="H4961" s="92"/>
    </row>
    <row r="4962" spans="5:8">
      <c r="E4962" s="94"/>
      <c r="H4962" s="92"/>
    </row>
    <row r="4963" spans="5:8">
      <c r="E4963" s="94"/>
      <c r="H4963" s="92"/>
    </row>
    <row r="4964" spans="5:8">
      <c r="E4964" s="94"/>
      <c r="H4964" s="92"/>
    </row>
    <row r="4965" spans="5:8">
      <c r="E4965" s="94"/>
      <c r="H4965" s="92"/>
    </row>
    <row r="4966" spans="5:8">
      <c r="E4966" s="94"/>
      <c r="H4966" s="92"/>
    </row>
    <row r="4967" spans="5:8">
      <c r="E4967" s="94"/>
      <c r="H4967" s="92"/>
    </row>
    <row r="4968" spans="5:8">
      <c r="E4968" s="94"/>
      <c r="H4968" s="92"/>
    </row>
    <row r="4969" spans="5:8">
      <c r="E4969" s="94"/>
      <c r="H4969" s="92"/>
    </row>
    <row r="4970" spans="5:8">
      <c r="E4970" s="94"/>
      <c r="H4970" s="92"/>
    </row>
    <row r="4971" spans="5:8">
      <c r="E4971" s="94"/>
      <c r="H4971" s="92"/>
    </row>
    <row r="4972" spans="5:8">
      <c r="E4972" s="94"/>
      <c r="H4972" s="92"/>
    </row>
    <row r="4973" spans="5:8">
      <c r="E4973" s="94"/>
      <c r="H4973" s="92"/>
    </row>
    <row r="4974" spans="5:8">
      <c r="E4974" s="94"/>
      <c r="H4974" s="92"/>
    </row>
    <row r="4975" spans="5:8">
      <c r="E4975" s="94"/>
      <c r="H4975" s="92"/>
    </row>
    <row r="4976" spans="5:8">
      <c r="E4976" s="94"/>
      <c r="H4976" s="92"/>
    </row>
    <row r="4977" spans="5:8">
      <c r="E4977" s="94"/>
      <c r="H4977" s="92"/>
    </row>
    <row r="4978" spans="5:8">
      <c r="E4978" s="94"/>
      <c r="H4978" s="92"/>
    </row>
    <row r="4979" spans="5:8">
      <c r="E4979" s="94"/>
      <c r="H4979" s="92"/>
    </row>
    <row r="4980" spans="5:8">
      <c r="E4980" s="94"/>
      <c r="H4980" s="92"/>
    </row>
    <row r="4981" spans="5:8">
      <c r="E4981" s="94"/>
      <c r="H4981" s="92"/>
    </row>
    <row r="4982" spans="5:8">
      <c r="E4982" s="94"/>
      <c r="H4982" s="92"/>
    </row>
    <row r="4983" spans="5:8">
      <c r="E4983" s="94"/>
      <c r="H4983" s="92"/>
    </row>
    <row r="4984" spans="5:8">
      <c r="E4984" s="94"/>
      <c r="H4984" s="92"/>
    </row>
    <row r="4985" spans="5:8">
      <c r="E4985" s="94"/>
      <c r="H4985" s="92"/>
    </row>
    <row r="4986" spans="5:8">
      <c r="E4986" s="94"/>
      <c r="H4986" s="92"/>
    </row>
    <row r="4987" spans="5:8">
      <c r="E4987" s="94"/>
      <c r="H4987" s="92"/>
    </row>
    <row r="4988" spans="5:8">
      <c r="E4988" s="94"/>
      <c r="H4988" s="92"/>
    </row>
    <row r="4989" spans="5:8">
      <c r="E4989" s="94"/>
      <c r="H4989" s="92"/>
    </row>
    <row r="4990" spans="5:8">
      <c r="E4990" s="94"/>
      <c r="H4990" s="92"/>
    </row>
    <row r="4991" spans="5:8">
      <c r="E4991" s="94"/>
      <c r="H4991" s="92"/>
    </row>
    <row r="4992" spans="5:8">
      <c r="E4992" s="94"/>
      <c r="H4992" s="92"/>
    </row>
    <row r="4993" spans="5:8">
      <c r="E4993" s="94"/>
      <c r="H4993" s="92"/>
    </row>
    <row r="4994" spans="5:8">
      <c r="E4994" s="94"/>
      <c r="H4994" s="92"/>
    </row>
    <row r="4995" spans="5:8">
      <c r="E4995" s="94"/>
      <c r="H4995" s="92"/>
    </row>
    <row r="4996" spans="5:8">
      <c r="E4996" s="94"/>
      <c r="H4996" s="92"/>
    </row>
    <row r="4997" spans="5:8">
      <c r="E4997" s="94"/>
      <c r="H4997" s="92"/>
    </row>
    <row r="4998" spans="5:8">
      <c r="E4998" s="94"/>
      <c r="H4998" s="92"/>
    </row>
    <row r="4999" spans="5:8">
      <c r="E4999" s="94"/>
      <c r="H4999" s="92"/>
    </row>
    <row r="5000" spans="5:8">
      <c r="E5000" s="94"/>
      <c r="H5000" s="92"/>
    </row>
    <row r="5001" spans="5:8">
      <c r="E5001" s="94"/>
      <c r="H5001" s="92"/>
    </row>
    <row r="5002" spans="5:8">
      <c r="E5002" s="94"/>
      <c r="H5002" s="92"/>
    </row>
    <row r="5003" spans="5:8">
      <c r="E5003" s="94"/>
      <c r="H5003" s="92"/>
    </row>
    <row r="5004" spans="5:8">
      <c r="E5004" s="94"/>
      <c r="H5004" s="92"/>
    </row>
    <row r="5005" spans="5:8">
      <c r="E5005" s="94"/>
      <c r="H5005" s="92"/>
    </row>
    <row r="5006" spans="5:8">
      <c r="E5006" s="94"/>
      <c r="H5006" s="92"/>
    </row>
    <row r="5007" spans="5:8">
      <c r="E5007" s="94"/>
      <c r="H5007" s="92"/>
    </row>
    <row r="5008" spans="5:8">
      <c r="E5008" s="94"/>
      <c r="H5008" s="92"/>
    </row>
    <row r="5009" spans="5:8">
      <c r="E5009" s="94"/>
      <c r="H5009" s="92"/>
    </row>
    <row r="5010" spans="5:8">
      <c r="E5010" s="94"/>
      <c r="H5010" s="92"/>
    </row>
    <row r="5011" spans="5:8">
      <c r="E5011" s="94"/>
      <c r="H5011" s="92"/>
    </row>
    <row r="5012" spans="5:8">
      <c r="E5012" s="94"/>
      <c r="H5012" s="92"/>
    </row>
    <row r="5013" spans="5:8">
      <c r="E5013" s="94"/>
      <c r="H5013" s="92"/>
    </row>
    <row r="5014" spans="5:8">
      <c r="E5014" s="94"/>
      <c r="H5014" s="92"/>
    </row>
    <row r="5015" spans="5:8">
      <c r="E5015" s="94"/>
      <c r="H5015" s="92"/>
    </row>
    <row r="5016" spans="5:8">
      <c r="E5016" s="94"/>
      <c r="H5016" s="92"/>
    </row>
    <row r="5017" spans="5:8">
      <c r="E5017" s="94"/>
      <c r="H5017" s="92"/>
    </row>
    <row r="5018" spans="5:8">
      <c r="E5018" s="94"/>
      <c r="H5018" s="92"/>
    </row>
    <row r="5019" spans="5:8">
      <c r="E5019" s="94"/>
      <c r="H5019" s="92"/>
    </row>
    <row r="5020" spans="5:8">
      <c r="E5020" s="94"/>
      <c r="H5020" s="92"/>
    </row>
    <row r="5021" spans="5:8">
      <c r="E5021" s="94"/>
      <c r="H5021" s="92"/>
    </row>
    <row r="5022" spans="5:8">
      <c r="E5022" s="94"/>
      <c r="H5022" s="92"/>
    </row>
    <row r="5023" spans="5:8">
      <c r="E5023" s="94"/>
      <c r="H5023" s="92"/>
    </row>
    <row r="5024" spans="5:8">
      <c r="E5024" s="94"/>
      <c r="H5024" s="92"/>
    </row>
    <row r="5025" spans="5:8">
      <c r="E5025" s="94"/>
      <c r="H5025" s="92"/>
    </row>
    <row r="5026" spans="5:8">
      <c r="E5026" s="94"/>
      <c r="H5026" s="92"/>
    </row>
    <row r="5027" spans="5:8">
      <c r="E5027" s="94"/>
      <c r="H5027" s="92"/>
    </row>
    <row r="5028" spans="5:8">
      <c r="E5028" s="94"/>
      <c r="H5028" s="92"/>
    </row>
    <row r="5029" spans="5:8">
      <c r="E5029" s="94"/>
      <c r="H5029" s="92"/>
    </row>
    <row r="5030" spans="5:8">
      <c r="E5030" s="94"/>
      <c r="H5030" s="92"/>
    </row>
    <row r="5031" spans="5:8">
      <c r="E5031" s="94"/>
      <c r="H5031" s="92"/>
    </row>
    <row r="5032" spans="5:8">
      <c r="E5032" s="94"/>
      <c r="H5032" s="92"/>
    </row>
    <row r="5033" spans="5:8">
      <c r="E5033" s="94"/>
      <c r="H5033" s="92"/>
    </row>
    <row r="5034" spans="5:8">
      <c r="E5034" s="94"/>
      <c r="H5034" s="92"/>
    </row>
    <row r="5035" spans="5:8">
      <c r="E5035" s="94"/>
      <c r="H5035" s="92"/>
    </row>
    <row r="5036" spans="5:8">
      <c r="E5036" s="94"/>
      <c r="H5036" s="92"/>
    </row>
    <row r="5037" spans="5:8">
      <c r="E5037" s="94"/>
      <c r="H5037" s="92"/>
    </row>
    <row r="5038" spans="5:8">
      <c r="E5038" s="94"/>
      <c r="H5038" s="92"/>
    </row>
    <row r="5039" spans="5:8">
      <c r="E5039" s="94"/>
      <c r="H5039" s="92"/>
    </row>
    <row r="5040" spans="5:8">
      <c r="E5040" s="94"/>
      <c r="H5040" s="92"/>
    </row>
    <row r="5041" spans="5:8">
      <c r="E5041" s="94"/>
      <c r="H5041" s="92"/>
    </row>
    <row r="5042" spans="5:8">
      <c r="E5042" s="94"/>
      <c r="H5042" s="92"/>
    </row>
    <row r="5043" spans="5:8">
      <c r="E5043" s="94"/>
      <c r="H5043" s="92"/>
    </row>
    <row r="5044" spans="5:8">
      <c r="E5044" s="94"/>
      <c r="H5044" s="92"/>
    </row>
    <row r="5045" spans="5:8">
      <c r="E5045" s="94"/>
      <c r="H5045" s="92"/>
    </row>
    <row r="5046" spans="5:8">
      <c r="E5046" s="94"/>
      <c r="H5046" s="92"/>
    </row>
    <row r="5047" spans="5:8">
      <c r="E5047" s="94"/>
      <c r="H5047" s="92"/>
    </row>
    <row r="5048" spans="5:8">
      <c r="E5048" s="94"/>
      <c r="H5048" s="92"/>
    </row>
    <row r="5049" spans="5:8">
      <c r="E5049" s="94"/>
      <c r="H5049" s="92"/>
    </row>
    <row r="5050" spans="5:8">
      <c r="E5050" s="94"/>
      <c r="H5050" s="92"/>
    </row>
    <row r="5051" spans="5:8">
      <c r="E5051" s="94"/>
      <c r="H5051" s="92"/>
    </row>
    <row r="5052" spans="5:8">
      <c r="E5052" s="94"/>
      <c r="H5052" s="92"/>
    </row>
    <row r="5053" spans="5:8">
      <c r="E5053" s="94"/>
      <c r="H5053" s="92"/>
    </row>
    <row r="5054" spans="5:8">
      <c r="E5054" s="94"/>
      <c r="H5054" s="92"/>
    </row>
    <row r="5055" spans="5:8">
      <c r="E5055" s="94"/>
      <c r="H5055" s="92"/>
    </row>
    <row r="5056" spans="5:8">
      <c r="E5056" s="94"/>
      <c r="H5056" s="92"/>
    </row>
    <row r="5057" spans="5:8">
      <c r="E5057" s="94"/>
      <c r="H5057" s="92"/>
    </row>
    <row r="5058" spans="5:8">
      <c r="E5058" s="94"/>
      <c r="H5058" s="92"/>
    </row>
    <row r="5059" spans="5:8">
      <c r="E5059" s="94"/>
      <c r="H5059" s="92"/>
    </row>
    <row r="5060" spans="5:8">
      <c r="E5060" s="94"/>
      <c r="H5060" s="92"/>
    </row>
    <row r="5061" spans="5:8">
      <c r="E5061" s="94"/>
      <c r="H5061" s="92"/>
    </row>
    <row r="5062" spans="5:8">
      <c r="E5062" s="94"/>
      <c r="H5062" s="92"/>
    </row>
    <row r="5063" spans="5:8">
      <c r="E5063" s="94"/>
      <c r="H5063" s="92"/>
    </row>
    <row r="5064" spans="5:8">
      <c r="E5064" s="94"/>
      <c r="H5064" s="92"/>
    </row>
    <row r="5065" spans="5:8">
      <c r="E5065" s="94"/>
      <c r="H5065" s="92"/>
    </row>
    <row r="5066" spans="5:8">
      <c r="E5066" s="94"/>
      <c r="H5066" s="92"/>
    </row>
    <row r="5067" spans="5:8">
      <c r="E5067" s="94"/>
      <c r="H5067" s="92"/>
    </row>
    <row r="5068" spans="5:8">
      <c r="E5068" s="94"/>
      <c r="H5068" s="92"/>
    </row>
    <row r="5069" spans="5:8">
      <c r="E5069" s="94"/>
      <c r="H5069" s="92"/>
    </row>
    <row r="5070" spans="5:8">
      <c r="E5070" s="94"/>
      <c r="H5070" s="92"/>
    </row>
    <row r="5071" spans="5:8">
      <c r="E5071" s="94"/>
      <c r="H5071" s="92"/>
    </row>
    <row r="5072" spans="5:8">
      <c r="E5072" s="94"/>
      <c r="H5072" s="92"/>
    </row>
    <row r="5073" spans="5:8">
      <c r="E5073" s="94"/>
      <c r="H5073" s="92"/>
    </row>
    <row r="5074" spans="5:8">
      <c r="E5074" s="94"/>
      <c r="H5074" s="92"/>
    </row>
    <row r="5075" spans="5:8">
      <c r="E5075" s="94"/>
      <c r="H5075" s="92"/>
    </row>
    <row r="5076" spans="5:8">
      <c r="E5076" s="94"/>
      <c r="H5076" s="92"/>
    </row>
    <row r="5077" spans="5:8">
      <c r="E5077" s="94"/>
      <c r="H5077" s="92"/>
    </row>
    <row r="5078" spans="5:8">
      <c r="E5078" s="94"/>
      <c r="H5078" s="92"/>
    </row>
    <row r="5079" spans="5:8">
      <c r="E5079" s="94"/>
      <c r="H5079" s="92"/>
    </row>
    <row r="5080" spans="5:8">
      <c r="E5080" s="94"/>
      <c r="H5080" s="92"/>
    </row>
    <row r="5081" spans="5:8">
      <c r="E5081" s="94"/>
      <c r="H5081" s="92"/>
    </row>
    <row r="5082" spans="5:8">
      <c r="E5082" s="94"/>
      <c r="H5082" s="92"/>
    </row>
    <row r="5083" spans="5:8">
      <c r="E5083" s="94"/>
      <c r="H5083" s="92"/>
    </row>
    <row r="5084" spans="5:8">
      <c r="E5084" s="94"/>
      <c r="H5084" s="92"/>
    </row>
    <row r="5085" spans="5:8">
      <c r="E5085" s="94"/>
      <c r="H5085" s="92"/>
    </row>
    <row r="5086" spans="5:8">
      <c r="E5086" s="94"/>
      <c r="H5086" s="92"/>
    </row>
    <row r="5087" spans="5:8">
      <c r="E5087" s="94"/>
      <c r="H5087" s="92"/>
    </row>
    <row r="5088" spans="5:8">
      <c r="E5088" s="94"/>
      <c r="H5088" s="92"/>
    </row>
    <row r="5089" spans="5:8">
      <c r="E5089" s="94"/>
      <c r="H5089" s="92"/>
    </row>
    <row r="5090" spans="5:8">
      <c r="E5090" s="94"/>
      <c r="H5090" s="92"/>
    </row>
    <row r="5091" spans="5:8">
      <c r="E5091" s="94"/>
      <c r="H5091" s="92"/>
    </row>
    <row r="5092" spans="5:8">
      <c r="E5092" s="94"/>
      <c r="H5092" s="92"/>
    </row>
    <row r="5093" spans="5:8">
      <c r="E5093" s="94"/>
      <c r="H5093" s="92"/>
    </row>
    <row r="5094" spans="5:8">
      <c r="E5094" s="94"/>
      <c r="H5094" s="92"/>
    </row>
    <row r="5095" spans="5:8">
      <c r="E5095" s="94"/>
      <c r="H5095" s="92"/>
    </row>
    <row r="5096" spans="5:8">
      <c r="E5096" s="94"/>
      <c r="H5096" s="92"/>
    </row>
    <row r="5097" spans="5:8">
      <c r="E5097" s="94"/>
      <c r="H5097" s="92"/>
    </row>
    <row r="5098" spans="5:8">
      <c r="E5098" s="94"/>
      <c r="H5098" s="92"/>
    </row>
    <row r="5099" spans="5:8">
      <c r="E5099" s="94"/>
      <c r="H5099" s="92"/>
    </row>
    <row r="5100" spans="5:8">
      <c r="E5100" s="94"/>
      <c r="H5100" s="92"/>
    </row>
    <row r="5101" spans="5:8">
      <c r="E5101" s="94"/>
      <c r="H5101" s="92"/>
    </row>
    <row r="5102" spans="5:8">
      <c r="E5102" s="94"/>
      <c r="H5102" s="92"/>
    </row>
    <row r="5103" spans="5:8">
      <c r="E5103" s="94"/>
      <c r="H5103" s="92"/>
    </row>
    <row r="5104" spans="5:8">
      <c r="E5104" s="94"/>
      <c r="H5104" s="92"/>
    </row>
    <row r="5105" spans="5:8">
      <c r="E5105" s="94"/>
      <c r="H5105" s="92"/>
    </row>
    <row r="5106" spans="5:8">
      <c r="E5106" s="94"/>
      <c r="H5106" s="92"/>
    </row>
    <row r="5107" spans="5:8">
      <c r="E5107" s="94"/>
      <c r="H5107" s="92"/>
    </row>
    <row r="5108" spans="5:8">
      <c r="E5108" s="94"/>
      <c r="H5108" s="92"/>
    </row>
    <row r="5109" spans="5:8">
      <c r="E5109" s="94"/>
      <c r="H5109" s="92"/>
    </row>
    <row r="5110" spans="5:8">
      <c r="E5110" s="94"/>
      <c r="H5110" s="92"/>
    </row>
    <row r="5111" spans="5:8">
      <c r="E5111" s="94"/>
      <c r="H5111" s="92"/>
    </row>
    <row r="5112" spans="5:8">
      <c r="E5112" s="94"/>
      <c r="H5112" s="92"/>
    </row>
    <row r="5113" spans="5:8">
      <c r="E5113" s="94"/>
      <c r="H5113" s="92"/>
    </row>
    <row r="5114" spans="5:8">
      <c r="E5114" s="94"/>
      <c r="H5114" s="92"/>
    </row>
    <row r="5115" spans="5:8">
      <c r="E5115" s="94"/>
      <c r="H5115" s="92"/>
    </row>
    <row r="5116" spans="5:8">
      <c r="E5116" s="94"/>
      <c r="H5116" s="92"/>
    </row>
    <row r="5117" spans="5:8">
      <c r="E5117" s="94"/>
      <c r="H5117" s="92"/>
    </row>
    <row r="5118" spans="5:8">
      <c r="E5118" s="94"/>
      <c r="H5118" s="92"/>
    </row>
    <row r="5119" spans="5:8">
      <c r="E5119" s="94"/>
      <c r="H5119" s="92"/>
    </row>
    <row r="5120" spans="5:8">
      <c r="E5120" s="94"/>
      <c r="H5120" s="92"/>
    </row>
    <row r="5121" spans="5:8">
      <c r="E5121" s="94"/>
      <c r="H5121" s="92"/>
    </row>
    <row r="5122" spans="5:8">
      <c r="E5122" s="94"/>
      <c r="H5122" s="92"/>
    </row>
    <row r="5123" spans="5:8">
      <c r="E5123" s="94"/>
      <c r="H5123" s="92"/>
    </row>
    <row r="5124" spans="5:8">
      <c r="E5124" s="94"/>
      <c r="H5124" s="92"/>
    </row>
    <row r="5125" spans="5:8">
      <c r="E5125" s="94"/>
      <c r="H5125" s="92"/>
    </row>
    <row r="5126" spans="5:8">
      <c r="E5126" s="94"/>
      <c r="H5126" s="92"/>
    </row>
    <row r="5127" spans="5:8">
      <c r="E5127" s="94"/>
      <c r="H5127" s="92"/>
    </row>
    <row r="5128" spans="5:8">
      <c r="E5128" s="94"/>
      <c r="H5128" s="92"/>
    </row>
    <row r="5129" spans="5:8">
      <c r="E5129" s="94"/>
      <c r="H5129" s="92"/>
    </row>
    <row r="5130" spans="5:8">
      <c r="E5130" s="94"/>
      <c r="H5130" s="92"/>
    </row>
    <row r="5131" spans="5:8">
      <c r="E5131" s="94"/>
      <c r="H5131" s="92"/>
    </row>
    <row r="5132" spans="5:8">
      <c r="E5132" s="94"/>
      <c r="H5132" s="92"/>
    </row>
    <row r="5133" spans="5:8">
      <c r="E5133" s="94"/>
      <c r="H5133" s="92"/>
    </row>
    <row r="5134" spans="5:8">
      <c r="E5134" s="94"/>
      <c r="H5134" s="92"/>
    </row>
    <row r="5135" spans="5:8">
      <c r="E5135" s="94"/>
      <c r="H5135" s="92"/>
    </row>
    <row r="5136" spans="5:8">
      <c r="E5136" s="94"/>
      <c r="H5136" s="92"/>
    </row>
    <row r="5137" spans="5:8">
      <c r="E5137" s="94"/>
      <c r="H5137" s="92"/>
    </row>
    <row r="5138" spans="5:8">
      <c r="E5138" s="94"/>
      <c r="H5138" s="92"/>
    </row>
    <row r="5139" spans="5:8">
      <c r="E5139" s="94"/>
      <c r="H5139" s="92"/>
    </row>
    <row r="5140" spans="5:8">
      <c r="E5140" s="94"/>
      <c r="H5140" s="92"/>
    </row>
    <row r="5141" spans="5:8">
      <c r="E5141" s="94"/>
      <c r="H5141" s="92"/>
    </row>
    <row r="5142" spans="5:8">
      <c r="E5142" s="94"/>
      <c r="H5142" s="92"/>
    </row>
    <row r="5143" spans="5:8">
      <c r="E5143" s="94"/>
      <c r="H5143" s="92"/>
    </row>
    <row r="5144" spans="5:8">
      <c r="E5144" s="94"/>
      <c r="H5144" s="92"/>
    </row>
    <row r="5145" spans="5:8">
      <c r="E5145" s="94"/>
      <c r="H5145" s="92"/>
    </row>
    <row r="5146" spans="5:8">
      <c r="E5146" s="94"/>
      <c r="H5146" s="92"/>
    </row>
    <row r="5147" spans="5:8">
      <c r="E5147" s="94"/>
      <c r="H5147" s="92"/>
    </row>
    <row r="5148" spans="5:8">
      <c r="E5148" s="94"/>
      <c r="H5148" s="92"/>
    </row>
    <row r="5149" spans="5:8">
      <c r="E5149" s="94"/>
      <c r="H5149" s="92"/>
    </row>
    <row r="5150" spans="5:8">
      <c r="E5150" s="94"/>
      <c r="H5150" s="92"/>
    </row>
    <row r="5151" spans="5:8">
      <c r="E5151" s="94"/>
      <c r="H5151" s="92"/>
    </row>
    <row r="5152" spans="5:8">
      <c r="E5152" s="94"/>
      <c r="H5152" s="92"/>
    </row>
    <row r="5153" spans="5:8">
      <c r="E5153" s="94"/>
      <c r="H5153" s="92"/>
    </row>
    <row r="5154" spans="5:8">
      <c r="E5154" s="94"/>
      <c r="H5154" s="92"/>
    </row>
    <row r="5155" spans="5:8">
      <c r="E5155" s="94"/>
      <c r="H5155" s="92"/>
    </row>
    <row r="5156" spans="5:8">
      <c r="E5156" s="94"/>
      <c r="H5156" s="92"/>
    </row>
    <row r="5157" spans="5:8">
      <c r="E5157" s="94"/>
      <c r="H5157" s="92"/>
    </row>
    <row r="5158" spans="5:8">
      <c r="E5158" s="94"/>
      <c r="H5158" s="92"/>
    </row>
    <row r="5159" spans="5:8">
      <c r="E5159" s="94"/>
      <c r="H5159" s="92"/>
    </row>
    <row r="5160" spans="5:8">
      <c r="E5160" s="94"/>
      <c r="H5160" s="92"/>
    </row>
    <row r="5161" spans="5:8">
      <c r="E5161" s="94"/>
      <c r="H5161" s="92"/>
    </row>
    <row r="5162" spans="5:8">
      <c r="E5162" s="94"/>
      <c r="H5162" s="92"/>
    </row>
    <row r="5163" spans="5:8">
      <c r="E5163" s="94"/>
      <c r="H5163" s="92"/>
    </row>
    <row r="5164" spans="5:8">
      <c r="E5164" s="94"/>
      <c r="H5164" s="92"/>
    </row>
    <row r="5165" spans="5:8">
      <c r="E5165" s="94"/>
      <c r="H5165" s="92"/>
    </row>
    <row r="5166" spans="5:8">
      <c r="E5166" s="94"/>
      <c r="H5166" s="92"/>
    </row>
    <row r="5167" spans="5:8">
      <c r="E5167" s="94"/>
      <c r="H5167" s="92"/>
    </row>
    <row r="5168" spans="5:8">
      <c r="E5168" s="94"/>
      <c r="H5168" s="92"/>
    </row>
    <row r="5169" spans="5:8">
      <c r="E5169" s="94"/>
      <c r="H5169" s="92"/>
    </row>
    <row r="5170" spans="5:8">
      <c r="E5170" s="94"/>
      <c r="H5170" s="92"/>
    </row>
    <row r="5171" spans="5:8">
      <c r="E5171" s="94"/>
      <c r="H5171" s="92"/>
    </row>
    <row r="5172" spans="5:8">
      <c r="E5172" s="94"/>
      <c r="H5172" s="92"/>
    </row>
    <row r="5173" spans="5:8">
      <c r="E5173" s="94"/>
      <c r="H5173" s="92"/>
    </row>
    <row r="5174" spans="5:8">
      <c r="E5174" s="94"/>
      <c r="H5174" s="92"/>
    </row>
    <row r="5175" spans="5:8">
      <c r="E5175" s="94"/>
      <c r="H5175" s="92"/>
    </row>
    <row r="5176" spans="5:8">
      <c r="E5176" s="94"/>
      <c r="H5176" s="92"/>
    </row>
    <row r="5177" spans="5:8">
      <c r="E5177" s="94"/>
      <c r="H5177" s="92"/>
    </row>
    <row r="5178" spans="5:8">
      <c r="E5178" s="94"/>
      <c r="H5178" s="92"/>
    </row>
    <row r="5179" spans="5:8">
      <c r="E5179" s="94"/>
      <c r="H5179" s="92"/>
    </row>
    <row r="5180" spans="5:8">
      <c r="E5180" s="94"/>
      <c r="H5180" s="92"/>
    </row>
    <row r="5181" spans="5:8">
      <c r="E5181" s="94"/>
      <c r="H5181" s="92"/>
    </row>
    <row r="5182" spans="5:8">
      <c r="E5182" s="94"/>
      <c r="H5182" s="92"/>
    </row>
    <row r="5183" spans="5:8">
      <c r="E5183" s="94"/>
      <c r="H5183" s="92"/>
    </row>
    <row r="5184" spans="5:8">
      <c r="E5184" s="94"/>
      <c r="H5184" s="92"/>
    </row>
    <row r="5185" spans="5:8">
      <c r="E5185" s="94"/>
      <c r="H5185" s="92"/>
    </row>
    <row r="5186" spans="5:8">
      <c r="E5186" s="94"/>
      <c r="H5186" s="92"/>
    </row>
    <row r="5187" spans="5:8">
      <c r="E5187" s="94"/>
      <c r="H5187" s="92"/>
    </row>
    <row r="5188" spans="5:8">
      <c r="E5188" s="94"/>
      <c r="H5188" s="92"/>
    </row>
    <row r="5189" spans="5:8">
      <c r="E5189" s="94"/>
      <c r="H5189" s="92"/>
    </row>
    <row r="5190" spans="5:8">
      <c r="E5190" s="94"/>
      <c r="H5190" s="92"/>
    </row>
    <row r="5191" spans="5:8">
      <c r="E5191" s="94"/>
      <c r="H5191" s="92"/>
    </row>
    <row r="5192" spans="5:8">
      <c r="E5192" s="94"/>
      <c r="H5192" s="92"/>
    </row>
    <row r="5193" spans="5:8">
      <c r="E5193" s="94"/>
      <c r="H5193" s="92"/>
    </row>
    <row r="5194" spans="5:8">
      <c r="E5194" s="94"/>
      <c r="H5194" s="92"/>
    </row>
    <row r="5195" spans="5:8">
      <c r="E5195" s="94"/>
      <c r="H5195" s="92"/>
    </row>
    <row r="5196" spans="5:8">
      <c r="E5196" s="94"/>
      <c r="H5196" s="92"/>
    </row>
    <row r="5197" spans="5:8">
      <c r="E5197" s="94"/>
      <c r="H5197" s="92"/>
    </row>
    <row r="5198" spans="5:8">
      <c r="E5198" s="94"/>
      <c r="H5198" s="92"/>
    </row>
    <row r="5199" spans="5:8">
      <c r="E5199" s="94"/>
      <c r="H5199" s="92"/>
    </row>
    <row r="5200" spans="5:8">
      <c r="E5200" s="94"/>
      <c r="H5200" s="92"/>
    </row>
    <row r="5201" spans="5:8">
      <c r="E5201" s="94"/>
      <c r="H5201" s="92"/>
    </row>
    <row r="5202" spans="5:8">
      <c r="E5202" s="94"/>
      <c r="H5202" s="92"/>
    </row>
    <row r="5203" spans="5:8">
      <c r="E5203" s="94"/>
      <c r="H5203" s="92"/>
    </row>
    <row r="5204" spans="5:8">
      <c r="E5204" s="94"/>
      <c r="H5204" s="92"/>
    </row>
    <row r="5205" spans="5:8">
      <c r="E5205" s="94"/>
      <c r="H5205" s="92"/>
    </row>
    <row r="5206" spans="5:8">
      <c r="E5206" s="94"/>
      <c r="H5206" s="92"/>
    </row>
    <row r="5207" spans="5:8">
      <c r="E5207" s="94"/>
      <c r="H5207" s="92"/>
    </row>
    <row r="5208" spans="5:8">
      <c r="E5208" s="94"/>
      <c r="H5208" s="92"/>
    </row>
    <row r="5209" spans="5:8">
      <c r="E5209" s="94"/>
      <c r="H5209" s="92"/>
    </row>
    <row r="5210" spans="5:8">
      <c r="E5210" s="94"/>
      <c r="H5210" s="92"/>
    </row>
    <row r="5211" spans="5:8">
      <c r="E5211" s="94"/>
      <c r="H5211" s="92"/>
    </row>
    <row r="5212" spans="5:8">
      <c r="E5212" s="94"/>
      <c r="H5212" s="92"/>
    </row>
    <row r="5213" spans="5:8">
      <c r="E5213" s="94"/>
      <c r="H5213" s="92"/>
    </row>
    <row r="5214" spans="5:8">
      <c r="E5214" s="94"/>
      <c r="H5214" s="92"/>
    </row>
    <row r="5215" spans="5:8">
      <c r="E5215" s="94"/>
      <c r="H5215" s="92"/>
    </row>
    <row r="5216" spans="5:8">
      <c r="E5216" s="94"/>
      <c r="H5216" s="92"/>
    </row>
    <row r="5217" spans="5:8">
      <c r="E5217" s="94"/>
      <c r="H5217" s="92"/>
    </row>
    <row r="5218" spans="5:8">
      <c r="E5218" s="94"/>
      <c r="H5218" s="92"/>
    </row>
    <row r="5219" spans="5:8">
      <c r="E5219" s="94"/>
      <c r="H5219" s="92"/>
    </row>
    <row r="5220" spans="5:8">
      <c r="E5220" s="94"/>
      <c r="H5220" s="92"/>
    </row>
    <row r="5221" spans="5:8">
      <c r="E5221" s="94"/>
      <c r="H5221" s="92"/>
    </row>
    <row r="5222" spans="5:8">
      <c r="E5222" s="94"/>
      <c r="H5222" s="92"/>
    </row>
    <row r="5223" spans="5:8">
      <c r="E5223" s="94"/>
      <c r="H5223" s="92"/>
    </row>
    <row r="5224" spans="5:8">
      <c r="E5224" s="94"/>
      <c r="H5224" s="92"/>
    </row>
    <row r="5225" spans="5:8">
      <c r="E5225" s="94"/>
      <c r="H5225" s="92"/>
    </row>
    <row r="5226" spans="5:8">
      <c r="E5226" s="94"/>
      <c r="H5226" s="92"/>
    </row>
    <row r="5227" spans="5:8">
      <c r="E5227" s="94"/>
      <c r="H5227" s="92"/>
    </row>
    <row r="5228" spans="5:8">
      <c r="E5228" s="94"/>
      <c r="H5228" s="92"/>
    </row>
    <row r="5229" spans="5:8">
      <c r="E5229" s="94"/>
      <c r="H5229" s="92"/>
    </row>
    <row r="5230" spans="5:8">
      <c r="E5230" s="94"/>
      <c r="H5230" s="92"/>
    </row>
    <row r="5231" spans="5:8">
      <c r="E5231" s="94"/>
      <c r="H5231" s="92"/>
    </row>
    <row r="5232" spans="5:8">
      <c r="E5232" s="94"/>
      <c r="H5232" s="92"/>
    </row>
    <row r="5233" spans="5:8">
      <c r="E5233" s="94"/>
      <c r="H5233" s="92"/>
    </row>
    <row r="5234" spans="5:8">
      <c r="E5234" s="94"/>
      <c r="H5234" s="92"/>
    </row>
    <row r="5235" spans="5:8">
      <c r="E5235" s="94"/>
      <c r="H5235" s="92"/>
    </row>
    <row r="5236" spans="5:8">
      <c r="E5236" s="94"/>
      <c r="H5236" s="92"/>
    </row>
    <row r="5237" spans="5:8">
      <c r="E5237" s="94"/>
      <c r="H5237" s="92"/>
    </row>
    <row r="5238" spans="5:8">
      <c r="E5238" s="94"/>
      <c r="H5238" s="92"/>
    </row>
    <row r="5239" spans="5:8">
      <c r="E5239" s="94"/>
      <c r="H5239" s="92"/>
    </row>
    <row r="5240" spans="5:8">
      <c r="E5240" s="94"/>
      <c r="H5240" s="92"/>
    </row>
    <row r="5241" spans="5:8">
      <c r="E5241" s="94"/>
      <c r="H5241" s="92"/>
    </row>
    <row r="5242" spans="5:8">
      <c r="E5242" s="94"/>
      <c r="H5242" s="92"/>
    </row>
    <row r="5243" spans="5:8">
      <c r="E5243" s="94"/>
      <c r="H5243" s="92"/>
    </row>
    <row r="5244" spans="5:8">
      <c r="E5244" s="94"/>
      <c r="H5244" s="92"/>
    </row>
    <row r="5245" spans="5:8">
      <c r="E5245" s="94"/>
      <c r="H5245" s="92"/>
    </row>
    <row r="5246" spans="5:8">
      <c r="E5246" s="94"/>
      <c r="H5246" s="92"/>
    </row>
    <row r="5247" spans="5:8">
      <c r="E5247" s="94"/>
      <c r="H5247" s="92"/>
    </row>
    <row r="5248" spans="5:8">
      <c r="E5248" s="94"/>
      <c r="H5248" s="92"/>
    </row>
    <row r="5249" spans="5:8">
      <c r="E5249" s="94"/>
      <c r="H5249" s="92"/>
    </row>
    <row r="5250" spans="5:8">
      <c r="E5250" s="94"/>
      <c r="H5250" s="92"/>
    </row>
    <row r="5251" spans="5:8">
      <c r="E5251" s="94"/>
      <c r="H5251" s="92"/>
    </row>
    <row r="5252" spans="5:8">
      <c r="E5252" s="94"/>
      <c r="H5252" s="92"/>
    </row>
    <row r="5253" spans="5:8">
      <c r="E5253" s="94"/>
      <c r="H5253" s="92"/>
    </row>
    <row r="5254" spans="5:8">
      <c r="E5254" s="94"/>
      <c r="H5254" s="92"/>
    </row>
    <row r="5255" spans="5:8">
      <c r="E5255" s="94"/>
      <c r="H5255" s="92"/>
    </row>
    <row r="5256" spans="5:8">
      <c r="E5256" s="94"/>
      <c r="H5256" s="92"/>
    </row>
    <row r="5257" spans="5:8">
      <c r="E5257" s="94"/>
      <c r="H5257" s="92"/>
    </row>
    <row r="5258" spans="5:8">
      <c r="E5258" s="94"/>
      <c r="H5258" s="92"/>
    </row>
    <row r="5259" spans="5:8">
      <c r="E5259" s="94"/>
      <c r="H5259" s="92"/>
    </row>
    <row r="5260" spans="5:8">
      <c r="E5260" s="94"/>
      <c r="H5260" s="92"/>
    </row>
    <row r="5261" spans="5:8">
      <c r="E5261" s="94"/>
      <c r="H5261" s="92"/>
    </row>
    <row r="5262" spans="5:8">
      <c r="E5262" s="94"/>
      <c r="H5262" s="92"/>
    </row>
    <row r="5263" spans="5:8">
      <c r="E5263" s="94"/>
      <c r="H5263" s="92"/>
    </row>
    <row r="5264" spans="5:8">
      <c r="E5264" s="94"/>
      <c r="H5264" s="92"/>
    </row>
    <row r="5265" spans="5:8">
      <c r="E5265" s="94"/>
      <c r="H5265" s="92"/>
    </row>
    <row r="5266" spans="5:8">
      <c r="E5266" s="94"/>
      <c r="H5266" s="92"/>
    </row>
    <row r="5267" spans="5:8">
      <c r="E5267" s="94"/>
      <c r="H5267" s="92"/>
    </row>
    <row r="5268" spans="5:8">
      <c r="E5268" s="94"/>
      <c r="H5268" s="92"/>
    </row>
    <row r="5269" spans="5:8">
      <c r="E5269" s="94"/>
      <c r="H5269" s="92"/>
    </row>
    <row r="5270" spans="5:8">
      <c r="E5270" s="94"/>
      <c r="H5270" s="92"/>
    </row>
    <row r="5271" spans="5:8">
      <c r="E5271" s="94"/>
      <c r="H5271" s="92"/>
    </row>
    <row r="5272" spans="5:8">
      <c r="E5272" s="94"/>
      <c r="H5272" s="92"/>
    </row>
    <row r="5273" spans="5:8">
      <c r="E5273" s="94"/>
      <c r="H5273" s="92"/>
    </row>
    <row r="5274" spans="5:8">
      <c r="E5274" s="94"/>
      <c r="H5274" s="92"/>
    </row>
    <row r="5275" spans="5:8">
      <c r="E5275" s="94"/>
      <c r="H5275" s="92"/>
    </row>
    <row r="5276" spans="5:8">
      <c r="E5276" s="94"/>
      <c r="H5276" s="92"/>
    </row>
    <row r="5277" spans="5:8">
      <c r="E5277" s="94"/>
      <c r="H5277" s="92"/>
    </row>
    <row r="5278" spans="5:8">
      <c r="E5278" s="94"/>
      <c r="H5278" s="92"/>
    </row>
    <row r="5279" spans="5:8">
      <c r="E5279" s="94"/>
      <c r="H5279" s="92"/>
    </row>
    <row r="5280" spans="5:8">
      <c r="E5280" s="94"/>
      <c r="H5280" s="92"/>
    </row>
    <row r="5281" spans="5:8">
      <c r="E5281" s="94"/>
      <c r="H5281" s="92"/>
    </row>
    <row r="5282" spans="5:8">
      <c r="E5282" s="94"/>
      <c r="H5282" s="92"/>
    </row>
    <row r="5283" spans="5:8">
      <c r="E5283" s="94"/>
      <c r="H5283" s="92"/>
    </row>
    <row r="5284" spans="5:8">
      <c r="E5284" s="94"/>
      <c r="H5284" s="92"/>
    </row>
    <row r="5285" spans="5:8">
      <c r="E5285" s="94"/>
      <c r="H5285" s="92"/>
    </row>
    <row r="5286" spans="5:8">
      <c r="E5286" s="94"/>
      <c r="H5286" s="92"/>
    </row>
    <row r="5287" spans="5:8">
      <c r="E5287" s="94"/>
      <c r="H5287" s="92"/>
    </row>
    <row r="5288" spans="5:8">
      <c r="E5288" s="94"/>
      <c r="H5288" s="92"/>
    </row>
    <row r="5289" spans="5:8">
      <c r="E5289" s="94"/>
      <c r="H5289" s="92"/>
    </row>
    <row r="5290" spans="5:8">
      <c r="E5290" s="94"/>
      <c r="H5290" s="92"/>
    </row>
    <row r="5291" spans="5:8">
      <c r="E5291" s="94"/>
      <c r="H5291" s="92"/>
    </row>
    <row r="5292" spans="5:8">
      <c r="E5292" s="94"/>
      <c r="H5292" s="92"/>
    </row>
    <row r="5293" spans="5:8">
      <c r="E5293" s="94"/>
      <c r="H5293" s="92"/>
    </row>
    <row r="5294" spans="5:8">
      <c r="E5294" s="94"/>
      <c r="H5294" s="92"/>
    </row>
    <row r="5295" spans="5:8">
      <c r="E5295" s="94"/>
      <c r="H5295" s="92"/>
    </row>
    <row r="5296" spans="5:8">
      <c r="E5296" s="94"/>
      <c r="H5296" s="92"/>
    </row>
    <row r="5297" spans="5:8">
      <c r="E5297" s="94"/>
      <c r="H5297" s="92"/>
    </row>
    <row r="5298" spans="5:8">
      <c r="E5298" s="94"/>
      <c r="H5298" s="92"/>
    </row>
    <row r="5299" spans="5:8">
      <c r="E5299" s="94"/>
      <c r="H5299" s="92"/>
    </row>
    <row r="5300" spans="5:8">
      <c r="E5300" s="94"/>
      <c r="H5300" s="92"/>
    </row>
    <row r="5301" spans="5:8">
      <c r="E5301" s="94"/>
      <c r="H5301" s="92"/>
    </row>
    <row r="5302" spans="5:8">
      <c r="E5302" s="94"/>
      <c r="H5302" s="92"/>
    </row>
    <row r="5303" spans="5:8">
      <c r="E5303" s="94"/>
      <c r="H5303" s="92"/>
    </row>
    <row r="5304" spans="5:8">
      <c r="E5304" s="94"/>
      <c r="H5304" s="92"/>
    </row>
    <row r="5305" spans="5:8">
      <c r="E5305" s="94"/>
      <c r="H5305" s="92"/>
    </row>
    <row r="5306" spans="5:8">
      <c r="E5306" s="94"/>
      <c r="H5306" s="92"/>
    </row>
    <row r="5307" spans="5:8">
      <c r="E5307" s="94"/>
      <c r="H5307" s="92"/>
    </row>
    <row r="5308" spans="5:8">
      <c r="E5308" s="94"/>
      <c r="H5308" s="92"/>
    </row>
    <row r="5309" spans="5:8">
      <c r="E5309" s="94"/>
      <c r="H5309" s="92"/>
    </row>
    <row r="5310" spans="5:8">
      <c r="E5310" s="94"/>
      <c r="H5310" s="92"/>
    </row>
    <row r="5311" spans="5:8">
      <c r="E5311" s="94"/>
      <c r="H5311" s="92"/>
    </row>
    <row r="5312" spans="5:8">
      <c r="E5312" s="94"/>
      <c r="H5312" s="92"/>
    </row>
    <row r="5313" spans="5:8">
      <c r="E5313" s="94"/>
      <c r="H5313" s="92"/>
    </row>
    <row r="5314" spans="5:8">
      <c r="E5314" s="94"/>
      <c r="H5314" s="92"/>
    </row>
    <row r="5315" spans="5:8">
      <c r="E5315" s="94"/>
      <c r="H5315" s="92"/>
    </row>
    <row r="5316" spans="5:8">
      <c r="E5316" s="94"/>
      <c r="H5316" s="92"/>
    </row>
    <row r="5317" spans="5:8">
      <c r="E5317" s="94"/>
      <c r="H5317" s="92"/>
    </row>
    <row r="5318" spans="5:8">
      <c r="E5318" s="94"/>
      <c r="H5318" s="92"/>
    </row>
    <row r="5319" spans="5:8">
      <c r="E5319" s="94"/>
      <c r="H5319" s="92"/>
    </row>
    <row r="5320" spans="5:8">
      <c r="E5320" s="94"/>
      <c r="H5320" s="92"/>
    </row>
    <row r="5321" spans="5:8">
      <c r="E5321" s="94"/>
      <c r="H5321" s="92"/>
    </row>
    <row r="5322" spans="5:8">
      <c r="E5322" s="94"/>
      <c r="H5322" s="92"/>
    </row>
    <row r="5323" spans="5:8">
      <c r="E5323" s="94"/>
      <c r="H5323" s="92"/>
    </row>
    <row r="5324" spans="5:8">
      <c r="E5324" s="94"/>
      <c r="H5324" s="92"/>
    </row>
    <row r="5325" spans="5:8">
      <c r="E5325" s="94"/>
      <c r="H5325" s="92"/>
    </row>
    <row r="5326" spans="5:8">
      <c r="E5326" s="94"/>
      <c r="H5326" s="92"/>
    </row>
    <row r="5327" spans="5:8">
      <c r="E5327" s="94"/>
      <c r="H5327" s="92"/>
    </row>
    <row r="5328" spans="5:8">
      <c r="E5328" s="94"/>
      <c r="H5328" s="92"/>
    </row>
    <row r="5329" spans="5:8">
      <c r="E5329" s="94"/>
      <c r="H5329" s="92"/>
    </row>
    <row r="5330" spans="5:8">
      <c r="E5330" s="94"/>
      <c r="H5330" s="92"/>
    </row>
    <row r="5331" spans="5:8">
      <c r="E5331" s="94"/>
      <c r="H5331" s="92"/>
    </row>
    <row r="5332" spans="5:8">
      <c r="E5332" s="94"/>
      <c r="H5332" s="92"/>
    </row>
    <row r="5333" spans="5:8">
      <c r="E5333" s="94"/>
      <c r="H5333" s="92"/>
    </row>
    <row r="5334" spans="5:8">
      <c r="E5334" s="94"/>
      <c r="H5334" s="92"/>
    </row>
    <row r="5335" spans="5:8">
      <c r="E5335" s="94"/>
      <c r="H5335" s="92"/>
    </row>
    <row r="5336" spans="5:8">
      <c r="E5336" s="94"/>
      <c r="H5336" s="92"/>
    </row>
    <row r="5337" spans="5:8">
      <c r="E5337" s="94"/>
      <c r="H5337" s="92"/>
    </row>
    <row r="5338" spans="5:8">
      <c r="E5338" s="94"/>
      <c r="H5338" s="92"/>
    </row>
    <row r="5339" spans="5:8">
      <c r="E5339" s="94"/>
      <c r="H5339" s="92"/>
    </row>
    <row r="5340" spans="5:8">
      <c r="E5340" s="94"/>
      <c r="H5340" s="92"/>
    </row>
    <row r="5341" spans="5:8">
      <c r="E5341" s="94"/>
      <c r="H5341" s="92"/>
    </row>
    <row r="5342" spans="5:8">
      <c r="E5342" s="94"/>
      <c r="H5342" s="92"/>
    </row>
    <row r="5343" spans="5:8">
      <c r="E5343" s="94"/>
      <c r="H5343" s="92"/>
    </row>
    <row r="5344" spans="5:8">
      <c r="E5344" s="94"/>
      <c r="H5344" s="92"/>
    </row>
    <row r="5345" spans="5:8">
      <c r="E5345" s="94"/>
      <c r="H5345" s="92"/>
    </row>
    <row r="5346" spans="5:8">
      <c r="E5346" s="94"/>
      <c r="H5346" s="92"/>
    </row>
    <row r="5347" spans="5:8">
      <c r="E5347" s="94"/>
      <c r="H5347" s="92"/>
    </row>
    <row r="5348" spans="5:8">
      <c r="E5348" s="94"/>
      <c r="H5348" s="92"/>
    </row>
    <row r="5349" spans="5:8">
      <c r="E5349" s="94"/>
      <c r="H5349" s="92"/>
    </row>
    <row r="5350" spans="5:8">
      <c r="E5350" s="94"/>
      <c r="H5350" s="92"/>
    </row>
    <row r="5351" spans="5:8">
      <c r="E5351" s="94"/>
      <c r="H5351" s="92"/>
    </row>
    <row r="5352" spans="5:8">
      <c r="E5352" s="94"/>
      <c r="H5352" s="92"/>
    </row>
    <row r="5353" spans="5:8">
      <c r="E5353" s="94"/>
      <c r="H5353" s="92"/>
    </row>
    <row r="5354" spans="5:8">
      <c r="E5354" s="94"/>
      <c r="H5354" s="92"/>
    </row>
    <row r="5355" spans="5:8">
      <c r="E5355" s="94"/>
      <c r="H5355" s="92"/>
    </row>
    <row r="5356" spans="5:8">
      <c r="E5356" s="94"/>
      <c r="H5356" s="92"/>
    </row>
    <row r="5357" spans="5:8">
      <c r="E5357" s="94"/>
      <c r="H5357" s="92"/>
    </row>
    <row r="5358" spans="5:8">
      <c r="E5358" s="94"/>
      <c r="H5358" s="92"/>
    </row>
    <row r="5359" spans="5:8">
      <c r="E5359" s="94"/>
      <c r="H5359" s="92"/>
    </row>
    <row r="5360" spans="5:8">
      <c r="E5360" s="94"/>
      <c r="H5360" s="92"/>
    </row>
    <row r="5361" spans="5:8">
      <c r="E5361" s="94"/>
      <c r="H5361" s="92"/>
    </row>
    <row r="5362" spans="5:8">
      <c r="E5362" s="94"/>
      <c r="H5362" s="92"/>
    </row>
    <row r="5363" spans="5:8">
      <c r="E5363" s="94"/>
      <c r="H5363" s="92"/>
    </row>
    <row r="5364" spans="5:8">
      <c r="E5364" s="94"/>
      <c r="H5364" s="92"/>
    </row>
    <row r="5365" spans="5:8">
      <c r="E5365" s="94"/>
      <c r="H5365" s="92"/>
    </row>
    <row r="5366" spans="5:8">
      <c r="E5366" s="94"/>
      <c r="H5366" s="92"/>
    </row>
    <row r="5367" spans="5:8">
      <c r="E5367" s="94"/>
      <c r="H5367" s="92"/>
    </row>
    <row r="5368" spans="5:8">
      <c r="E5368" s="94"/>
      <c r="H5368" s="92"/>
    </row>
    <row r="5369" spans="5:8">
      <c r="E5369" s="94"/>
      <c r="H5369" s="92"/>
    </row>
    <row r="5370" spans="5:8">
      <c r="E5370" s="94"/>
      <c r="H5370" s="92"/>
    </row>
    <row r="5371" spans="5:8">
      <c r="E5371" s="94"/>
      <c r="H5371" s="92"/>
    </row>
    <row r="5372" spans="5:8">
      <c r="E5372" s="94"/>
      <c r="H5372" s="92"/>
    </row>
    <row r="5373" spans="5:8">
      <c r="E5373" s="94"/>
      <c r="H5373" s="92"/>
    </row>
    <row r="5374" spans="5:8">
      <c r="E5374" s="94"/>
      <c r="H5374" s="92"/>
    </row>
    <row r="5375" spans="5:8">
      <c r="E5375" s="94"/>
      <c r="H5375" s="92"/>
    </row>
    <row r="5376" spans="5:8">
      <c r="E5376" s="94"/>
      <c r="H5376" s="92"/>
    </row>
    <row r="5377" spans="5:8">
      <c r="E5377" s="94"/>
      <c r="H5377" s="92"/>
    </row>
    <row r="5378" spans="5:8">
      <c r="E5378" s="94"/>
      <c r="H5378" s="92"/>
    </row>
    <row r="5379" spans="5:8">
      <c r="E5379" s="94"/>
      <c r="H5379" s="92"/>
    </row>
    <row r="5380" spans="5:8">
      <c r="E5380" s="94"/>
      <c r="H5380" s="92"/>
    </row>
    <row r="5381" spans="5:8">
      <c r="E5381" s="94"/>
      <c r="H5381" s="92"/>
    </row>
    <row r="5382" spans="5:8">
      <c r="E5382" s="94"/>
      <c r="H5382" s="92"/>
    </row>
    <row r="5383" spans="5:8">
      <c r="E5383" s="94"/>
      <c r="H5383" s="92"/>
    </row>
    <row r="5384" spans="5:8">
      <c r="E5384" s="94"/>
      <c r="H5384" s="92"/>
    </row>
    <row r="5385" spans="5:8">
      <c r="E5385" s="94"/>
      <c r="H5385" s="92"/>
    </row>
    <row r="5386" spans="5:8">
      <c r="E5386" s="94"/>
      <c r="H5386" s="92"/>
    </row>
    <row r="5387" spans="5:8">
      <c r="E5387" s="94"/>
      <c r="H5387" s="92"/>
    </row>
    <row r="5388" spans="5:8">
      <c r="E5388" s="94"/>
      <c r="H5388" s="92"/>
    </row>
    <row r="5389" spans="5:8">
      <c r="E5389" s="94"/>
      <c r="H5389" s="92"/>
    </row>
    <row r="5390" spans="5:8">
      <c r="E5390" s="94"/>
      <c r="H5390" s="92"/>
    </row>
    <row r="5391" spans="5:8">
      <c r="E5391" s="94"/>
      <c r="H5391" s="92"/>
    </row>
    <row r="5392" spans="5:8">
      <c r="E5392" s="94"/>
      <c r="H5392" s="92"/>
    </row>
    <row r="5393" spans="5:8">
      <c r="E5393" s="94"/>
      <c r="H5393" s="92"/>
    </row>
    <row r="5394" spans="5:8">
      <c r="E5394" s="94"/>
      <c r="H5394" s="92"/>
    </row>
    <row r="5395" spans="5:8">
      <c r="E5395" s="94"/>
      <c r="H5395" s="92"/>
    </row>
    <row r="5396" spans="5:8">
      <c r="E5396" s="94"/>
      <c r="H5396" s="92"/>
    </row>
    <row r="5397" spans="5:8">
      <c r="E5397" s="94"/>
      <c r="H5397" s="92"/>
    </row>
    <row r="5398" spans="5:8">
      <c r="E5398" s="94"/>
      <c r="H5398" s="92"/>
    </row>
    <row r="5399" spans="5:8">
      <c r="E5399" s="94"/>
      <c r="H5399" s="92"/>
    </row>
    <row r="5400" spans="5:8">
      <c r="E5400" s="94"/>
      <c r="H5400" s="92"/>
    </row>
    <row r="5401" spans="5:8">
      <c r="E5401" s="94"/>
      <c r="H5401" s="92"/>
    </row>
    <row r="5402" spans="5:8">
      <c r="E5402" s="94"/>
      <c r="H5402" s="92"/>
    </row>
    <row r="5403" spans="5:8">
      <c r="E5403" s="94"/>
      <c r="H5403" s="92"/>
    </row>
    <row r="5404" spans="5:8">
      <c r="E5404" s="94"/>
      <c r="H5404" s="92"/>
    </row>
    <row r="5405" spans="5:8">
      <c r="E5405" s="94"/>
      <c r="H5405" s="92"/>
    </row>
    <row r="5406" spans="5:8">
      <c r="E5406" s="94"/>
      <c r="H5406" s="92"/>
    </row>
    <row r="5407" spans="5:8">
      <c r="E5407" s="94"/>
      <c r="H5407" s="92"/>
    </row>
    <row r="5408" spans="5:8">
      <c r="E5408" s="94"/>
      <c r="H5408" s="92"/>
    </row>
    <row r="5409" spans="5:8">
      <c r="E5409" s="94"/>
      <c r="H5409" s="92"/>
    </row>
    <row r="5410" spans="5:8">
      <c r="E5410" s="94"/>
      <c r="H5410" s="92"/>
    </row>
    <row r="5411" spans="5:8">
      <c r="E5411" s="94"/>
      <c r="H5411" s="92"/>
    </row>
    <row r="5412" spans="5:8">
      <c r="E5412" s="94"/>
      <c r="H5412" s="92"/>
    </row>
    <row r="5413" spans="5:8">
      <c r="E5413" s="94"/>
      <c r="H5413" s="92"/>
    </row>
    <row r="5414" spans="5:8">
      <c r="E5414" s="94"/>
      <c r="H5414" s="92"/>
    </row>
    <row r="5415" spans="5:8">
      <c r="E5415" s="94"/>
      <c r="H5415" s="92"/>
    </row>
    <row r="5416" spans="5:8">
      <c r="E5416" s="94"/>
      <c r="H5416" s="92"/>
    </row>
    <row r="5417" spans="5:8">
      <c r="E5417" s="94"/>
      <c r="H5417" s="92"/>
    </row>
    <row r="5418" spans="5:8">
      <c r="E5418" s="94"/>
      <c r="H5418" s="92"/>
    </row>
    <row r="5419" spans="5:8">
      <c r="E5419" s="94"/>
      <c r="H5419" s="92"/>
    </row>
    <row r="5420" spans="5:8">
      <c r="E5420" s="94"/>
      <c r="H5420" s="92"/>
    </row>
    <row r="5421" spans="5:8">
      <c r="E5421" s="94"/>
      <c r="H5421" s="92"/>
    </row>
    <row r="5422" spans="5:8">
      <c r="E5422" s="94"/>
      <c r="H5422" s="92"/>
    </row>
    <row r="5423" spans="5:8">
      <c r="E5423" s="94"/>
      <c r="H5423" s="92"/>
    </row>
    <row r="5424" spans="5:8">
      <c r="E5424" s="94"/>
      <c r="H5424" s="92"/>
    </row>
    <row r="5425" spans="5:8">
      <c r="E5425" s="94"/>
      <c r="H5425" s="92"/>
    </row>
    <row r="5426" spans="5:8">
      <c r="E5426" s="94"/>
      <c r="H5426" s="92"/>
    </row>
    <row r="5427" spans="5:8">
      <c r="E5427" s="94"/>
      <c r="H5427" s="92"/>
    </row>
    <row r="5428" spans="5:8">
      <c r="E5428" s="94"/>
      <c r="H5428" s="92"/>
    </row>
    <row r="5429" spans="5:8">
      <c r="E5429" s="94"/>
      <c r="H5429" s="92"/>
    </row>
    <row r="5430" spans="5:8">
      <c r="E5430" s="94"/>
      <c r="H5430" s="92"/>
    </row>
    <row r="5431" spans="5:8">
      <c r="E5431" s="94"/>
      <c r="H5431" s="92"/>
    </row>
    <row r="5432" spans="5:8">
      <c r="E5432" s="94"/>
      <c r="H5432" s="92"/>
    </row>
    <row r="5433" spans="5:8">
      <c r="E5433" s="94"/>
      <c r="H5433" s="92"/>
    </row>
    <row r="5434" spans="5:8">
      <c r="E5434" s="94"/>
      <c r="H5434" s="92"/>
    </row>
    <row r="5435" spans="5:8">
      <c r="E5435" s="94"/>
      <c r="H5435" s="92"/>
    </row>
    <row r="5436" spans="5:8">
      <c r="E5436" s="94"/>
      <c r="H5436" s="92"/>
    </row>
    <row r="5437" spans="5:8">
      <c r="E5437" s="94"/>
      <c r="H5437" s="92"/>
    </row>
    <row r="5438" spans="5:8">
      <c r="E5438" s="94"/>
      <c r="H5438" s="92"/>
    </row>
    <row r="5439" spans="5:8">
      <c r="E5439" s="94"/>
      <c r="H5439" s="92"/>
    </row>
    <row r="5440" spans="5:8">
      <c r="E5440" s="94"/>
      <c r="H5440" s="92"/>
    </row>
    <row r="5441" spans="5:8">
      <c r="E5441" s="94"/>
      <c r="H5441" s="92"/>
    </row>
    <row r="5442" spans="5:8">
      <c r="E5442" s="94"/>
      <c r="H5442" s="92"/>
    </row>
    <row r="5443" spans="5:8">
      <c r="E5443" s="94"/>
      <c r="H5443" s="92"/>
    </row>
    <row r="5444" spans="5:8">
      <c r="E5444" s="94"/>
      <c r="H5444" s="92"/>
    </row>
    <row r="5445" spans="5:8">
      <c r="E5445" s="94"/>
      <c r="H5445" s="92"/>
    </row>
    <row r="5446" spans="5:8">
      <c r="E5446" s="94"/>
      <c r="H5446" s="92"/>
    </row>
    <row r="5447" spans="5:8">
      <c r="E5447" s="94"/>
      <c r="H5447" s="92"/>
    </row>
    <row r="5448" spans="5:8">
      <c r="E5448" s="94"/>
      <c r="H5448" s="92"/>
    </row>
    <row r="5449" spans="5:8">
      <c r="E5449" s="94"/>
      <c r="H5449" s="92"/>
    </row>
    <row r="5450" spans="5:8">
      <c r="E5450" s="94"/>
      <c r="H5450" s="92"/>
    </row>
    <row r="5451" spans="5:8">
      <c r="E5451" s="94"/>
      <c r="H5451" s="92"/>
    </row>
    <row r="5452" spans="5:8">
      <c r="E5452" s="94"/>
      <c r="H5452" s="92"/>
    </row>
    <row r="5453" spans="5:8">
      <c r="E5453" s="94"/>
      <c r="H5453" s="92"/>
    </row>
    <row r="5454" spans="5:8">
      <c r="E5454" s="94"/>
      <c r="H5454" s="92"/>
    </row>
    <row r="5455" spans="5:8">
      <c r="E5455" s="94"/>
      <c r="H5455" s="92"/>
    </row>
    <row r="5456" spans="5:8">
      <c r="E5456" s="94"/>
      <c r="H5456" s="92"/>
    </row>
    <row r="5457" spans="5:8">
      <c r="E5457" s="94"/>
      <c r="H5457" s="92"/>
    </row>
    <row r="5458" spans="5:8">
      <c r="E5458" s="94"/>
      <c r="H5458" s="92"/>
    </row>
    <row r="5459" spans="5:8">
      <c r="E5459" s="94"/>
      <c r="H5459" s="92"/>
    </row>
    <row r="5460" spans="5:8">
      <c r="E5460" s="94"/>
      <c r="H5460" s="92"/>
    </row>
    <row r="5461" spans="5:8">
      <c r="E5461" s="94"/>
      <c r="H5461" s="92"/>
    </row>
    <row r="5462" spans="5:8">
      <c r="E5462" s="94"/>
      <c r="H5462" s="92"/>
    </row>
    <row r="5463" spans="5:8">
      <c r="E5463" s="94"/>
      <c r="H5463" s="92"/>
    </row>
    <row r="5464" spans="5:8">
      <c r="E5464" s="94"/>
      <c r="H5464" s="92"/>
    </row>
    <row r="5465" spans="5:8">
      <c r="E5465" s="94"/>
      <c r="H5465" s="92"/>
    </row>
    <row r="5466" spans="5:8">
      <c r="E5466" s="94"/>
      <c r="H5466" s="92"/>
    </row>
    <row r="5467" spans="5:8">
      <c r="E5467" s="94"/>
      <c r="H5467" s="92"/>
    </row>
    <row r="5468" spans="5:8">
      <c r="E5468" s="94"/>
      <c r="H5468" s="92"/>
    </row>
    <row r="5469" spans="5:8">
      <c r="E5469" s="94"/>
      <c r="H5469" s="92"/>
    </row>
    <row r="5470" spans="5:8">
      <c r="E5470" s="94"/>
      <c r="H5470" s="92"/>
    </row>
    <row r="5471" spans="5:8">
      <c r="E5471" s="94"/>
      <c r="H5471" s="92"/>
    </row>
    <row r="5472" spans="5:8">
      <c r="E5472" s="94"/>
      <c r="H5472" s="92"/>
    </row>
    <row r="5473" spans="5:8">
      <c r="E5473" s="94"/>
      <c r="H5473" s="92"/>
    </row>
    <row r="5474" spans="5:8">
      <c r="E5474" s="94"/>
      <c r="H5474" s="92"/>
    </row>
    <row r="5475" spans="5:8">
      <c r="E5475" s="94"/>
      <c r="H5475" s="92"/>
    </row>
    <row r="5476" spans="5:8">
      <c r="E5476" s="94"/>
      <c r="H5476" s="92"/>
    </row>
    <row r="5477" spans="5:8">
      <c r="E5477" s="94"/>
      <c r="H5477" s="92"/>
    </row>
    <row r="5478" spans="5:8">
      <c r="E5478" s="94"/>
      <c r="H5478" s="92"/>
    </row>
    <row r="5479" spans="5:8">
      <c r="E5479" s="94"/>
      <c r="H5479" s="92"/>
    </row>
    <row r="5480" spans="5:8">
      <c r="E5480" s="94"/>
      <c r="H5480" s="92"/>
    </row>
    <row r="5481" spans="5:8">
      <c r="E5481" s="94"/>
      <c r="H5481" s="92"/>
    </row>
    <row r="5482" spans="5:8">
      <c r="E5482" s="94"/>
      <c r="H5482" s="92"/>
    </row>
    <row r="5483" spans="5:8">
      <c r="E5483" s="94"/>
      <c r="H5483" s="92"/>
    </row>
    <row r="5484" spans="5:8">
      <c r="E5484" s="94"/>
      <c r="H5484" s="92"/>
    </row>
    <row r="5485" spans="5:8">
      <c r="E5485" s="94"/>
      <c r="H5485" s="92"/>
    </row>
    <row r="5486" spans="5:8">
      <c r="E5486" s="94"/>
      <c r="H5486" s="92"/>
    </row>
    <row r="5487" spans="5:8">
      <c r="E5487" s="94"/>
      <c r="H5487" s="92"/>
    </row>
    <row r="5488" spans="5:8">
      <c r="E5488" s="94"/>
      <c r="H5488" s="92"/>
    </row>
    <row r="5489" spans="5:8">
      <c r="E5489" s="94"/>
      <c r="H5489" s="92"/>
    </row>
    <row r="5490" spans="5:8">
      <c r="E5490" s="94"/>
      <c r="H5490" s="92"/>
    </row>
    <row r="5491" spans="5:8">
      <c r="E5491" s="94"/>
      <c r="H5491" s="92"/>
    </row>
    <row r="5492" spans="5:8">
      <c r="E5492" s="94"/>
      <c r="H5492" s="92"/>
    </row>
    <row r="5493" spans="5:8">
      <c r="E5493" s="94"/>
      <c r="H5493" s="92"/>
    </row>
    <row r="5494" spans="5:8">
      <c r="E5494" s="94"/>
      <c r="H5494" s="92"/>
    </row>
    <row r="5495" spans="5:8">
      <c r="E5495" s="94"/>
      <c r="H5495" s="92"/>
    </row>
    <row r="5496" spans="5:8">
      <c r="E5496" s="94"/>
      <c r="H5496" s="92"/>
    </row>
    <row r="5497" spans="5:8">
      <c r="E5497" s="94"/>
      <c r="H5497" s="92"/>
    </row>
    <row r="5498" spans="5:8">
      <c r="E5498" s="94"/>
      <c r="H5498" s="92"/>
    </row>
    <row r="5499" spans="5:8">
      <c r="E5499" s="94"/>
      <c r="H5499" s="92"/>
    </row>
    <row r="5500" spans="5:8">
      <c r="E5500" s="94"/>
      <c r="H5500" s="92"/>
    </row>
    <row r="5501" spans="5:8">
      <c r="E5501" s="94"/>
      <c r="H5501" s="92"/>
    </row>
    <row r="5502" spans="5:8">
      <c r="E5502" s="94"/>
      <c r="H5502" s="92"/>
    </row>
    <row r="5503" spans="5:8">
      <c r="E5503" s="94"/>
      <c r="H5503" s="92"/>
    </row>
    <row r="5504" spans="5:8">
      <c r="E5504" s="94"/>
      <c r="H5504" s="92"/>
    </row>
    <row r="5505" spans="5:8">
      <c r="E5505" s="94"/>
      <c r="H5505" s="92"/>
    </row>
    <row r="5506" spans="5:8">
      <c r="E5506" s="94"/>
      <c r="H5506" s="92"/>
    </row>
    <row r="5507" spans="5:8">
      <c r="E5507" s="94"/>
      <c r="H5507" s="92"/>
    </row>
    <row r="5508" spans="5:8">
      <c r="E5508" s="94"/>
      <c r="H5508" s="92"/>
    </row>
    <row r="5509" spans="5:8">
      <c r="E5509" s="94"/>
      <c r="H5509" s="92"/>
    </row>
    <row r="5510" spans="5:8">
      <c r="E5510" s="94"/>
      <c r="H5510" s="92"/>
    </row>
    <row r="5511" spans="5:8">
      <c r="E5511" s="94"/>
      <c r="H5511" s="92"/>
    </row>
    <row r="5512" spans="5:8">
      <c r="E5512" s="94"/>
      <c r="H5512" s="92"/>
    </row>
    <row r="5513" spans="5:8">
      <c r="E5513" s="94"/>
      <c r="H5513" s="92"/>
    </row>
    <row r="5514" spans="5:8">
      <c r="E5514" s="94"/>
      <c r="H5514" s="92"/>
    </row>
    <row r="5515" spans="5:8">
      <c r="E5515" s="94"/>
      <c r="H5515" s="92"/>
    </row>
    <row r="5516" spans="5:8">
      <c r="E5516" s="94"/>
      <c r="H5516" s="92"/>
    </row>
    <row r="5517" spans="5:8">
      <c r="E5517" s="94"/>
      <c r="H5517" s="92"/>
    </row>
    <row r="5518" spans="5:8">
      <c r="E5518" s="94"/>
      <c r="H5518" s="92"/>
    </row>
    <row r="5519" spans="5:8">
      <c r="E5519" s="94"/>
      <c r="H5519" s="92"/>
    </row>
    <row r="5520" spans="5:8">
      <c r="E5520" s="94"/>
      <c r="H5520" s="92"/>
    </row>
    <row r="5521" spans="5:8">
      <c r="E5521" s="94"/>
      <c r="H5521" s="92"/>
    </row>
    <row r="5522" spans="5:8">
      <c r="E5522" s="94"/>
      <c r="H5522" s="92"/>
    </row>
    <row r="5523" spans="5:8">
      <c r="E5523" s="94"/>
      <c r="H5523" s="92"/>
    </row>
    <row r="5524" spans="5:8">
      <c r="E5524" s="94"/>
      <c r="H5524" s="92"/>
    </row>
    <row r="5525" spans="5:8">
      <c r="E5525" s="94"/>
      <c r="H5525" s="92"/>
    </row>
    <row r="5526" spans="5:8">
      <c r="E5526" s="94"/>
      <c r="H5526" s="92"/>
    </row>
    <row r="5527" spans="5:8">
      <c r="E5527" s="94"/>
      <c r="H5527" s="92"/>
    </row>
    <row r="5528" spans="5:8">
      <c r="E5528" s="94"/>
      <c r="H5528" s="92"/>
    </row>
    <row r="5529" spans="5:8">
      <c r="E5529" s="94"/>
      <c r="H5529" s="92"/>
    </row>
    <row r="5530" spans="5:8">
      <c r="E5530" s="94"/>
      <c r="H5530" s="92"/>
    </row>
    <row r="5531" spans="5:8">
      <c r="E5531" s="94"/>
      <c r="H5531" s="92"/>
    </row>
    <row r="5532" spans="5:8">
      <c r="E5532" s="94"/>
      <c r="H5532" s="92"/>
    </row>
    <row r="5533" spans="5:8">
      <c r="E5533" s="94"/>
      <c r="H5533" s="92"/>
    </row>
    <row r="5534" spans="5:8">
      <c r="E5534" s="94"/>
      <c r="H5534" s="92"/>
    </row>
    <row r="5535" spans="5:8">
      <c r="E5535" s="94"/>
      <c r="H5535" s="92"/>
    </row>
    <row r="5536" spans="5:8">
      <c r="E5536" s="94"/>
      <c r="H5536" s="92"/>
    </row>
    <row r="5537" spans="5:8">
      <c r="E5537" s="94"/>
      <c r="H5537" s="92"/>
    </row>
    <row r="5538" spans="5:8">
      <c r="E5538" s="94"/>
      <c r="H5538" s="92"/>
    </row>
    <row r="5539" spans="5:8">
      <c r="E5539" s="94"/>
      <c r="H5539" s="92"/>
    </row>
    <row r="5540" spans="5:8">
      <c r="E5540" s="94"/>
      <c r="H5540" s="92"/>
    </row>
    <row r="5541" spans="5:8">
      <c r="E5541" s="94"/>
      <c r="H5541" s="92"/>
    </row>
    <row r="5542" spans="5:8">
      <c r="E5542" s="94"/>
      <c r="H5542" s="92"/>
    </row>
    <row r="5543" spans="5:8">
      <c r="E5543" s="94"/>
      <c r="H5543" s="92"/>
    </row>
    <row r="5544" spans="5:8">
      <c r="E5544" s="94"/>
      <c r="H5544" s="92"/>
    </row>
    <row r="5545" spans="5:8">
      <c r="E5545" s="94"/>
      <c r="H5545" s="92"/>
    </row>
    <row r="5546" spans="5:8">
      <c r="E5546" s="94"/>
      <c r="H5546" s="92"/>
    </row>
    <row r="5547" spans="5:8">
      <c r="E5547" s="94"/>
      <c r="H5547" s="92"/>
    </row>
    <row r="5548" spans="5:8">
      <c r="E5548" s="94"/>
      <c r="H5548" s="92"/>
    </row>
    <row r="5549" spans="5:8">
      <c r="E5549" s="94"/>
      <c r="H5549" s="92"/>
    </row>
    <row r="5550" spans="5:8">
      <c r="E5550" s="94"/>
      <c r="H5550" s="92"/>
    </row>
    <row r="5551" spans="5:8">
      <c r="E5551" s="94"/>
      <c r="H5551" s="92"/>
    </row>
    <row r="5552" spans="5:8">
      <c r="E5552" s="94"/>
      <c r="H5552" s="92"/>
    </row>
    <row r="5553" spans="5:8">
      <c r="E5553" s="94"/>
      <c r="H5553" s="92"/>
    </row>
    <row r="5554" spans="5:8">
      <c r="E5554" s="94"/>
      <c r="H5554" s="92"/>
    </row>
    <row r="5555" spans="5:8">
      <c r="E5555" s="94"/>
      <c r="H5555" s="92"/>
    </row>
    <row r="5556" spans="5:8">
      <c r="E5556" s="94"/>
      <c r="H5556" s="92"/>
    </row>
    <row r="5557" spans="5:8">
      <c r="E5557" s="94"/>
      <c r="H5557" s="92"/>
    </row>
    <row r="5558" spans="5:8">
      <c r="E5558" s="94"/>
      <c r="H5558" s="92"/>
    </row>
    <row r="5559" spans="5:8">
      <c r="E5559" s="94"/>
      <c r="H5559" s="92"/>
    </row>
    <row r="5560" spans="5:8">
      <c r="E5560" s="94"/>
      <c r="H5560" s="92"/>
    </row>
    <row r="5561" spans="5:8">
      <c r="E5561" s="94"/>
      <c r="H5561" s="92"/>
    </row>
    <row r="5562" spans="5:8">
      <c r="E5562" s="94"/>
      <c r="H5562" s="92"/>
    </row>
    <row r="5563" spans="5:8">
      <c r="E5563" s="94"/>
      <c r="H5563" s="92"/>
    </row>
    <row r="5564" spans="5:8">
      <c r="E5564" s="94"/>
      <c r="H5564" s="92"/>
    </row>
    <row r="5565" spans="5:8">
      <c r="E5565" s="94"/>
      <c r="H5565" s="92"/>
    </row>
    <row r="5566" spans="5:8">
      <c r="E5566" s="94"/>
      <c r="H5566" s="92"/>
    </row>
    <row r="5567" spans="5:8">
      <c r="E5567" s="94"/>
      <c r="H5567" s="92"/>
    </row>
    <row r="5568" spans="5:8">
      <c r="E5568" s="94"/>
      <c r="H5568" s="92"/>
    </row>
    <row r="5569" spans="5:8">
      <c r="E5569" s="94"/>
      <c r="H5569" s="92"/>
    </row>
    <row r="5570" spans="5:8">
      <c r="E5570" s="94"/>
      <c r="H5570" s="92"/>
    </row>
    <row r="5571" spans="5:8">
      <c r="E5571" s="94"/>
      <c r="H5571" s="92"/>
    </row>
    <row r="5572" spans="5:8">
      <c r="E5572" s="94"/>
      <c r="H5572" s="92"/>
    </row>
    <row r="5573" spans="5:8">
      <c r="E5573" s="94"/>
      <c r="H5573" s="92"/>
    </row>
    <row r="5574" spans="5:8">
      <c r="E5574" s="94"/>
      <c r="H5574" s="92"/>
    </row>
    <row r="5575" spans="5:8">
      <c r="E5575" s="94"/>
      <c r="H5575" s="92"/>
    </row>
    <row r="5576" spans="5:8">
      <c r="E5576" s="94"/>
      <c r="H5576" s="92"/>
    </row>
    <row r="5577" spans="5:8">
      <c r="E5577" s="94"/>
      <c r="H5577" s="92"/>
    </row>
    <row r="5578" spans="5:8">
      <c r="E5578" s="94"/>
      <c r="H5578" s="92"/>
    </row>
    <row r="5579" spans="5:8">
      <c r="E5579" s="94"/>
      <c r="H5579" s="92"/>
    </row>
    <row r="5580" spans="5:8">
      <c r="E5580" s="94"/>
      <c r="H5580" s="92"/>
    </row>
    <row r="5581" spans="5:8">
      <c r="E5581" s="94"/>
      <c r="H5581" s="92"/>
    </row>
    <row r="5582" spans="5:8">
      <c r="E5582" s="94"/>
      <c r="H5582" s="92"/>
    </row>
    <row r="5583" spans="5:8">
      <c r="E5583" s="94"/>
      <c r="H5583" s="92"/>
    </row>
    <row r="5584" spans="5:8">
      <c r="E5584" s="94"/>
      <c r="H5584" s="92"/>
    </row>
    <row r="5585" spans="5:8">
      <c r="E5585" s="94"/>
      <c r="H5585" s="92"/>
    </row>
    <row r="5586" spans="5:8">
      <c r="E5586" s="94"/>
      <c r="H5586" s="92"/>
    </row>
    <row r="5587" spans="5:8">
      <c r="E5587" s="94"/>
      <c r="H5587" s="92"/>
    </row>
    <row r="5588" spans="5:8">
      <c r="E5588" s="94"/>
      <c r="H5588" s="92"/>
    </row>
    <row r="5589" spans="5:8">
      <c r="E5589" s="94"/>
      <c r="H5589" s="92"/>
    </row>
    <row r="5590" spans="5:8">
      <c r="E5590" s="94"/>
      <c r="H5590" s="92"/>
    </row>
    <row r="5591" spans="5:8">
      <c r="E5591" s="94"/>
      <c r="H5591" s="92"/>
    </row>
    <row r="5592" spans="5:8">
      <c r="E5592" s="94"/>
      <c r="H5592" s="92"/>
    </row>
    <row r="5593" spans="5:8">
      <c r="E5593" s="94"/>
      <c r="H5593" s="92"/>
    </row>
    <row r="5594" spans="5:8">
      <c r="E5594" s="94"/>
      <c r="H5594" s="92"/>
    </row>
    <row r="5595" spans="5:8">
      <c r="E5595" s="94"/>
      <c r="H5595" s="92"/>
    </row>
    <row r="5596" spans="5:8">
      <c r="E5596" s="94"/>
      <c r="H5596" s="92"/>
    </row>
    <row r="5597" spans="5:8">
      <c r="E5597" s="94"/>
      <c r="H5597" s="92"/>
    </row>
    <row r="5598" spans="5:8">
      <c r="E5598" s="94"/>
      <c r="H5598" s="92"/>
    </row>
    <row r="5599" spans="5:8">
      <c r="E5599" s="94"/>
      <c r="H5599" s="92"/>
    </row>
    <row r="5600" spans="5:8">
      <c r="E5600" s="94"/>
      <c r="H5600" s="92"/>
    </row>
    <row r="5601" spans="5:8">
      <c r="E5601" s="94"/>
      <c r="H5601" s="92"/>
    </row>
    <row r="5602" spans="5:8">
      <c r="E5602" s="94"/>
      <c r="H5602" s="92"/>
    </row>
    <row r="5603" spans="5:8">
      <c r="E5603" s="94"/>
      <c r="H5603" s="92"/>
    </row>
    <row r="5604" spans="5:8">
      <c r="E5604" s="94"/>
      <c r="H5604" s="92"/>
    </row>
    <row r="5605" spans="5:8">
      <c r="E5605" s="94"/>
      <c r="H5605" s="92"/>
    </row>
    <row r="5606" spans="5:8">
      <c r="E5606" s="94"/>
      <c r="H5606" s="92"/>
    </row>
    <row r="5607" spans="5:8">
      <c r="E5607" s="94"/>
      <c r="H5607" s="92"/>
    </row>
    <row r="5608" spans="5:8">
      <c r="E5608" s="94"/>
      <c r="H5608" s="92"/>
    </row>
    <row r="5609" spans="5:8">
      <c r="E5609" s="94"/>
      <c r="H5609" s="92"/>
    </row>
    <row r="5610" spans="5:8">
      <c r="E5610" s="94"/>
      <c r="H5610" s="92"/>
    </row>
    <row r="5611" spans="5:8">
      <c r="E5611" s="94"/>
      <c r="H5611" s="92"/>
    </row>
    <row r="5612" spans="5:8">
      <c r="E5612" s="94"/>
      <c r="H5612" s="92"/>
    </row>
    <row r="5613" spans="5:8">
      <c r="E5613" s="94"/>
      <c r="H5613" s="92"/>
    </row>
    <row r="5614" spans="5:8">
      <c r="E5614" s="94"/>
      <c r="H5614" s="92"/>
    </row>
    <row r="5615" spans="5:8">
      <c r="E5615" s="94"/>
      <c r="H5615" s="92"/>
    </row>
    <row r="5616" spans="5:8">
      <c r="E5616" s="94"/>
      <c r="H5616" s="92"/>
    </row>
    <row r="5617" spans="5:8">
      <c r="E5617" s="94"/>
      <c r="H5617" s="92"/>
    </row>
    <row r="5618" spans="5:8">
      <c r="E5618" s="94"/>
      <c r="H5618" s="92"/>
    </row>
    <row r="5619" spans="5:8">
      <c r="E5619" s="94"/>
      <c r="H5619" s="92"/>
    </row>
    <row r="5620" spans="5:8">
      <c r="E5620" s="94"/>
      <c r="H5620" s="92"/>
    </row>
    <row r="5621" spans="5:8">
      <c r="E5621" s="94"/>
      <c r="H5621" s="92"/>
    </row>
    <row r="5622" spans="5:8">
      <c r="E5622" s="94"/>
      <c r="H5622" s="92"/>
    </row>
    <row r="5623" spans="5:8">
      <c r="E5623" s="94"/>
      <c r="H5623" s="92"/>
    </row>
    <row r="5624" spans="5:8">
      <c r="E5624" s="94"/>
      <c r="H5624" s="92"/>
    </row>
    <row r="5625" spans="5:8">
      <c r="E5625" s="94"/>
      <c r="H5625" s="92"/>
    </row>
    <row r="5626" spans="5:8">
      <c r="E5626" s="94"/>
      <c r="H5626" s="92"/>
    </row>
    <row r="5627" spans="5:8">
      <c r="E5627" s="94"/>
      <c r="H5627" s="92"/>
    </row>
    <row r="5628" spans="5:8">
      <c r="E5628" s="94"/>
      <c r="H5628" s="92"/>
    </row>
    <row r="5629" spans="5:8">
      <c r="E5629" s="94"/>
      <c r="H5629" s="92"/>
    </row>
    <row r="5630" spans="5:8">
      <c r="E5630" s="94"/>
      <c r="H5630" s="92"/>
    </row>
    <row r="5631" spans="5:8">
      <c r="E5631" s="94"/>
      <c r="H5631" s="92"/>
    </row>
    <row r="5632" spans="5:8">
      <c r="E5632" s="94"/>
      <c r="H5632" s="92"/>
    </row>
    <row r="5633" spans="5:8">
      <c r="E5633" s="94"/>
      <c r="H5633" s="92"/>
    </row>
    <row r="5634" spans="5:8">
      <c r="E5634" s="94"/>
      <c r="H5634" s="92"/>
    </row>
    <row r="5635" spans="5:8">
      <c r="E5635" s="94"/>
      <c r="H5635" s="92"/>
    </row>
    <row r="5636" spans="5:8">
      <c r="E5636" s="94"/>
      <c r="H5636" s="92"/>
    </row>
    <row r="5637" spans="5:8">
      <c r="E5637" s="94"/>
      <c r="H5637" s="92"/>
    </row>
    <row r="5638" spans="5:8">
      <c r="E5638" s="94"/>
      <c r="H5638" s="92"/>
    </row>
    <row r="5639" spans="5:8">
      <c r="E5639" s="94"/>
      <c r="H5639" s="92"/>
    </row>
    <row r="5640" spans="5:8">
      <c r="E5640" s="94"/>
      <c r="H5640" s="92"/>
    </row>
    <row r="5641" spans="5:8">
      <c r="E5641" s="94"/>
      <c r="H5641" s="92"/>
    </row>
    <row r="5642" spans="5:8">
      <c r="E5642" s="94"/>
      <c r="H5642" s="92"/>
    </row>
    <row r="5643" spans="5:8">
      <c r="E5643" s="94"/>
      <c r="H5643" s="92"/>
    </row>
    <row r="5644" spans="5:8">
      <c r="E5644" s="94"/>
      <c r="H5644" s="92"/>
    </row>
    <row r="5645" spans="5:8">
      <c r="E5645" s="94"/>
      <c r="H5645" s="92"/>
    </row>
    <row r="5646" spans="5:8">
      <c r="E5646" s="94"/>
      <c r="H5646" s="92"/>
    </row>
    <row r="5647" spans="5:8">
      <c r="E5647" s="94"/>
      <c r="H5647" s="92"/>
    </row>
    <row r="5648" spans="5:8">
      <c r="E5648" s="94"/>
      <c r="H5648" s="92"/>
    </row>
    <row r="5649" spans="5:8">
      <c r="E5649" s="94"/>
      <c r="H5649" s="92"/>
    </row>
    <row r="5650" spans="5:8">
      <c r="E5650" s="94"/>
      <c r="H5650" s="92"/>
    </row>
    <row r="5651" spans="5:8">
      <c r="E5651" s="94"/>
      <c r="H5651" s="92"/>
    </row>
    <row r="5652" spans="5:8">
      <c r="E5652" s="94"/>
      <c r="H5652" s="92"/>
    </row>
    <row r="5653" spans="5:8">
      <c r="E5653" s="94"/>
      <c r="H5653" s="92"/>
    </row>
    <row r="5654" spans="5:8">
      <c r="E5654" s="94"/>
      <c r="H5654" s="92"/>
    </row>
    <row r="5655" spans="5:8">
      <c r="E5655" s="94"/>
      <c r="H5655" s="92"/>
    </row>
    <row r="5656" spans="5:8">
      <c r="E5656" s="94"/>
      <c r="H5656" s="92"/>
    </row>
    <row r="5657" spans="5:8">
      <c r="E5657" s="94"/>
      <c r="H5657" s="92"/>
    </row>
    <row r="5658" spans="5:8">
      <c r="E5658" s="94"/>
      <c r="H5658" s="92"/>
    </row>
    <row r="5659" spans="5:8">
      <c r="E5659" s="94"/>
      <c r="H5659" s="92"/>
    </row>
    <row r="5660" spans="5:8">
      <c r="E5660" s="94"/>
      <c r="H5660" s="92"/>
    </row>
    <row r="5661" spans="5:8">
      <c r="E5661" s="94"/>
      <c r="H5661" s="92"/>
    </row>
    <row r="5662" spans="5:8">
      <c r="E5662" s="94"/>
      <c r="H5662" s="92"/>
    </row>
    <row r="5663" spans="5:8">
      <c r="E5663" s="94"/>
      <c r="H5663" s="92"/>
    </row>
    <row r="5664" spans="5:8">
      <c r="E5664" s="94"/>
      <c r="H5664" s="92"/>
    </row>
    <row r="5665" spans="5:8">
      <c r="E5665" s="94"/>
      <c r="H5665" s="92"/>
    </row>
    <row r="5666" spans="5:8">
      <c r="E5666" s="94"/>
      <c r="H5666" s="92"/>
    </row>
    <row r="5667" spans="5:8">
      <c r="E5667" s="94"/>
      <c r="H5667" s="92"/>
    </row>
    <row r="5668" spans="5:8">
      <c r="E5668" s="94"/>
      <c r="H5668" s="92"/>
    </row>
    <row r="5669" spans="5:8">
      <c r="E5669" s="94"/>
      <c r="H5669" s="92"/>
    </row>
    <row r="5670" spans="5:8">
      <c r="E5670" s="94"/>
      <c r="H5670" s="92"/>
    </row>
    <row r="5671" spans="5:8">
      <c r="E5671" s="94"/>
      <c r="H5671" s="92"/>
    </row>
    <row r="5672" spans="5:8">
      <c r="E5672" s="94"/>
      <c r="H5672" s="92"/>
    </row>
    <row r="5673" spans="5:8">
      <c r="E5673" s="94"/>
      <c r="H5673" s="92"/>
    </row>
    <row r="5674" spans="5:8">
      <c r="E5674" s="94"/>
      <c r="H5674" s="92"/>
    </row>
    <row r="5675" spans="5:8">
      <c r="E5675" s="94"/>
      <c r="H5675" s="92"/>
    </row>
    <row r="5676" spans="5:8">
      <c r="E5676" s="94"/>
      <c r="H5676" s="92"/>
    </row>
    <row r="5677" spans="5:8">
      <c r="E5677" s="94"/>
      <c r="H5677" s="92"/>
    </row>
    <row r="5678" spans="5:8">
      <c r="E5678" s="94"/>
      <c r="H5678" s="92"/>
    </row>
    <row r="5679" spans="5:8">
      <c r="E5679" s="94"/>
      <c r="H5679" s="92"/>
    </row>
    <row r="5680" spans="5:8">
      <c r="E5680" s="94"/>
      <c r="H5680" s="92"/>
    </row>
    <row r="5681" spans="5:8">
      <c r="E5681" s="94"/>
      <c r="H5681" s="92"/>
    </row>
    <row r="5682" spans="5:8">
      <c r="E5682" s="94"/>
      <c r="H5682" s="92"/>
    </row>
    <row r="5683" spans="5:8">
      <c r="E5683" s="94"/>
      <c r="H5683" s="92"/>
    </row>
    <row r="5684" spans="5:8">
      <c r="E5684" s="94"/>
      <c r="H5684" s="92"/>
    </row>
    <row r="5685" spans="5:8">
      <c r="E5685" s="94"/>
      <c r="H5685" s="92"/>
    </row>
    <row r="5686" spans="5:8">
      <c r="E5686" s="94"/>
      <c r="H5686" s="92"/>
    </row>
    <row r="5687" spans="5:8">
      <c r="E5687" s="94"/>
      <c r="H5687" s="92"/>
    </row>
    <row r="5688" spans="5:8">
      <c r="E5688" s="94"/>
      <c r="H5688" s="92"/>
    </row>
    <row r="5689" spans="5:8">
      <c r="E5689" s="94"/>
      <c r="H5689" s="92"/>
    </row>
    <row r="5690" spans="5:8">
      <c r="E5690" s="94"/>
      <c r="H5690" s="92"/>
    </row>
    <row r="5691" spans="5:8">
      <c r="E5691" s="94"/>
      <c r="H5691" s="92"/>
    </row>
    <row r="5692" spans="5:8">
      <c r="E5692" s="94"/>
      <c r="H5692" s="92"/>
    </row>
    <row r="5693" spans="5:8">
      <c r="E5693" s="94"/>
      <c r="H5693" s="92"/>
    </row>
    <row r="5694" spans="5:8">
      <c r="E5694" s="94"/>
      <c r="H5694" s="92"/>
    </row>
    <row r="5695" spans="5:8">
      <c r="E5695" s="94"/>
      <c r="H5695" s="92"/>
    </row>
    <row r="5696" spans="5:8">
      <c r="E5696" s="94"/>
      <c r="H5696" s="92"/>
    </row>
    <row r="5697" spans="5:8">
      <c r="E5697" s="94"/>
      <c r="H5697" s="92"/>
    </row>
    <row r="5698" spans="5:8">
      <c r="E5698" s="94"/>
      <c r="H5698" s="92"/>
    </row>
    <row r="5699" spans="5:8">
      <c r="E5699" s="94"/>
      <c r="H5699" s="92"/>
    </row>
    <row r="5700" spans="5:8">
      <c r="E5700" s="94"/>
      <c r="H5700" s="92"/>
    </row>
    <row r="5701" spans="5:8">
      <c r="E5701" s="94"/>
      <c r="H5701" s="92"/>
    </row>
    <row r="5702" spans="5:8">
      <c r="E5702" s="94"/>
      <c r="H5702" s="92"/>
    </row>
    <row r="5703" spans="5:8">
      <c r="E5703" s="94"/>
      <c r="H5703" s="92"/>
    </row>
    <row r="5704" spans="5:8">
      <c r="E5704" s="94"/>
      <c r="H5704" s="92"/>
    </row>
    <row r="5705" spans="5:8">
      <c r="E5705" s="94"/>
      <c r="H5705" s="92"/>
    </row>
    <row r="5706" spans="5:8">
      <c r="E5706" s="94"/>
      <c r="H5706" s="92"/>
    </row>
    <row r="5707" spans="5:8">
      <c r="E5707" s="94"/>
      <c r="H5707" s="92"/>
    </row>
    <row r="5708" spans="5:8">
      <c r="E5708" s="94"/>
      <c r="H5708" s="92"/>
    </row>
    <row r="5709" spans="5:8">
      <c r="E5709" s="94"/>
      <c r="H5709" s="92"/>
    </row>
    <row r="5710" spans="5:8">
      <c r="E5710" s="94"/>
      <c r="H5710" s="92"/>
    </row>
    <row r="5711" spans="5:8">
      <c r="E5711" s="94"/>
      <c r="H5711" s="92"/>
    </row>
    <row r="5712" spans="5:8">
      <c r="E5712" s="94"/>
      <c r="H5712" s="92"/>
    </row>
    <row r="5713" spans="5:8">
      <c r="E5713" s="94"/>
      <c r="H5713" s="92"/>
    </row>
    <row r="5714" spans="5:8">
      <c r="E5714" s="94"/>
      <c r="H5714" s="92"/>
    </row>
    <row r="5715" spans="5:8">
      <c r="E5715" s="94"/>
      <c r="H5715" s="92"/>
    </row>
    <row r="5716" spans="5:8">
      <c r="E5716" s="94"/>
      <c r="H5716" s="92"/>
    </row>
    <row r="5717" spans="5:8">
      <c r="E5717" s="94"/>
      <c r="H5717" s="92"/>
    </row>
    <row r="5718" spans="5:8">
      <c r="E5718" s="94"/>
      <c r="H5718" s="92"/>
    </row>
    <row r="5719" spans="5:8">
      <c r="E5719" s="94"/>
      <c r="H5719" s="92"/>
    </row>
    <row r="5720" spans="5:8">
      <c r="E5720" s="94"/>
      <c r="H5720" s="92"/>
    </row>
    <row r="5721" spans="5:8">
      <c r="E5721" s="94"/>
      <c r="H5721" s="92"/>
    </row>
    <row r="5722" spans="5:8">
      <c r="E5722" s="94"/>
      <c r="H5722" s="92"/>
    </row>
    <row r="5723" spans="5:8">
      <c r="E5723" s="94"/>
      <c r="H5723" s="92"/>
    </row>
    <row r="5724" spans="5:8">
      <c r="E5724" s="94"/>
      <c r="H5724" s="92"/>
    </row>
    <row r="5725" spans="5:8">
      <c r="E5725" s="94"/>
      <c r="H5725" s="92"/>
    </row>
    <row r="5726" spans="5:8">
      <c r="E5726" s="94"/>
      <c r="H5726" s="92"/>
    </row>
    <row r="5727" spans="5:8">
      <c r="E5727" s="94"/>
      <c r="H5727" s="92"/>
    </row>
    <row r="5728" spans="5:8">
      <c r="E5728" s="94"/>
      <c r="H5728" s="92"/>
    </row>
    <row r="5729" spans="5:8">
      <c r="E5729" s="94"/>
      <c r="H5729" s="92"/>
    </row>
    <row r="5730" spans="5:8">
      <c r="E5730" s="94"/>
      <c r="H5730" s="92"/>
    </row>
    <row r="5731" spans="5:8">
      <c r="E5731" s="94"/>
      <c r="H5731" s="92"/>
    </row>
    <row r="5732" spans="5:8">
      <c r="E5732" s="94"/>
      <c r="H5732" s="92"/>
    </row>
    <row r="5733" spans="5:8">
      <c r="E5733" s="94"/>
      <c r="H5733" s="92"/>
    </row>
    <row r="5734" spans="5:8">
      <c r="E5734" s="94"/>
      <c r="H5734" s="92"/>
    </row>
    <row r="5735" spans="5:8">
      <c r="E5735" s="94"/>
      <c r="H5735" s="92"/>
    </row>
    <row r="5736" spans="5:8">
      <c r="E5736" s="94"/>
      <c r="H5736" s="92"/>
    </row>
    <row r="5737" spans="5:8">
      <c r="E5737" s="94"/>
      <c r="H5737" s="92"/>
    </row>
    <row r="5738" spans="5:8">
      <c r="E5738" s="94"/>
      <c r="H5738" s="92"/>
    </row>
    <row r="5739" spans="5:8">
      <c r="E5739" s="94"/>
      <c r="H5739" s="92"/>
    </row>
    <row r="5740" spans="5:8">
      <c r="E5740" s="94"/>
      <c r="H5740" s="92"/>
    </row>
    <row r="5741" spans="5:8">
      <c r="E5741" s="94"/>
      <c r="H5741" s="92"/>
    </row>
    <row r="5742" spans="5:8">
      <c r="E5742" s="94"/>
      <c r="H5742" s="92"/>
    </row>
    <row r="5743" spans="5:8">
      <c r="E5743" s="94"/>
      <c r="H5743" s="92"/>
    </row>
    <row r="5744" spans="5:8">
      <c r="E5744" s="94"/>
      <c r="H5744" s="92"/>
    </row>
    <row r="5745" spans="5:8">
      <c r="E5745" s="94"/>
      <c r="H5745" s="92"/>
    </row>
    <row r="5746" spans="5:8">
      <c r="E5746" s="94"/>
      <c r="H5746" s="92"/>
    </row>
    <row r="5747" spans="5:8">
      <c r="E5747" s="94"/>
      <c r="H5747" s="92"/>
    </row>
    <row r="5748" spans="5:8">
      <c r="E5748" s="94"/>
      <c r="H5748" s="92"/>
    </row>
    <row r="5749" spans="5:8">
      <c r="E5749" s="94"/>
      <c r="H5749" s="92"/>
    </row>
    <row r="5750" spans="5:8">
      <c r="E5750" s="94"/>
      <c r="H5750" s="92"/>
    </row>
    <row r="5751" spans="5:8">
      <c r="E5751" s="94"/>
      <c r="H5751" s="92"/>
    </row>
    <row r="5752" spans="5:8">
      <c r="E5752" s="94"/>
      <c r="H5752" s="92"/>
    </row>
    <row r="5753" spans="5:8">
      <c r="E5753" s="94"/>
      <c r="H5753" s="92"/>
    </row>
    <row r="5754" spans="5:8">
      <c r="E5754" s="94"/>
      <c r="H5754" s="92"/>
    </row>
    <row r="5755" spans="5:8">
      <c r="E5755" s="94"/>
      <c r="H5755" s="92"/>
    </row>
    <row r="5756" spans="5:8">
      <c r="E5756" s="94"/>
      <c r="H5756" s="92"/>
    </row>
    <row r="5757" spans="5:8">
      <c r="E5757" s="94"/>
      <c r="H5757" s="92"/>
    </row>
    <row r="5758" spans="5:8">
      <c r="E5758" s="94"/>
      <c r="H5758" s="92"/>
    </row>
    <row r="5759" spans="5:8">
      <c r="E5759" s="94"/>
      <c r="H5759" s="92"/>
    </row>
    <row r="5760" spans="5:8">
      <c r="E5760" s="94"/>
      <c r="H5760" s="92"/>
    </row>
    <row r="5761" spans="5:8">
      <c r="E5761" s="94"/>
      <c r="H5761" s="92"/>
    </row>
    <row r="5762" spans="5:8">
      <c r="E5762" s="94"/>
      <c r="H5762" s="92"/>
    </row>
    <row r="5763" spans="5:8">
      <c r="E5763" s="94"/>
      <c r="H5763" s="92"/>
    </row>
    <row r="5764" spans="5:8">
      <c r="E5764" s="94"/>
      <c r="H5764" s="92"/>
    </row>
    <row r="5765" spans="5:8">
      <c r="E5765" s="94"/>
      <c r="H5765" s="92"/>
    </row>
    <row r="5766" spans="5:8">
      <c r="E5766" s="94"/>
      <c r="H5766" s="92"/>
    </row>
    <row r="5767" spans="5:8">
      <c r="E5767" s="94"/>
      <c r="H5767" s="92"/>
    </row>
    <row r="5768" spans="5:8">
      <c r="E5768" s="94"/>
      <c r="H5768" s="92"/>
    </row>
    <row r="5769" spans="5:8">
      <c r="E5769" s="94"/>
      <c r="H5769" s="92"/>
    </row>
    <row r="5770" spans="5:8">
      <c r="E5770" s="94"/>
      <c r="H5770" s="92"/>
    </row>
    <row r="5771" spans="5:8">
      <c r="E5771" s="94"/>
      <c r="H5771" s="92"/>
    </row>
    <row r="5772" spans="5:8">
      <c r="E5772" s="94"/>
      <c r="H5772" s="92"/>
    </row>
    <row r="5773" spans="5:8">
      <c r="E5773" s="94"/>
      <c r="H5773" s="92"/>
    </row>
    <row r="5774" spans="5:8">
      <c r="E5774" s="94"/>
      <c r="H5774" s="92"/>
    </row>
    <row r="5775" spans="5:8">
      <c r="E5775" s="94"/>
      <c r="H5775" s="92"/>
    </row>
    <row r="5776" spans="5:8">
      <c r="E5776" s="94"/>
      <c r="H5776" s="92"/>
    </row>
    <row r="5777" spans="5:8">
      <c r="E5777" s="94"/>
      <c r="H5777" s="92"/>
    </row>
    <row r="5778" spans="5:8">
      <c r="E5778" s="94"/>
      <c r="H5778" s="92"/>
    </row>
    <row r="5779" spans="5:8">
      <c r="E5779" s="94"/>
      <c r="H5779" s="92"/>
    </row>
    <row r="5780" spans="5:8">
      <c r="E5780" s="94"/>
      <c r="H5780" s="92"/>
    </row>
    <row r="5781" spans="5:8">
      <c r="E5781" s="94"/>
      <c r="H5781" s="92"/>
    </row>
    <row r="5782" spans="5:8">
      <c r="E5782" s="94"/>
      <c r="H5782" s="92"/>
    </row>
    <row r="5783" spans="5:8">
      <c r="E5783" s="94"/>
      <c r="H5783" s="92"/>
    </row>
    <row r="5784" spans="5:8">
      <c r="E5784" s="94"/>
      <c r="H5784" s="92"/>
    </row>
    <row r="5785" spans="5:8">
      <c r="E5785" s="94"/>
      <c r="H5785" s="92"/>
    </row>
    <row r="5786" spans="5:8">
      <c r="E5786" s="94"/>
      <c r="H5786" s="92"/>
    </row>
    <row r="5787" spans="5:8">
      <c r="E5787" s="94"/>
      <c r="H5787" s="92"/>
    </row>
    <row r="5788" spans="5:8">
      <c r="E5788" s="94"/>
      <c r="H5788" s="92"/>
    </row>
    <row r="5789" spans="5:8">
      <c r="E5789" s="94"/>
      <c r="H5789" s="92"/>
    </row>
    <row r="5790" spans="5:8">
      <c r="E5790" s="94"/>
      <c r="H5790" s="92"/>
    </row>
    <row r="5791" spans="5:8">
      <c r="E5791" s="94"/>
      <c r="H5791" s="92"/>
    </row>
    <row r="5792" spans="5:8">
      <c r="E5792" s="94"/>
      <c r="H5792" s="92"/>
    </row>
    <row r="5793" spans="5:8">
      <c r="E5793" s="94"/>
      <c r="H5793" s="92"/>
    </row>
    <row r="5794" spans="5:8">
      <c r="E5794" s="94"/>
      <c r="H5794" s="92"/>
    </row>
    <row r="5795" spans="5:8">
      <c r="E5795" s="94"/>
      <c r="H5795" s="92"/>
    </row>
    <row r="5796" spans="5:8">
      <c r="E5796" s="94"/>
      <c r="H5796" s="92"/>
    </row>
    <row r="5797" spans="5:8">
      <c r="E5797" s="94"/>
      <c r="H5797" s="92"/>
    </row>
    <row r="5798" spans="5:8">
      <c r="E5798" s="94"/>
      <c r="H5798" s="92"/>
    </row>
    <row r="5799" spans="5:8">
      <c r="E5799" s="94"/>
      <c r="H5799" s="92"/>
    </row>
    <row r="5800" spans="5:8">
      <c r="E5800" s="94"/>
      <c r="H5800" s="92"/>
    </row>
    <row r="5801" spans="5:8">
      <c r="E5801" s="94"/>
      <c r="H5801" s="92"/>
    </row>
    <row r="5802" spans="5:8">
      <c r="E5802" s="94"/>
      <c r="H5802" s="92"/>
    </row>
    <row r="5803" spans="5:8">
      <c r="E5803" s="94"/>
      <c r="H5803" s="92"/>
    </row>
    <row r="5804" spans="5:8">
      <c r="E5804" s="94"/>
      <c r="H5804" s="92"/>
    </row>
    <row r="5805" spans="5:8">
      <c r="E5805" s="94"/>
      <c r="H5805" s="92"/>
    </row>
    <row r="5806" spans="5:8">
      <c r="E5806" s="94"/>
      <c r="H5806" s="92"/>
    </row>
    <row r="5807" spans="5:8">
      <c r="E5807" s="94"/>
      <c r="H5807" s="92"/>
    </row>
    <row r="5808" spans="5:8">
      <c r="E5808" s="94"/>
      <c r="H5808" s="92"/>
    </row>
    <row r="5809" spans="5:8">
      <c r="E5809" s="94"/>
      <c r="H5809" s="92"/>
    </row>
    <row r="5810" spans="5:8">
      <c r="E5810" s="94"/>
      <c r="H5810" s="92"/>
    </row>
    <row r="5811" spans="5:8">
      <c r="E5811" s="94"/>
      <c r="H5811" s="92"/>
    </row>
    <row r="5812" spans="5:8">
      <c r="E5812" s="94"/>
      <c r="H5812" s="92"/>
    </row>
    <row r="5813" spans="5:8">
      <c r="E5813" s="94"/>
      <c r="H5813" s="92"/>
    </row>
    <row r="5814" spans="5:8">
      <c r="E5814" s="94"/>
      <c r="H5814" s="92"/>
    </row>
    <row r="5815" spans="5:8">
      <c r="E5815" s="94"/>
      <c r="H5815" s="92"/>
    </row>
    <row r="5816" spans="5:8">
      <c r="E5816" s="94"/>
      <c r="H5816" s="92"/>
    </row>
    <row r="5817" spans="5:8">
      <c r="E5817" s="94"/>
      <c r="H5817" s="92"/>
    </row>
    <row r="5818" spans="5:8">
      <c r="E5818" s="94"/>
      <c r="H5818" s="92"/>
    </row>
    <row r="5819" spans="5:8">
      <c r="E5819" s="94"/>
      <c r="H5819" s="92"/>
    </row>
    <row r="5820" spans="5:8">
      <c r="E5820" s="94"/>
      <c r="H5820" s="92"/>
    </row>
    <row r="5821" spans="5:8">
      <c r="E5821" s="94"/>
      <c r="H5821" s="92"/>
    </row>
    <row r="5822" spans="5:8">
      <c r="E5822" s="94"/>
      <c r="H5822" s="92"/>
    </row>
    <row r="5823" spans="5:8">
      <c r="E5823" s="94"/>
      <c r="H5823" s="92"/>
    </row>
    <row r="5824" spans="5:8">
      <c r="E5824" s="94"/>
      <c r="H5824" s="92"/>
    </row>
    <row r="5825" spans="5:8">
      <c r="E5825" s="94"/>
      <c r="H5825" s="92"/>
    </row>
    <row r="5826" spans="5:8">
      <c r="E5826" s="94"/>
      <c r="H5826" s="92"/>
    </row>
    <row r="5827" spans="5:8">
      <c r="E5827" s="94"/>
      <c r="H5827" s="92"/>
    </row>
    <row r="5828" spans="5:8">
      <c r="E5828" s="94"/>
      <c r="H5828" s="92"/>
    </row>
    <row r="5829" spans="5:8">
      <c r="E5829" s="94"/>
      <c r="H5829" s="92"/>
    </row>
    <row r="5830" spans="5:8">
      <c r="E5830" s="94"/>
      <c r="H5830" s="92"/>
    </row>
    <row r="5831" spans="5:8">
      <c r="E5831" s="94"/>
      <c r="H5831" s="92"/>
    </row>
    <row r="5832" spans="5:8">
      <c r="E5832" s="94"/>
      <c r="H5832" s="92"/>
    </row>
    <row r="5833" spans="5:8">
      <c r="E5833" s="94"/>
      <c r="H5833" s="92"/>
    </row>
    <row r="5834" spans="5:8">
      <c r="E5834" s="94"/>
      <c r="H5834" s="92"/>
    </row>
    <row r="5835" spans="5:8">
      <c r="E5835" s="94"/>
      <c r="H5835" s="92"/>
    </row>
    <row r="5836" spans="5:8">
      <c r="E5836" s="94"/>
      <c r="H5836" s="92"/>
    </row>
    <row r="5837" spans="5:8">
      <c r="E5837" s="94"/>
      <c r="H5837" s="92"/>
    </row>
    <row r="5838" spans="5:8">
      <c r="E5838" s="94"/>
      <c r="H5838" s="92"/>
    </row>
    <row r="5839" spans="5:8">
      <c r="E5839" s="94"/>
      <c r="H5839" s="92"/>
    </row>
    <row r="5840" spans="5:8">
      <c r="E5840" s="94"/>
      <c r="H5840" s="92"/>
    </row>
    <row r="5841" spans="5:8">
      <c r="E5841" s="94"/>
      <c r="H5841" s="92"/>
    </row>
    <row r="5842" spans="5:8">
      <c r="E5842" s="94"/>
      <c r="H5842" s="92"/>
    </row>
    <row r="5843" spans="5:8">
      <c r="E5843" s="94"/>
      <c r="H5843" s="92"/>
    </row>
    <row r="5844" spans="5:8">
      <c r="E5844" s="94"/>
      <c r="H5844" s="92"/>
    </row>
    <row r="5845" spans="5:8">
      <c r="E5845" s="94"/>
      <c r="H5845" s="92"/>
    </row>
    <row r="5846" spans="5:8">
      <c r="E5846" s="94"/>
      <c r="H5846" s="92"/>
    </row>
    <row r="5847" spans="5:8">
      <c r="E5847" s="94"/>
      <c r="H5847" s="92"/>
    </row>
    <row r="5848" spans="5:8">
      <c r="E5848" s="94"/>
      <c r="H5848" s="92"/>
    </row>
    <row r="5849" spans="5:8">
      <c r="E5849" s="94"/>
      <c r="H5849" s="92"/>
    </row>
    <row r="5850" spans="5:8">
      <c r="E5850" s="94"/>
      <c r="H5850" s="92"/>
    </row>
    <row r="5851" spans="5:8">
      <c r="E5851" s="94"/>
      <c r="H5851" s="92"/>
    </row>
    <row r="5852" spans="5:8">
      <c r="E5852" s="94"/>
      <c r="H5852" s="92"/>
    </row>
    <row r="5853" spans="5:8">
      <c r="E5853" s="94"/>
      <c r="H5853" s="92"/>
    </row>
    <row r="5854" spans="5:8">
      <c r="E5854" s="94"/>
      <c r="H5854" s="92"/>
    </row>
    <row r="5855" spans="5:8">
      <c r="E5855" s="94"/>
      <c r="H5855" s="92"/>
    </row>
    <row r="5856" spans="5:8">
      <c r="E5856" s="94"/>
      <c r="H5856" s="92"/>
    </row>
    <row r="5857" spans="5:8">
      <c r="E5857" s="94"/>
      <c r="H5857" s="92"/>
    </row>
    <row r="5858" spans="5:8">
      <c r="E5858" s="94"/>
      <c r="H5858" s="92"/>
    </row>
    <row r="5859" spans="5:8">
      <c r="E5859" s="94"/>
      <c r="H5859" s="92"/>
    </row>
    <row r="5860" spans="5:8">
      <c r="E5860" s="94"/>
      <c r="H5860" s="92"/>
    </row>
    <row r="5861" spans="5:8">
      <c r="E5861" s="94"/>
      <c r="H5861" s="92"/>
    </row>
    <row r="5862" spans="5:8">
      <c r="E5862" s="94"/>
      <c r="H5862" s="92"/>
    </row>
    <row r="5863" spans="5:8">
      <c r="E5863" s="94"/>
      <c r="H5863" s="92"/>
    </row>
    <row r="5864" spans="5:8">
      <c r="E5864" s="94"/>
      <c r="H5864" s="92"/>
    </row>
    <row r="5865" spans="5:8">
      <c r="E5865" s="94"/>
      <c r="H5865" s="92"/>
    </row>
    <row r="5866" spans="5:8">
      <c r="E5866" s="94"/>
      <c r="H5866" s="92"/>
    </row>
    <row r="5867" spans="5:8">
      <c r="E5867" s="94"/>
      <c r="H5867" s="92"/>
    </row>
    <row r="5868" spans="5:8">
      <c r="E5868" s="94"/>
      <c r="H5868" s="92"/>
    </row>
    <row r="5869" spans="5:8">
      <c r="E5869" s="94"/>
      <c r="H5869" s="92"/>
    </row>
    <row r="5870" spans="5:8">
      <c r="E5870" s="94"/>
      <c r="H5870" s="92"/>
    </row>
    <row r="5871" spans="5:8">
      <c r="E5871" s="94"/>
      <c r="H5871" s="92"/>
    </row>
    <row r="5872" spans="5:8">
      <c r="E5872" s="94"/>
      <c r="H5872" s="92"/>
    </row>
    <row r="5873" spans="5:8">
      <c r="E5873" s="94"/>
      <c r="H5873" s="92"/>
    </row>
    <row r="5874" spans="5:8">
      <c r="E5874" s="94"/>
      <c r="H5874" s="92"/>
    </row>
    <row r="5875" spans="5:8">
      <c r="E5875" s="94"/>
      <c r="H5875" s="92"/>
    </row>
    <row r="5876" spans="5:8">
      <c r="E5876" s="94"/>
      <c r="H5876" s="92"/>
    </row>
    <row r="5877" spans="5:8">
      <c r="E5877" s="94"/>
      <c r="H5877" s="92"/>
    </row>
    <row r="5878" spans="5:8">
      <c r="E5878" s="94"/>
      <c r="H5878" s="92"/>
    </row>
    <row r="5879" spans="5:8">
      <c r="E5879" s="94"/>
      <c r="H5879" s="92"/>
    </row>
    <row r="5880" spans="5:8">
      <c r="E5880" s="94"/>
      <c r="H5880" s="92"/>
    </row>
    <row r="5881" spans="5:8">
      <c r="E5881" s="94"/>
      <c r="H5881" s="92"/>
    </row>
    <row r="5882" spans="5:8">
      <c r="E5882" s="94"/>
      <c r="H5882" s="92"/>
    </row>
    <row r="5883" spans="5:8">
      <c r="E5883" s="94"/>
      <c r="H5883" s="92"/>
    </row>
    <row r="5884" spans="5:8">
      <c r="E5884" s="94"/>
      <c r="H5884" s="92"/>
    </row>
    <row r="5885" spans="5:8">
      <c r="E5885" s="94"/>
      <c r="H5885" s="92"/>
    </row>
    <row r="5886" spans="5:8">
      <c r="E5886" s="94"/>
      <c r="H5886" s="92"/>
    </row>
    <row r="5887" spans="5:8">
      <c r="E5887" s="94"/>
      <c r="H5887" s="92"/>
    </row>
    <row r="5888" spans="5:8">
      <c r="E5888" s="94"/>
      <c r="H5888" s="92"/>
    </row>
    <row r="5889" spans="5:8">
      <c r="E5889" s="94"/>
      <c r="H5889" s="92"/>
    </row>
    <row r="5890" spans="5:8">
      <c r="E5890" s="94"/>
      <c r="H5890" s="92"/>
    </row>
    <row r="5891" spans="5:8">
      <c r="E5891" s="94"/>
      <c r="H5891" s="92"/>
    </row>
    <row r="5892" spans="5:8">
      <c r="E5892" s="94"/>
      <c r="H5892" s="92"/>
    </row>
    <row r="5893" spans="5:8">
      <c r="E5893" s="94"/>
      <c r="H5893" s="92"/>
    </row>
    <row r="5894" spans="5:8">
      <c r="E5894" s="94"/>
      <c r="H5894" s="92"/>
    </row>
    <row r="5895" spans="5:8">
      <c r="E5895" s="94"/>
      <c r="H5895" s="92"/>
    </row>
    <row r="5896" spans="5:8">
      <c r="E5896" s="94"/>
      <c r="H5896" s="92"/>
    </row>
    <row r="5897" spans="5:8">
      <c r="E5897" s="94"/>
      <c r="H5897" s="92"/>
    </row>
    <row r="5898" spans="5:8">
      <c r="E5898" s="94"/>
      <c r="H5898" s="92"/>
    </row>
    <row r="5899" spans="5:8">
      <c r="E5899" s="94"/>
      <c r="H5899" s="92"/>
    </row>
    <row r="5900" spans="5:8">
      <c r="E5900" s="94"/>
      <c r="H5900" s="92"/>
    </row>
    <row r="5901" spans="5:8">
      <c r="E5901" s="94"/>
      <c r="H5901" s="92"/>
    </row>
    <row r="5902" spans="5:8">
      <c r="E5902" s="94"/>
      <c r="H5902" s="92"/>
    </row>
    <row r="5903" spans="5:8">
      <c r="E5903" s="94"/>
      <c r="H5903" s="92"/>
    </row>
    <row r="5904" spans="5:8">
      <c r="E5904" s="94"/>
      <c r="H5904" s="92"/>
    </row>
    <row r="5905" spans="5:8">
      <c r="E5905" s="94"/>
      <c r="H5905" s="92"/>
    </row>
    <row r="5906" spans="5:8">
      <c r="E5906" s="94"/>
      <c r="H5906" s="92"/>
    </row>
    <row r="5907" spans="5:8">
      <c r="E5907" s="94"/>
      <c r="H5907" s="92"/>
    </row>
    <row r="5908" spans="5:8">
      <c r="E5908" s="94"/>
      <c r="H5908" s="92"/>
    </row>
    <row r="5909" spans="5:8">
      <c r="E5909" s="94"/>
      <c r="H5909" s="92"/>
    </row>
    <row r="5910" spans="5:8">
      <c r="E5910" s="94"/>
      <c r="H5910" s="92"/>
    </row>
    <row r="5911" spans="5:8">
      <c r="E5911" s="94"/>
      <c r="H5911" s="92"/>
    </row>
    <row r="5912" spans="5:8">
      <c r="E5912" s="94"/>
      <c r="H5912" s="92"/>
    </row>
    <row r="5913" spans="5:8">
      <c r="E5913" s="94"/>
      <c r="H5913" s="92"/>
    </row>
    <row r="5914" spans="5:8">
      <c r="E5914" s="94"/>
      <c r="H5914" s="92"/>
    </row>
    <row r="5915" spans="5:8">
      <c r="E5915" s="94"/>
      <c r="H5915" s="92"/>
    </row>
    <row r="5916" spans="5:8">
      <c r="E5916" s="94"/>
      <c r="H5916" s="92"/>
    </row>
    <row r="5917" spans="5:8">
      <c r="E5917" s="94"/>
      <c r="H5917" s="92"/>
    </row>
    <row r="5918" spans="5:8">
      <c r="E5918" s="94"/>
      <c r="H5918" s="92"/>
    </row>
    <row r="5919" spans="5:8">
      <c r="E5919" s="94"/>
      <c r="H5919" s="92"/>
    </row>
    <row r="5920" spans="5:8">
      <c r="E5920" s="94"/>
      <c r="H5920" s="92"/>
    </row>
    <row r="5921" spans="5:8">
      <c r="E5921" s="94"/>
      <c r="H5921" s="92"/>
    </row>
    <row r="5922" spans="5:8">
      <c r="E5922" s="94"/>
      <c r="H5922" s="92"/>
    </row>
    <row r="5923" spans="5:8">
      <c r="E5923" s="94"/>
      <c r="H5923" s="92"/>
    </row>
    <row r="5924" spans="5:8">
      <c r="E5924" s="94"/>
      <c r="H5924" s="92"/>
    </row>
    <row r="5925" spans="5:8">
      <c r="E5925" s="94"/>
      <c r="H5925" s="92"/>
    </row>
    <row r="5926" spans="5:8">
      <c r="E5926" s="94"/>
      <c r="H5926" s="92"/>
    </row>
    <row r="5927" spans="5:8">
      <c r="E5927" s="94"/>
      <c r="H5927" s="92"/>
    </row>
    <row r="5928" spans="5:8">
      <c r="E5928" s="94"/>
      <c r="H5928" s="92"/>
    </row>
    <row r="5929" spans="5:8">
      <c r="E5929" s="94"/>
      <c r="H5929" s="92"/>
    </row>
    <row r="5930" spans="5:8">
      <c r="E5930" s="94"/>
      <c r="H5930" s="92"/>
    </row>
    <row r="5931" spans="5:8">
      <c r="E5931" s="94"/>
      <c r="H5931" s="92"/>
    </row>
    <row r="5932" spans="5:8">
      <c r="E5932" s="94"/>
      <c r="H5932" s="92"/>
    </row>
    <row r="5933" spans="5:8">
      <c r="E5933" s="94"/>
      <c r="H5933" s="92"/>
    </row>
    <row r="5934" spans="5:8">
      <c r="E5934" s="94"/>
      <c r="H5934" s="92"/>
    </row>
    <row r="5935" spans="5:8">
      <c r="E5935" s="94"/>
      <c r="H5935" s="92"/>
    </row>
    <row r="5936" spans="5:8">
      <c r="E5936" s="94"/>
      <c r="H5936" s="92"/>
    </row>
    <row r="5937" spans="5:8">
      <c r="E5937" s="94"/>
      <c r="H5937" s="92"/>
    </row>
    <row r="5938" spans="5:8">
      <c r="E5938" s="94"/>
      <c r="H5938" s="92"/>
    </row>
    <row r="5939" spans="5:8">
      <c r="E5939" s="94"/>
      <c r="H5939" s="92"/>
    </row>
    <row r="5940" spans="5:8">
      <c r="E5940" s="94"/>
      <c r="H5940" s="92"/>
    </row>
    <row r="5941" spans="5:8">
      <c r="E5941" s="94"/>
      <c r="H5941" s="92"/>
    </row>
    <row r="5942" spans="5:8">
      <c r="E5942" s="94"/>
      <c r="H5942" s="92"/>
    </row>
    <row r="5943" spans="5:8">
      <c r="E5943" s="94"/>
      <c r="H5943" s="92"/>
    </row>
    <row r="5944" spans="5:8">
      <c r="E5944" s="94"/>
      <c r="H5944" s="92"/>
    </row>
    <row r="5945" spans="5:8">
      <c r="E5945" s="94"/>
      <c r="H5945" s="92"/>
    </row>
    <row r="5946" spans="5:8">
      <c r="E5946" s="94"/>
      <c r="H5946" s="92"/>
    </row>
    <row r="5947" spans="5:8">
      <c r="E5947" s="94"/>
      <c r="H5947" s="92"/>
    </row>
    <row r="5948" spans="5:8">
      <c r="E5948" s="94"/>
      <c r="H5948" s="92"/>
    </row>
    <row r="5949" spans="5:8">
      <c r="E5949" s="94"/>
      <c r="H5949" s="92"/>
    </row>
    <row r="5950" spans="5:8">
      <c r="E5950" s="94"/>
      <c r="H5950" s="92"/>
    </row>
    <row r="5951" spans="5:8">
      <c r="E5951" s="94"/>
      <c r="H5951" s="92"/>
    </row>
    <row r="5952" spans="5:8">
      <c r="E5952" s="94"/>
      <c r="H5952" s="92"/>
    </row>
    <row r="5953" spans="5:8">
      <c r="E5953" s="94"/>
      <c r="H5953" s="92"/>
    </row>
    <row r="5954" spans="5:8">
      <c r="E5954" s="94"/>
      <c r="H5954" s="92"/>
    </row>
    <row r="5955" spans="5:8">
      <c r="E5955" s="94"/>
      <c r="H5955" s="92"/>
    </row>
    <row r="5956" spans="5:8">
      <c r="E5956" s="94"/>
      <c r="H5956" s="92"/>
    </row>
    <row r="5957" spans="5:8">
      <c r="E5957" s="94"/>
      <c r="H5957" s="92"/>
    </row>
    <row r="5958" spans="5:8">
      <c r="E5958" s="94"/>
      <c r="H5958" s="92"/>
    </row>
    <row r="5959" spans="5:8">
      <c r="E5959" s="94"/>
      <c r="H5959" s="92"/>
    </row>
    <row r="5960" spans="5:8">
      <c r="E5960" s="94"/>
      <c r="H5960" s="92"/>
    </row>
    <row r="5961" spans="5:8">
      <c r="E5961" s="94"/>
      <c r="H5961" s="92"/>
    </row>
    <row r="5962" spans="5:8">
      <c r="E5962" s="94"/>
      <c r="H5962" s="92"/>
    </row>
    <row r="5963" spans="5:8">
      <c r="E5963" s="94"/>
      <c r="H5963" s="92"/>
    </row>
    <row r="5964" spans="5:8">
      <c r="E5964" s="94"/>
      <c r="H5964" s="92"/>
    </row>
    <row r="5965" spans="5:8">
      <c r="E5965" s="94"/>
      <c r="H5965" s="92"/>
    </row>
    <row r="5966" spans="5:8">
      <c r="E5966" s="94"/>
      <c r="H5966" s="92"/>
    </row>
    <row r="5967" spans="5:8">
      <c r="E5967" s="94"/>
      <c r="H5967" s="92"/>
    </row>
    <row r="5968" spans="5:8">
      <c r="E5968" s="94"/>
      <c r="H5968" s="92"/>
    </row>
    <row r="5969" spans="5:8">
      <c r="E5969" s="94"/>
      <c r="H5969" s="92"/>
    </row>
    <row r="5970" spans="5:8">
      <c r="E5970" s="94"/>
      <c r="H5970" s="92"/>
    </row>
    <row r="5971" spans="5:8">
      <c r="E5971" s="94"/>
      <c r="H5971" s="92"/>
    </row>
    <row r="5972" spans="5:8">
      <c r="E5972" s="94"/>
      <c r="H5972" s="92"/>
    </row>
    <row r="5973" spans="5:8">
      <c r="E5973" s="94"/>
      <c r="H5973" s="92"/>
    </row>
    <row r="5974" spans="5:8">
      <c r="E5974" s="94"/>
      <c r="H5974" s="92"/>
    </row>
    <row r="5975" spans="5:8">
      <c r="E5975" s="94"/>
      <c r="H5975" s="92"/>
    </row>
    <row r="5976" spans="5:8">
      <c r="E5976" s="94"/>
      <c r="H5976" s="92"/>
    </row>
    <row r="5977" spans="5:8">
      <c r="E5977" s="94"/>
      <c r="H5977" s="92"/>
    </row>
    <row r="5978" spans="5:8">
      <c r="E5978" s="94"/>
      <c r="H5978" s="92"/>
    </row>
    <row r="5979" spans="5:8">
      <c r="E5979" s="94"/>
      <c r="H5979" s="92"/>
    </row>
    <row r="5980" spans="5:8">
      <c r="E5980" s="94"/>
      <c r="H5980" s="92"/>
    </row>
    <row r="5981" spans="5:8">
      <c r="E5981" s="94"/>
      <c r="H5981" s="92"/>
    </row>
    <row r="5982" spans="5:8">
      <c r="E5982" s="94"/>
      <c r="H5982" s="92"/>
    </row>
    <row r="5983" spans="5:8">
      <c r="E5983" s="94"/>
      <c r="H5983" s="92"/>
    </row>
    <row r="5984" spans="5:8">
      <c r="E5984" s="94"/>
      <c r="H5984" s="92"/>
    </row>
    <row r="5985" spans="5:8">
      <c r="E5985" s="94"/>
      <c r="H5985" s="92"/>
    </row>
    <row r="5986" spans="5:8">
      <c r="E5986" s="94"/>
      <c r="H5986" s="92"/>
    </row>
    <row r="5987" spans="5:8">
      <c r="E5987" s="94"/>
      <c r="H5987" s="92"/>
    </row>
    <row r="5988" spans="5:8">
      <c r="E5988" s="94"/>
      <c r="H5988" s="92"/>
    </row>
    <row r="5989" spans="5:8">
      <c r="E5989" s="94"/>
      <c r="H5989" s="92"/>
    </row>
    <row r="5990" spans="5:8">
      <c r="E5990" s="94"/>
      <c r="H5990" s="92"/>
    </row>
    <row r="5991" spans="5:8">
      <c r="E5991" s="94"/>
      <c r="H5991" s="92"/>
    </row>
    <row r="5992" spans="5:8">
      <c r="E5992" s="94"/>
      <c r="H5992" s="92"/>
    </row>
    <row r="5993" spans="5:8">
      <c r="E5993" s="94"/>
      <c r="H5993" s="92"/>
    </row>
    <row r="5994" spans="5:8">
      <c r="E5994" s="94"/>
      <c r="H5994" s="92"/>
    </row>
    <row r="5995" spans="5:8">
      <c r="E5995" s="94"/>
      <c r="H5995" s="92"/>
    </row>
    <row r="5996" spans="5:8">
      <c r="E5996" s="94"/>
      <c r="H5996" s="92"/>
    </row>
    <row r="5997" spans="5:8">
      <c r="E5997" s="94"/>
      <c r="H5997" s="92"/>
    </row>
    <row r="5998" spans="5:8">
      <c r="E5998" s="94"/>
      <c r="H5998" s="92"/>
    </row>
    <row r="5999" spans="5:8">
      <c r="E5999" s="94"/>
      <c r="H5999" s="92"/>
    </row>
    <row r="6000" spans="5:8">
      <c r="E6000" s="94"/>
      <c r="H6000" s="92"/>
    </row>
    <row r="6001" spans="1:8">
      <c r="E6001" s="94"/>
      <c r="H6001" s="92"/>
    </row>
    <row r="6002" spans="1:8">
      <c r="E6002" s="94"/>
      <c r="H6002" s="92"/>
    </row>
    <row r="6003" spans="1:8">
      <c r="E6003" s="94"/>
      <c r="H6003" s="92"/>
    </row>
    <row r="6004" spans="1:8">
      <c r="E6004" s="94"/>
      <c r="H6004" s="92"/>
    </row>
    <row r="6005" spans="1:8">
      <c r="E6005" s="94"/>
      <c r="H6005" s="92"/>
    </row>
    <row r="6006" spans="1:8">
      <c r="E6006" s="94"/>
      <c r="H6006" s="92"/>
    </row>
    <row r="6007" spans="1:8">
      <c r="E6007" s="94"/>
      <c r="H6007" s="92"/>
    </row>
    <row r="6008" spans="1:8">
      <c r="A6008" s="128"/>
    </row>
    <row r="6009" spans="1:8">
      <c r="A6009" s="128"/>
    </row>
    <row r="6010" spans="1:8">
      <c r="A6010" s="128"/>
    </row>
  </sheetData>
  <sheetProtection sheet="1" objects="1" scenarios="1"/>
  <dataValidations count="1">
    <dataValidation type="list" allowBlank="1" showInputMessage="1" showErrorMessage="1" sqref="B1">
      <formula1>"1,2,3,4,5"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B15" sqref="B15"/>
    </sheetView>
  </sheetViews>
  <sheetFormatPr defaultRowHeight="15"/>
  <cols>
    <col min="1" max="2" width="9" bestFit="1" customWidth="1"/>
    <col min="3" max="3" width="10.42578125" bestFit="1" customWidth="1"/>
    <col min="4" max="13" width="9.140625" customWidth="1"/>
    <col min="14" max="14" width="9" bestFit="1" customWidth="1"/>
    <col min="15" max="15" width="4.5703125" customWidth="1"/>
    <col min="16" max="25" width="10.140625" customWidth="1"/>
  </cols>
  <sheetData>
    <row r="1" spans="1:14" ht="15.75" thickBot="1">
      <c r="A1" t="s">
        <v>70</v>
      </c>
      <c r="B1" s="162" t="s">
        <v>71</v>
      </c>
      <c r="C1" t="s">
        <v>72</v>
      </c>
      <c r="D1" s="163">
        <v>0</v>
      </c>
      <c r="E1" s="163">
        <v>10</v>
      </c>
      <c r="F1" s="163">
        <v>20</v>
      </c>
      <c r="G1" s="163">
        <v>30</v>
      </c>
      <c r="H1" s="163">
        <v>40</v>
      </c>
      <c r="I1" s="163">
        <v>50</v>
      </c>
      <c r="J1" s="163">
        <v>60</v>
      </c>
      <c r="K1" s="163">
        <v>70</v>
      </c>
      <c r="L1" s="163">
        <v>80</v>
      </c>
      <c r="M1" s="163">
        <v>90</v>
      </c>
      <c r="N1" s="163">
        <v>100</v>
      </c>
    </row>
    <row r="2" spans="1:14">
      <c r="A2" t="s">
        <v>73</v>
      </c>
      <c r="B2" s="164">
        <v>0.2</v>
      </c>
      <c r="C2" s="165">
        <f t="shared" ref="C2:C11" ca="1" si="0">NORMINV(RAND(),B2,0.02)</f>
        <v>0.20332205779325485</v>
      </c>
      <c r="D2" s="166">
        <f t="shared" ref="D2:D10" ca="1" si="1">D3*$C3</f>
        <v>3014.5493272206954</v>
      </c>
      <c r="E2" s="167">
        <f ca="1">D3*$C3</f>
        <v>3014.5493272206954</v>
      </c>
      <c r="F2" s="168">
        <f t="shared" ref="F2:N10" ca="1" si="2">E3*$C3</f>
        <v>3014.5493272206954</v>
      </c>
      <c r="G2" s="168">
        <f t="shared" ca="1" si="2"/>
        <v>3014.5493272206954</v>
      </c>
      <c r="H2" s="168">
        <f t="shared" ca="1" si="2"/>
        <v>3014.5493272206954</v>
      </c>
      <c r="I2" s="168">
        <f t="shared" ca="1" si="2"/>
        <v>3014.5493272206954</v>
      </c>
      <c r="J2" s="168">
        <f t="shared" ca="1" si="2"/>
        <v>3014.5493272206954</v>
      </c>
      <c r="K2" s="168">
        <f t="shared" ca="1" si="2"/>
        <v>3014.5493272206954</v>
      </c>
      <c r="L2" s="168">
        <f t="shared" ca="1" si="2"/>
        <v>3014.5493272206954</v>
      </c>
      <c r="M2" s="168">
        <f t="shared" ca="1" si="2"/>
        <v>3014.5493272206954</v>
      </c>
      <c r="N2" s="169">
        <f t="shared" ca="1" si="2"/>
        <v>1597.1644297603168</v>
      </c>
    </row>
    <row r="3" spans="1:14">
      <c r="A3" t="s">
        <v>74</v>
      </c>
      <c r="B3" s="164">
        <v>0.3</v>
      </c>
      <c r="C3" s="165">
        <f t="shared" ca="1" si="0"/>
        <v>0.30156093207952761</v>
      </c>
      <c r="D3" s="170">
        <f t="shared" ca="1" si="1"/>
        <v>9996.484977124619</v>
      </c>
      <c r="E3" s="171">
        <f t="shared" ref="E3:E10" ca="1" si="3">D4*$C4</f>
        <v>9996.484977124619</v>
      </c>
      <c r="F3" s="172">
        <f t="shared" ca="1" si="2"/>
        <v>9996.484977124619</v>
      </c>
      <c r="G3" s="172">
        <f t="shared" ca="1" si="2"/>
        <v>9996.484977124619</v>
      </c>
      <c r="H3" s="172">
        <f t="shared" ca="1" si="2"/>
        <v>9996.484977124619</v>
      </c>
      <c r="I3" s="172">
        <f t="shared" ca="1" si="2"/>
        <v>9996.484977124619</v>
      </c>
      <c r="J3" s="172">
        <f t="shared" ca="1" si="2"/>
        <v>9996.484977124619</v>
      </c>
      <c r="K3" s="172">
        <f t="shared" ca="1" si="2"/>
        <v>9996.484977124619</v>
      </c>
      <c r="L3" s="172">
        <f t="shared" ca="1" si="2"/>
        <v>9996.484977124619</v>
      </c>
      <c r="M3" s="172">
        <f t="shared" ca="1" si="2"/>
        <v>5296.3240919387817</v>
      </c>
      <c r="N3" s="173">
        <f t="shared" ca="1" si="2"/>
        <v>4161.3975008090438</v>
      </c>
    </row>
    <row r="4" spans="1:14">
      <c r="A4" t="s">
        <v>75</v>
      </c>
      <c r="B4" s="164">
        <v>0.45</v>
      </c>
      <c r="C4" s="165">
        <f t="shared" ca="1" si="0"/>
        <v>0.40539825150584086</v>
      </c>
      <c r="D4" s="170">
        <f t="shared" ca="1" si="1"/>
        <v>24658.431406630261</v>
      </c>
      <c r="E4" s="171">
        <f t="shared" ca="1" si="3"/>
        <v>24658.431406630261</v>
      </c>
      <c r="F4" s="172">
        <f t="shared" ca="1" si="2"/>
        <v>24658.431406630261</v>
      </c>
      <c r="G4" s="172">
        <f t="shared" ca="1" si="2"/>
        <v>24658.431406630261</v>
      </c>
      <c r="H4" s="172">
        <f t="shared" ca="1" si="2"/>
        <v>24658.431406630261</v>
      </c>
      <c r="I4" s="172">
        <f t="shared" ca="1" si="2"/>
        <v>24658.431406630261</v>
      </c>
      <c r="J4" s="172">
        <f t="shared" ca="1" si="2"/>
        <v>24658.431406630261</v>
      </c>
      <c r="K4" s="172">
        <f t="shared" ca="1" si="2"/>
        <v>24658.431406630261</v>
      </c>
      <c r="L4" s="172">
        <f t="shared" ca="1" si="2"/>
        <v>13064.496633287708</v>
      </c>
      <c r="M4" s="172">
        <f t="shared" ca="1" si="2"/>
        <v>10264.961640440344</v>
      </c>
      <c r="N4" s="173">
        <f t="shared" ca="1" si="2"/>
        <v>13064.496633287708</v>
      </c>
    </row>
    <row r="5" spans="1:14">
      <c r="A5" t="s">
        <v>76</v>
      </c>
      <c r="B5" s="164">
        <v>0.6</v>
      </c>
      <c r="C5" s="165">
        <f t="shared" ca="1" si="0"/>
        <v>0.54938949218465749</v>
      </c>
      <c r="D5" s="170">
        <f t="shared" ca="1" si="1"/>
        <v>44883.33278558997</v>
      </c>
      <c r="E5" s="171">
        <f t="shared" ca="1" si="3"/>
        <v>44883.33278558997</v>
      </c>
      <c r="F5" s="172">
        <f t="shared" ca="1" si="2"/>
        <v>44883.33278558997</v>
      </c>
      <c r="G5" s="172">
        <f t="shared" ca="1" si="2"/>
        <v>44883.33278558997</v>
      </c>
      <c r="H5" s="172">
        <f t="shared" ca="1" si="2"/>
        <v>44883.33278558997</v>
      </c>
      <c r="I5" s="172">
        <f t="shared" ca="1" si="2"/>
        <v>44883.33278558997</v>
      </c>
      <c r="J5" s="172">
        <f t="shared" ca="1" si="2"/>
        <v>44883.33278558997</v>
      </c>
      <c r="K5" s="172">
        <f t="shared" ca="1" si="2"/>
        <v>23780.02640956327</v>
      </c>
      <c r="L5" s="172">
        <f t="shared" ca="1" si="2"/>
        <v>18684.306464656856</v>
      </c>
      <c r="M5" s="172">
        <f t="shared" ca="1" si="2"/>
        <v>23780.02640956327</v>
      </c>
      <c r="N5" s="173">
        <f t="shared" ca="1" si="2"/>
        <v>51551.837283766959</v>
      </c>
    </row>
    <row r="6" spans="1:14">
      <c r="A6" t="s">
        <v>77</v>
      </c>
      <c r="B6" s="164">
        <v>0.75</v>
      </c>
      <c r="C6" s="165">
        <f t="shared" ca="1" si="0"/>
        <v>0.76340095972239119</v>
      </c>
      <c r="D6" s="170">
        <f t="shared" ca="1" si="1"/>
        <v>58793.917159747449</v>
      </c>
      <c r="E6" s="171">
        <f t="shared" ca="1" si="3"/>
        <v>58793.917159747449</v>
      </c>
      <c r="F6" s="172">
        <f t="shared" ca="1" si="2"/>
        <v>58793.917159747449</v>
      </c>
      <c r="G6" s="172">
        <f t="shared" ca="1" si="2"/>
        <v>58793.917159747449</v>
      </c>
      <c r="H6" s="172">
        <f t="shared" ca="1" si="2"/>
        <v>58793.917159747449</v>
      </c>
      <c r="I6" s="172">
        <f t="shared" ca="1" si="2"/>
        <v>58793.917159747449</v>
      </c>
      <c r="J6" s="172">
        <f t="shared" ca="1" si="2"/>
        <v>31150.113327353971</v>
      </c>
      <c r="K6" s="172">
        <f t="shared" ca="1" si="2"/>
        <v>24475.089042920979</v>
      </c>
      <c r="L6" s="172">
        <f t="shared" ca="1" si="2"/>
        <v>31150.113327353971</v>
      </c>
      <c r="M6" s="172">
        <f t="shared" ca="1" si="2"/>
        <v>67529.175366132171</v>
      </c>
      <c r="N6" s="173">
        <f t="shared" ca="1" si="2"/>
        <v>58135.781186009626</v>
      </c>
    </row>
    <row r="7" spans="1:14">
      <c r="A7" t="s">
        <v>78</v>
      </c>
      <c r="B7" s="164">
        <v>0.8</v>
      </c>
      <c r="C7" s="165">
        <f t="shared" ca="1" si="0"/>
        <v>0.82099943127329356</v>
      </c>
      <c r="D7" s="170">
        <f t="shared" ca="1" si="1"/>
        <v>71612.616184841405</v>
      </c>
      <c r="E7" s="171">
        <f t="shared" ca="1" si="3"/>
        <v>71612.616184841405</v>
      </c>
      <c r="F7" s="172">
        <f t="shared" ca="1" si="2"/>
        <v>71612.616184841405</v>
      </c>
      <c r="G7" s="172">
        <f t="shared" ca="1" si="2"/>
        <v>71612.616184841405</v>
      </c>
      <c r="H7" s="172">
        <f t="shared" ca="1" si="2"/>
        <v>71612.616184841405</v>
      </c>
      <c r="I7" s="172">
        <f t="shared" ca="1" si="2"/>
        <v>37941.699032657125</v>
      </c>
      <c r="J7" s="172">
        <f t="shared" ca="1" si="2"/>
        <v>29811.334954230599</v>
      </c>
      <c r="K7" s="172">
        <f t="shared" ca="1" si="2"/>
        <v>37941.699032657125</v>
      </c>
      <c r="L7" s="172">
        <f t="shared" ca="1" si="2"/>
        <v>82252.402125785549</v>
      </c>
      <c r="M7" s="172">
        <f t="shared" ca="1" si="2"/>
        <v>70810.988377722082</v>
      </c>
      <c r="N7" s="173">
        <f t="shared" ca="1" si="2"/>
        <v>46187.678027817659</v>
      </c>
    </row>
    <row r="8" spans="1:14">
      <c r="A8" t="s">
        <v>79</v>
      </c>
      <c r="B8" s="164">
        <v>0.85</v>
      </c>
      <c r="C8" s="165">
        <f t="shared" ca="1" si="0"/>
        <v>0.90559808271779385</v>
      </c>
      <c r="D8" s="170">
        <f t="shared" ca="1" si="1"/>
        <v>79077.702958385809</v>
      </c>
      <c r="E8" s="171">
        <f t="shared" ca="1" si="3"/>
        <v>79077.702958385809</v>
      </c>
      <c r="F8" s="172">
        <f t="shared" ca="1" si="2"/>
        <v>79077.702958385809</v>
      </c>
      <c r="G8" s="172">
        <f t="shared" ca="1" si="2"/>
        <v>79077.702958385809</v>
      </c>
      <c r="H8" s="172">
        <f t="shared" ca="1" si="2"/>
        <v>41896.841166878519</v>
      </c>
      <c r="I8" s="172">
        <f t="shared" ca="1" si="2"/>
        <v>32918.946631118837</v>
      </c>
      <c r="J8" s="172">
        <f t="shared" ca="1" si="2"/>
        <v>41896.841166878519</v>
      </c>
      <c r="K8" s="172">
        <f t="shared" ca="1" si="2"/>
        <v>90826.608067607158</v>
      </c>
      <c r="L8" s="172">
        <f t="shared" ca="1" si="2"/>
        <v>78192.511367969069</v>
      </c>
      <c r="M8" s="172">
        <f t="shared" ca="1" si="2"/>
        <v>51002.402621263995</v>
      </c>
      <c r="N8" s="173">
        <f t="shared" ca="1" si="2"/>
        <v>22509.742574472439</v>
      </c>
    </row>
    <row r="9" spans="1:14">
      <c r="A9" t="s">
        <v>80</v>
      </c>
      <c r="B9" s="164">
        <v>0.9</v>
      </c>
      <c r="C9" s="165">
        <f t="shared" ca="1" si="0"/>
        <v>0.91519979534818297</v>
      </c>
      <c r="D9" s="170">
        <f t="shared" ca="1" si="1"/>
        <v>86404.852099317955</v>
      </c>
      <c r="E9" s="171">
        <f t="shared" ca="1" si="3"/>
        <v>86404.852099317955</v>
      </c>
      <c r="F9" s="172">
        <f t="shared" ca="1" si="2"/>
        <v>86404.852099317955</v>
      </c>
      <c r="G9" s="172">
        <f t="shared" ca="1" si="2"/>
        <v>45778.901371955712</v>
      </c>
      <c r="H9" s="172">
        <f t="shared" ca="1" si="2"/>
        <v>35969.136792250916</v>
      </c>
      <c r="I9" s="172">
        <f t="shared" ca="1" si="2"/>
        <v>45778.901371955712</v>
      </c>
      <c r="J9" s="172">
        <f t="shared" ca="1" si="2"/>
        <v>99242.382405748518</v>
      </c>
      <c r="K9" s="172">
        <f t="shared" ca="1" si="2"/>
        <v>85437.640792108286</v>
      </c>
      <c r="L9" s="172">
        <f t="shared" ca="1" si="2"/>
        <v>55728.162178904771</v>
      </c>
      <c r="M9" s="172">
        <f t="shared" ca="1" si="2"/>
        <v>24595.441005216489</v>
      </c>
      <c r="N9" s="173">
        <f t="shared" ca="1" si="2"/>
        <v>59645.288139186268</v>
      </c>
    </row>
    <row r="10" spans="1:14" ht="15.75" thickBot="1">
      <c r="A10" s="174" t="s">
        <v>81</v>
      </c>
      <c r="B10" s="164">
        <v>0.95</v>
      </c>
      <c r="C10" s="165">
        <f t="shared" ca="1" si="0"/>
        <v>0.94710062412324725</v>
      </c>
      <c r="D10" s="175">
        <f t="shared" ca="1" si="1"/>
        <v>91230.910315685731</v>
      </c>
      <c r="E10" s="176">
        <f t="shared" ca="1" si="3"/>
        <v>91230.910315685731</v>
      </c>
      <c r="F10" s="177">
        <f t="shared" ca="1" si="2"/>
        <v>48335.836980716056</v>
      </c>
      <c r="G10" s="177">
        <f t="shared" ca="1" si="2"/>
        <v>37978.15762770547</v>
      </c>
      <c r="H10" s="177">
        <f t="shared" ca="1" si="2"/>
        <v>48335.836980716056</v>
      </c>
      <c r="I10" s="177">
        <f t="shared" ca="1" si="2"/>
        <v>104785.46827864194</v>
      </c>
      <c r="J10" s="177">
        <f t="shared" ca="1" si="2"/>
        <v>90209.676370132132</v>
      </c>
      <c r="K10" s="177">
        <f t="shared" ca="1" si="2"/>
        <v>58840.803985842169</v>
      </c>
      <c r="L10" s="177">
        <f t="shared" ca="1" si="2"/>
        <v>25969.19522462046</v>
      </c>
      <c r="M10" s="177">
        <f t="shared" ca="1" si="2"/>
        <v>62976.7171723715</v>
      </c>
      <c r="N10" s="178">
        <f t="shared" ca="1" si="2"/>
        <v>104785.46827864194</v>
      </c>
    </row>
    <row r="11" spans="1:14" ht="15.75" thickBot="1">
      <c r="A11" t="s">
        <v>82</v>
      </c>
      <c r="B11" s="164">
        <v>0.95</v>
      </c>
      <c r="C11" s="165">
        <f t="shared" ca="1" si="0"/>
        <v>0.91230910315685732</v>
      </c>
      <c r="D11" s="176">
        <v>100000</v>
      </c>
      <c r="E11" s="179">
        <f t="shared" ref="E11:L11" ca="1" si="4">SUM(D$2:D$9)*D$12</f>
        <v>52981.864165840139</v>
      </c>
      <c r="F11" s="180">
        <f t="shared" ca="1" si="4"/>
        <v>41628.607558874392</v>
      </c>
      <c r="G11" s="180">
        <f t="shared" ca="1" si="4"/>
        <v>52981.864165840139</v>
      </c>
      <c r="H11" s="180">
        <f t="shared" ca="1" si="4"/>
        <v>114857.41829830861</v>
      </c>
      <c r="I11" s="180">
        <f t="shared" ca="1" si="4"/>
        <v>98880.605332096515</v>
      </c>
      <c r="J11" s="180">
        <f t="shared" ca="1" si="4"/>
        <v>64496.565673011166</v>
      </c>
      <c r="K11" s="180">
        <f t="shared" ca="1" si="4"/>
        <v>28465.347035077717</v>
      </c>
      <c r="L11" s="180">
        <f t="shared" ca="1" si="4"/>
        <v>69030.021682841456</v>
      </c>
      <c r="M11" s="180">
        <f ca="1">SUM(G$2:G$9)*G$12</f>
        <v>114857.41829830861</v>
      </c>
      <c r="N11" s="181">
        <f ca="1">SUM(M$2:M$9)*M$12</f>
        <v>41007.01901431966</v>
      </c>
    </row>
    <row r="12" spans="1:14">
      <c r="A12" s="191" t="s">
        <v>83</v>
      </c>
      <c r="B12" s="191"/>
      <c r="C12" s="191"/>
      <c r="D12" s="182">
        <f ca="1">RANDBETWEEN(10,40)/100</f>
        <v>0.14000000000000001</v>
      </c>
      <c r="E12" s="182">
        <f t="shared" ref="E12:N12" ca="1" si="5">RANDBETWEEN(10,40)/100</f>
        <v>0.11</v>
      </c>
      <c r="F12" s="182">
        <f t="shared" ca="1" si="5"/>
        <v>0.14000000000000001</v>
      </c>
      <c r="G12" s="182">
        <f t="shared" ca="1" si="5"/>
        <v>0.34</v>
      </c>
      <c r="H12" s="182">
        <f t="shared" ca="1" si="5"/>
        <v>0.34</v>
      </c>
      <c r="I12" s="182">
        <f t="shared" ca="1" si="5"/>
        <v>0.25</v>
      </c>
      <c r="J12" s="182">
        <f t="shared" ca="1" si="5"/>
        <v>0.1</v>
      </c>
      <c r="K12" s="182">
        <f t="shared" ca="1" si="5"/>
        <v>0.23</v>
      </c>
      <c r="L12" s="182">
        <f t="shared" ca="1" si="5"/>
        <v>0.12</v>
      </c>
      <c r="M12" s="182">
        <f t="shared" ca="1" si="5"/>
        <v>0.16</v>
      </c>
      <c r="N12" s="182">
        <f t="shared" ca="1" si="5"/>
        <v>0.34</v>
      </c>
    </row>
    <row r="15" spans="1:14" ht="15.75" thickBot="1">
      <c r="A15" s="183" t="s">
        <v>84</v>
      </c>
      <c r="B15" s="184">
        <v>100</v>
      </c>
      <c r="C15" s="163" t="s">
        <v>85</v>
      </c>
    </row>
    <row r="16" spans="1:14">
      <c r="B16" s="167">
        <f t="shared" ref="B16:B25" ca="1" si="6">HLOOKUP($B$15,$D$1:$N$11,ROW(A2),0)</f>
        <v>1597.1644297603168</v>
      </c>
      <c r="C16" s="185">
        <f t="shared" ref="C16:C25" ca="1" si="7">(MAX($B$16:$B$25)-B16)/2</f>
        <v>51594.151924440812</v>
      </c>
    </row>
    <row r="17" spans="2:3">
      <c r="B17" s="171">
        <f t="shared" ca="1" si="6"/>
        <v>4161.3975008090438</v>
      </c>
      <c r="C17" s="186">
        <f t="shared" ca="1" si="7"/>
        <v>50312.035388916447</v>
      </c>
    </row>
    <row r="18" spans="2:3">
      <c r="B18" s="171">
        <f t="shared" ca="1" si="6"/>
        <v>13064.496633287708</v>
      </c>
      <c r="C18" s="186">
        <f t="shared" ca="1" si="7"/>
        <v>45860.485822677118</v>
      </c>
    </row>
    <row r="19" spans="2:3">
      <c r="B19" s="171">
        <f t="shared" ca="1" si="6"/>
        <v>51551.837283766959</v>
      </c>
      <c r="C19" s="186">
        <f t="shared" ca="1" si="7"/>
        <v>26616.815497437492</v>
      </c>
    </row>
    <row r="20" spans="2:3">
      <c r="B20" s="171">
        <f t="shared" ca="1" si="6"/>
        <v>58135.781186009626</v>
      </c>
      <c r="C20" s="186">
        <f t="shared" ca="1" si="7"/>
        <v>23324.843546316159</v>
      </c>
    </row>
    <row r="21" spans="2:3">
      <c r="B21" s="171">
        <f t="shared" ca="1" si="6"/>
        <v>46187.678027817659</v>
      </c>
      <c r="C21" s="186">
        <f t="shared" ca="1" si="7"/>
        <v>29298.895125412142</v>
      </c>
    </row>
    <row r="22" spans="2:3">
      <c r="B22" s="171">
        <f t="shared" ca="1" si="6"/>
        <v>22509.742574472439</v>
      </c>
      <c r="C22" s="186">
        <f t="shared" ca="1" si="7"/>
        <v>41137.862852084756</v>
      </c>
    </row>
    <row r="23" spans="2:3">
      <c r="B23" s="171">
        <f t="shared" ca="1" si="6"/>
        <v>59645.288139186268</v>
      </c>
      <c r="C23" s="186">
        <f t="shared" ca="1" si="7"/>
        <v>22570.090069727838</v>
      </c>
    </row>
    <row r="24" spans="2:3">
      <c r="B24" s="171">
        <f t="shared" ca="1" si="6"/>
        <v>104785.46827864194</v>
      </c>
      <c r="C24" s="186">
        <f t="shared" ca="1" si="7"/>
        <v>0</v>
      </c>
    </row>
    <row r="25" spans="2:3" ht="15.75" thickBot="1">
      <c r="B25" s="176">
        <f t="shared" ca="1" si="6"/>
        <v>41007.01901431966</v>
      </c>
      <c r="C25" s="187">
        <f t="shared" ca="1" si="7"/>
        <v>31889.224632161142</v>
      </c>
    </row>
  </sheetData>
  <sheetProtection sheet="1" objects="1" scenarios="1"/>
  <mergeCells count="1">
    <mergeCell ref="A12:C12"/>
  </mergeCells>
  <dataValidations count="1">
    <dataValidation type="list" allowBlank="1" showInputMessage="1" showErrorMessage="1" sqref="B15">
      <formula1>"0,10,20,30,40,50,60,70,80,90,100"</formula1>
    </dataValidation>
  </dataValidation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/>
  <dimension ref="A1:H20"/>
  <sheetViews>
    <sheetView zoomScale="110" zoomScaleNormal="110" workbookViewId="0">
      <selection activeCell="F1" sqref="F1"/>
    </sheetView>
  </sheetViews>
  <sheetFormatPr defaultRowHeight="12.75"/>
  <cols>
    <col min="1" max="1" width="7" style="1" customWidth="1"/>
    <col min="2" max="2" width="10.5703125" style="1" bestFit="1" customWidth="1"/>
    <col min="3" max="3" width="10.28515625" style="1" bestFit="1" customWidth="1"/>
    <col min="4" max="4" width="4" style="2" customWidth="1"/>
    <col min="5" max="5" width="6.85546875" style="1" customWidth="1"/>
    <col min="6" max="6" width="14.28515625" style="1" bestFit="1" customWidth="1"/>
    <col min="7" max="7" width="9.28515625" style="1" customWidth="1"/>
    <col min="8" max="8" width="9.85546875" style="1" customWidth="1"/>
    <col min="9" max="9" width="13.5703125" style="1" customWidth="1"/>
    <col min="10" max="11" width="9.140625" style="1"/>
    <col min="12" max="12" width="6.7109375" style="1" customWidth="1"/>
    <col min="13" max="13" width="12.140625" style="1" customWidth="1"/>
    <col min="14" max="18" width="9.140625" style="1"/>
    <col min="19" max="19" width="10.7109375" style="1" customWidth="1"/>
    <col min="20" max="16384" width="9.140625" style="1"/>
  </cols>
  <sheetData>
    <row r="1" spans="1:8" ht="19.5">
      <c r="A1" s="192" t="s">
        <v>6</v>
      </c>
      <c r="B1" s="192"/>
      <c r="C1" s="192"/>
      <c r="E1" s="44" t="s">
        <v>24</v>
      </c>
      <c r="F1" s="19">
        <v>4.75</v>
      </c>
    </row>
    <row r="2" spans="1:8">
      <c r="A2" s="18" t="s">
        <v>5</v>
      </c>
      <c r="B2" s="18" t="s">
        <v>4</v>
      </c>
      <c r="C2" s="18" t="s">
        <v>3</v>
      </c>
      <c r="D2" s="18"/>
      <c r="E2" s="18"/>
      <c r="F2" s="17"/>
      <c r="G2" s="16"/>
      <c r="H2" s="16"/>
    </row>
    <row r="3" spans="1:8">
      <c r="A3" s="48">
        <f t="shared" ref="A3:A19" si="0">$F$1+LOG((1-B3)/B3)</f>
        <v>5.7042425094393252</v>
      </c>
      <c r="B3" s="45">
        <v>0.1</v>
      </c>
      <c r="C3" s="7">
        <f>EXP($F$12*(A3-$F$10))/(1+EXP($F$12*(A3-$F$10))) *$F$20</f>
        <v>9.6832314173215792E-2</v>
      </c>
      <c r="D3" s="6"/>
      <c r="E3" s="6"/>
      <c r="F3" s="3"/>
      <c r="G3" s="5"/>
      <c r="H3" s="5"/>
    </row>
    <row r="4" spans="1:8">
      <c r="A4" s="48">
        <f t="shared" si="0"/>
        <v>5.5033276666586115</v>
      </c>
      <c r="B4" s="45">
        <v>0.15</v>
      </c>
      <c r="C4" s="7">
        <f t="shared" ref="C4:C19" si="1">EXP($F$12*(A4-$F$10))/(1+EXP($F$12*(A4-$F$10))) *$F$20</f>
        <v>0.14644166373315221</v>
      </c>
      <c r="D4" s="6"/>
      <c r="E4" s="6"/>
      <c r="F4" s="3"/>
      <c r="G4" s="5"/>
      <c r="H4" s="5"/>
    </row>
    <row r="5" spans="1:8" ht="13.5" customHeight="1">
      <c r="A5" s="48">
        <f t="shared" si="0"/>
        <v>5.3520599913279625</v>
      </c>
      <c r="B5" s="45">
        <v>0.2</v>
      </c>
      <c r="C5" s="7">
        <f t="shared" si="1"/>
        <v>0.19642018012456436</v>
      </c>
      <c r="D5" s="6"/>
      <c r="E5" s="6"/>
      <c r="F5" s="3"/>
      <c r="G5" s="5"/>
      <c r="H5" s="5"/>
    </row>
    <row r="6" spans="1:8" ht="13.5" customHeight="1">
      <c r="A6" s="48">
        <f t="shared" si="0"/>
        <v>5.2271212547196626</v>
      </c>
      <c r="B6" s="45">
        <v>0.25</v>
      </c>
      <c r="C6" s="7">
        <f t="shared" si="1"/>
        <v>0.24666781319604927</v>
      </c>
      <c r="D6" s="6"/>
      <c r="E6" s="6"/>
      <c r="F6" s="3"/>
      <c r="G6" s="5"/>
      <c r="H6" s="5"/>
    </row>
    <row r="7" spans="1:8" ht="13.5" customHeight="1">
      <c r="A7" s="48">
        <f t="shared" si="0"/>
        <v>5.1179767852945943</v>
      </c>
      <c r="B7" s="45">
        <v>0.3</v>
      </c>
      <c r="C7" s="7">
        <f t="shared" si="1"/>
        <v>0.29711674316213832</v>
      </c>
      <c r="D7" s="6"/>
      <c r="E7" s="6"/>
      <c r="F7" s="3"/>
      <c r="G7" s="5"/>
      <c r="H7" s="5"/>
    </row>
    <row r="8" spans="1:8" ht="13.5" customHeight="1">
      <c r="A8" s="48">
        <f t="shared" si="0"/>
        <v>5.01884531229258</v>
      </c>
      <c r="B8" s="45">
        <v>0.35</v>
      </c>
      <c r="C8" s="7">
        <f t="shared" si="1"/>
        <v>0.34771508471260176</v>
      </c>
      <c r="D8" s="6"/>
      <c r="E8" s="6">
        <v>1</v>
      </c>
      <c r="F8" s="9">
        <v>47500</v>
      </c>
      <c r="H8" s="8"/>
    </row>
    <row r="9" spans="1:8" ht="13.5" customHeight="1" thickBot="1">
      <c r="A9" s="48">
        <f t="shared" si="0"/>
        <v>4.9260912590556813</v>
      </c>
      <c r="B9" s="45">
        <v>0.4</v>
      </c>
      <c r="C9" s="7">
        <f t="shared" si="1"/>
        <v>0.39841982166696333</v>
      </c>
      <c r="D9" s="6"/>
      <c r="H9" s="8"/>
    </row>
    <row r="10" spans="1:8" ht="13.5" customHeight="1">
      <c r="A10" s="48">
        <f t="shared" si="0"/>
        <v>4.8371501757189002</v>
      </c>
      <c r="B10" s="45">
        <v>0.45</v>
      </c>
      <c r="C10" s="7">
        <f t="shared" si="1"/>
        <v>0.44919310512694788</v>
      </c>
      <c r="D10" s="1"/>
      <c r="E10" s="15" t="s">
        <v>2</v>
      </c>
      <c r="F10" s="14">
        <f>F8/10000</f>
        <v>4.75</v>
      </c>
      <c r="G10" s="2">
        <v>4.75</v>
      </c>
    </row>
    <row r="11" spans="1:8" ht="13.5" customHeight="1">
      <c r="A11" s="48">
        <f t="shared" si="0"/>
        <v>4.75</v>
      </c>
      <c r="B11" s="45">
        <v>0.5</v>
      </c>
      <c r="C11" s="7">
        <f t="shared" si="1"/>
        <v>0.5</v>
      </c>
      <c r="D11" s="13"/>
      <c r="E11" s="12"/>
      <c r="F11" s="46"/>
      <c r="G11" s="2"/>
    </row>
    <row r="12" spans="1:8" ht="13.5" customHeight="1" thickBot="1">
      <c r="A12" s="48">
        <f t="shared" si="0"/>
        <v>4.6628498242810998</v>
      </c>
      <c r="B12" s="45">
        <v>0.55000000000000004</v>
      </c>
      <c r="C12" s="7">
        <f t="shared" si="1"/>
        <v>0.55080689487305201</v>
      </c>
      <c r="D12" s="6"/>
      <c r="E12" s="11" t="s">
        <v>1</v>
      </c>
      <c r="F12" s="10">
        <f>-F14/1000</f>
        <v>-2.34</v>
      </c>
      <c r="G12" s="2">
        <v>-2.34</v>
      </c>
      <c r="H12" s="8"/>
    </row>
    <row r="13" spans="1:8" ht="13.5" customHeight="1">
      <c r="A13" s="48">
        <f t="shared" si="0"/>
        <v>4.5739087409443187</v>
      </c>
      <c r="B13" s="45">
        <v>0.6</v>
      </c>
      <c r="C13" s="7">
        <f t="shared" si="1"/>
        <v>0.60158017833303667</v>
      </c>
      <c r="D13" s="6"/>
      <c r="E13" s="6"/>
      <c r="F13" s="9"/>
      <c r="G13" s="8"/>
      <c r="H13" s="8"/>
    </row>
    <row r="14" spans="1:8">
      <c r="A14" s="48">
        <f t="shared" si="0"/>
        <v>4.48115468770742</v>
      </c>
      <c r="B14" s="45">
        <v>0.65</v>
      </c>
      <c r="C14" s="7">
        <f t="shared" si="1"/>
        <v>0.65228491528739818</v>
      </c>
      <c r="D14" s="6"/>
      <c r="E14" s="6"/>
      <c r="F14" s="3">
        <v>2340</v>
      </c>
      <c r="G14" s="5"/>
      <c r="H14" s="5"/>
    </row>
    <row r="15" spans="1:8">
      <c r="A15" s="48">
        <f t="shared" si="0"/>
        <v>4.3820232147054057</v>
      </c>
      <c r="B15" s="45">
        <v>0.7</v>
      </c>
      <c r="C15" s="7">
        <f t="shared" si="1"/>
        <v>0.70288325683786168</v>
      </c>
      <c r="D15" s="6"/>
      <c r="E15" s="6"/>
      <c r="F15" s="3"/>
      <c r="G15" s="5"/>
      <c r="H15" s="5"/>
    </row>
    <row r="16" spans="1:8">
      <c r="A16" s="48">
        <f t="shared" si="0"/>
        <v>4.2728787452803374</v>
      </c>
      <c r="B16" s="45">
        <v>0.75</v>
      </c>
      <c r="C16" s="7">
        <f t="shared" si="1"/>
        <v>0.75333218680395087</v>
      </c>
      <c r="D16" s="6"/>
      <c r="E16" s="6"/>
      <c r="F16" s="3"/>
      <c r="G16" s="5"/>
      <c r="H16" s="5"/>
    </row>
    <row r="17" spans="1:8" ht="12.75" customHeight="1">
      <c r="A17" s="48">
        <f t="shared" si="0"/>
        <v>4.1479400086720375</v>
      </c>
      <c r="B17" s="45">
        <v>0.8</v>
      </c>
      <c r="C17" s="7">
        <f t="shared" si="1"/>
        <v>0.80357981987543559</v>
      </c>
      <c r="D17" s="6"/>
      <c r="G17" s="5"/>
      <c r="H17" s="5"/>
    </row>
    <row r="18" spans="1:8">
      <c r="A18" s="48">
        <f t="shared" si="0"/>
        <v>3.9966723333413885</v>
      </c>
      <c r="B18" s="45">
        <v>0.85</v>
      </c>
      <c r="C18" s="7">
        <f t="shared" si="1"/>
        <v>0.85355833626684785</v>
      </c>
      <c r="D18" s="6"/>
      <c r="E18" s="6"/>
      <c r="F18" s="3"/>
      <c r="G18" s="5"/>
      <c r="H18" s="5"/>
    </row>
    <row r="19" spans="1:8" ht="13.5" thickBot="1">
      <c r="A19" s="48">
        <f t="shared" si="0"/>
        <v>3.7957574905606748</v>
      </c>
      <c r="B19" s="45">
        <v>0.9</v>
      </c>
      <c r="C19" s="7">
        <f t="shared" si="1"/>
        <v>0.90316768582678419</v>
      </c>
      <c r="D19" s="6"/>
      <c r="E19" s="6"/>
      <c r="F19" s="3"/>
      <c r="G19" s="5"/>
      <c r="H19" s="5"/>
    </row>
    <row r="20" spans="1:8" ht="16.5" thickBot="1">
      <c r="D20" s="1"/>
      <c r="E20" s="4" t="s">
        <v>0</v>
      </c>
      <c r="F20" s="47">
        <v>1</v>
      </c>
      <c r="G20" s="3"/>
      <c r="H20" s="3"/>
    </row>
  </sheetData>
  <sheetProtection sheet="1" objects="1" scenarios="1"/>
  <mergeCells count="1">
    <mergeCell ref="A1:C1"/>
  </mergeCells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8195" r:id="rId4">
          <objectPr defaultSize="0" autoPict="0" r:id="rId5">
            <anchor moveWithCells="1">
              <from>
                <xdr:col>0</xdr:col>
                <xdr:colOff>28575</xdr:colOff>
                <xdr:row>21</xdr:row>
                <xdr:rowOff>104775</xdr:rowOff>
              </from>
              <to>
                <xdr:col>5</xdr:col>
                <xdr:colOff>581025</xdr:colOff>
                <xdr:row>26</xdr:row>
                <xdr:rowOff>19050</xdr:rowOff>
              </to>
            </anchor>
          </objectPr>
        </oleObject>
      </mc:Choice>
      <mc:Fallback>
        <oleObject progId="Equation.COEE2" shapeId="8195" r:id="rId4"/>
      </mc:Fallback>
    </mc:AlternateContent>
  </oleObjects>
  <controls>
    <mc:AlternateContent xmlns:mc="http://schemas.openxmlformats.org/markup-compatibility/2006">
      <mc:Choice Requires="x14">
        <control shapeId="8193" r:id="rId6" name="ScrollBar1">
          <controlPr defaultSize="0" autoLine="0" linkedCell="F8" r:id="rId7">
            <anchor moveWithCells="1">
              <from>
                <xdr:col>4</xdr:col>
                <xdr:colOff>57150</xdr:colOff>
                <xdr:row>7</xdr:row>
                <xdr:rowOff>0</xdr:rowOff>
              </from>
              <to>
                <xdr:col>6</xdr:col>
                <xdr:colOff>171450</xdr:colOff>
                <xdr:row>8</xdr:row>
                <xdr:rowOff>76200</xdr:rowOff>
              </to>
            </anchor>
          </controlPr>
        </control>
      </mc:Choice>
      <mc:Fallback>
        <control shapeId="8193" r:id="rId6" name="ScrollBar1"/>
      </mc:Fallback>
    </mc:AlternateContent>
    <mc:AlternateContent xmlns:mc="http://schemas.openxmlformats.org/markup-compatibility/2006">
      <mc:Choice Requires="x14">
        <control shapeId="8194" r:id="rId8" name="ScrollBar2">
          <controlPr defaultSize="0" autoLine="0" linkedCell="F14" r:id="rId9">
            <anchor moveWithCells="1">
              <from>
                <xdr:col>4</xdr:col>
                <xdr:colOff>28575</xdr:colOff>
                <xdr:row>12</xdr:row>
                <xdr:rowOff>85725</xdr:rowOff>
              </from>
              <to>
                <xdr:col>6</xdr:col>
                <xdr:colOff>142875</xdr:colOff>
                <xdr:row>14</xdr:row>
                <xdr:rowOff>0</xdr:rowOff>
              </to>
            </anchor>
          </controlPr>
        </control>
      </mc:Choice>
      <mc:Fallback>
        <control shapeId="8194" r:id="rId8" name="ScrollBar2"/>
      </mc:Fallback>
    </mc:AlternateContent>
  </control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E23"/>
  <sheetViews>
    <sheetView zoomScaleNormal="100" workbookViewId="0">
      <selection activeCell="C6" sqref="C6"/>
    </sheetView>
  </sheetViews>
  <sheetFormatPr defaultColWidth="9.140625" defaultRowHeight="12.75"/>
  <cols>
    <col min="1" max="1" width="12.7109375" style="61" customWidth="1"/>
    <col min="2" max="2" width="13.140625" style="61" bestFit="1" customWidth="1"/>
    <col min="3" max="3" width="15.140625" style="61" bestFit="1" customWidth="1"/>
    <col min="4" max="4" width="8.7109375" style="61" bestFit="1" customWidth="1"/>
    <col min="5" max="5" width="12.5703125" style="61" bestFit="1" customWidth="1"/>
    <col min="6" max="16384" width="9.140625" style="61"/>
  </cols>
  <sheetData>
    <row r="1" spans="1:5" s="53" customFormat="1" ht="15.75">
      <c r="A1" s="49" t="s">
        <v>2</v>
      </c>
      <c r="B1" s="50">
        <v>-9.592933641122773</v>
      </c>
      <c r="C1" s="51">
        <v>-9.5968999999999998</v>
      </c>
      <c r="D1" s="52"/>
      <c r="E1" s="52"/>
    </row>
    <row r="2" spans="1:5" s="53" customFormat="1" ht="15.75">
      <c r="A2" s="54" t="s">
        <v>19</v>
      </c>
      <c r="B2" s="55">
        <v>2.1202000000000001</v>
      </c>
      <c r="C2" s="51">
        <v>2.2888000000000002</v>
      </c>
    </row>
    <row r="3" spans="1:5" s="53" customFormat="1" ht="16.5" thickBot="1">
      <c r="A3" s="56" t="s">
        <v>0</v>
      </c>
      <c r="B3" s="57">
        <v>66253</v>
      </c>
      <c r="C3" s="51"/>
    </row>
    <row r="4" spans="1:5" ht="12" customHeight="1" thickBot="1">
      <c r="A4" s="58"/>
      <c r="B4" s="58"/>
      <c r="C4" s="59"/>
      <c r="D4" s="60"/>
    </row>
    <row r="5" spans="1:5" ht="18">
      <c r="A5" s="62" t="s">
        <v>20</v>
      </c>
      <c r="B5" s="63" t="s">
        <v>21</v>
      </c>
      <c r="C5" s="64" t="s">
        <v>3</v>
      </c>
      <c r="D5" s="65" t="s">
        <v>22</v>
      </c>
    </row>
    <row r="6" spans="1:5" ht="18">
      <c r="A6" s="66">
        <v>-8</v>
      </c>
      <c r="B6" s="67">
        <v>63308.66</v>
      </c>
      <c r="C6" s="79">
        <f>EXP($B$2*(A6-$B$1))/(1+EXP($B$2*(A6-$B$1)))*$B$3</f>
        <v>64065.90450515689</v>
      </c>
      <c r="D6" s="80">
        <f t="shared" ref="D6:D14" si="0">1-(B6-MIN($B$6:$B$14))/(MAX($B$6:$B$14)-MIN($B$6:$B$14))</f>
        <v>0</v>
      </c>
    </row>
    <row r="7" spans="1:5" ht="18">
      <c r="A7" s="66">
        <v>-8.52</v>
      </c>
      <c r="B7" s="67">
        <v>60353.07</v>
      </c>
      <c r="C7" s="79">
        <f t="shared" ref="C7:C14" si="1">EXP($B$2*(A7-$B$1))/(1+EXP($B$2*(A7-$B$1)))*$B$3</f>
        <v>60076.314747990175</v>
      </c>
      <c r="D7" s="80">
        <f t="shared" si="0"/>
        <v>4.7642564400493415E-2</v>
      </c>
    </row>
    <row r="8" spans="1:5" ht="18.75" thickBot="1">
      <c r="A8" s="66">
        <v>-9</v>
      </c>
      <c r="B8" s="67">
        <v>49902.16</v>
      </c>
      <c r="C8" s="79">
        <f t="shared" si="1"/>
        <v>51580.148225623307</v>
      </c>
      <c r="D8" s="80">
        <f t="shared" si="0"/>
        <v>0.21610576556126337</v>
      </c>
    </row>
    <row r="9" spans="1:5" ht="18">
      <c r="A9" s="68">
        <v>-9.52</v>
      </c>
      <c r="B9" s="69">
        <v>35062.71</v>
      </c>
      <c r="C9" s="81">
        <f t="shared" si="1"/>
        <v>35682.648594325066</v>
      </c>
      <c r="D9" s="82">
        <f t="shared" si="0"/>
        <v>0.45530993538620568</v>
      </c>
    </row>
    <row r="10" spans="1:5" ht="18.75" thickBot="1">
      <c r="A10" s="70">
        <v>-10</v>
      </c>
      <c r="B10" s="71">
        <v>16816.47</v>
      </c>
      <c r="C10" s="83">
        <f t="shared" si="1"/>
        <v>19657.264020626368</v>
      </c>
      <c r="D10" s="84">
        <f t="shared" si="0"/>
        <v>0.74942977753848594</v>
      </c>
    </row>
    <row r="11" spans="1:5" ht="18">
      <c r="A11" s="66">
        <v>-10.52</v>
      </c>
      <c r="B11" s="67">
        <v>8015.1570000000002</v>
      </c>
      <c r="C11" s="79">
        <f t="shared" si="1"/>
        <v>8140.2364541388361</v>
      </c>
      <c r="D11" s="80">
        <f t="shared" si="0"/>
        <v>0.89130233814783955</v>
      </c>
    </row>
    <row r="12" spans="1:5" ht="18">
      <c r="A12" s="66">
        <v>-11</v>
      </c>
      <c r="B12" s="67">
        <v>3803.18</v>
      </c>
      <c r="C12" s="79">
        <f t="shared" si="1"/>
        <v>3192.5856307378313</v>
      </c>
      <c r="D12" s="80">
        <f t="shared" si="0"/>
        <v>0.95919720363185357</v>
      </c>
    </row>
    <row r="13" spans="1:5" ht="18">
      <c r="A13" s="66">
        <v>-11.52</v>
      </c>
      <c r="B13" s="67">
        <v>1733.472</v>
      </c>
      <c r="C13" s="79">
        <f t="shared" si="1"/>
        <v>1095.3173353310949</v>
      </c>
      <c r="D13" s="80">
        <f t="shared" si="0"/>
        <v>0.99255981369624546</v>
      </c>
    </row>
    <row r="14" spans="1:5" ht="18.75" thickBot="1">
      <c r="A14" s="72">
        <v>-12</v>
      </c>
      <c r="B14" s="73">
        <v>1271.9069999999999</v>
      </c>
      <c r="C14" s="79">
        <f t="shared" si="1"/>
        <v>400.10084934641492</v>
      </c>
      <c r="D14" s="84">
        <f t="shared" si="0"/>
        <v>1</v>
      </c>
    </row>
    <row r="15" spans="1:5" ht="18.75" thickBot="1">
      <c r="A15" s="61" t="s">
        <v>23</v>
      </c>
      <c r="B15" s="85">
        <f>B14+(B6-B14)/2</f>
        <v>32290.283500000001</v>
      </c>
      <c r="C15" s="59"/>
    </row>
    <row r="16" spans="1:5" ht="18">
      <c r="B16" s="74"/>
      <c r="C16" s="59"/>
    </row>
    <row r="17" spans="1:3" ht="18">
      <c r="A17" s="75"/>
      <c r="C17" s="59"/>
    </row>
    <row r="18" spans="1:3" ht="18">
      <c r="A18" s="75"/>
      <c r="C18" s="76"/>
    </row>
    <row r="19" spans="1:3" ht="15">
      <c r="A19" s="75"/>
      <c r="B19" s="77"/>
      <c r="C19" s="77"/>
    </row>
    <row r="20" spans="1:3" ht="18.75" thickBot="1">
      <c r="A20" s="78"/>
    </row>
    <row r="21" spans="1:3" ht="18.75" thickBot="1">
      <c r="A21" s="86">
        <f>MIN(A6:A14)</f>
        <v>-12</v>
      </c>
      <c r="B21" s="87">
        <f>B22</f>
        <v>33126.5</v>
      </c>
    </row>
    <row r="22" spans="1:3" ht="18.75" thickBot="1">
      <c r="A22" s="88">
        <f t="array" ref="A22">TREND(A9:A10,B9:B10,B15)</f>
        <v>-9.592933641122773</v>
      </c>
      <c r="B22" s="89">
        <f>EXP($B$2*(A22-$B$1))/(1+EXP($B$2*(A22-$B$1)))*$B$3</f>
        <v>33126.5</v>
      </c>
    </row>
    <row r="23" spans="1:3" ht="18.75" thickBot="1">
      <c r="A23" s="90">
        <f>A22</f>
        <v>-9.592933641122773</v>
      </c>
      <c r="B23" s="91">
        <f>MAX(A6:A14)</f>
        <v>-8</v>
      </c>
    </row>
  </sheetData>
  <sheetProtection sheet="1" objects="1" scenarios="1"/>
  <pageMargins left="0.75" right="0.75" top="1" bottom="1" header="0.5" footer="0.5"/>
  <pageSetup orientation="portrait" verticalDpi="200" r:id="rId1"/>
  <headerFooter alignWithMargins="0"/>
  <ignoredErrors>
    <ignoredError sqref="A22" formulaRange="1"/>
  </ignoredErrors>
  <drawing r:id="rId2"/>
  <legacyDrawing r:id="rId3"/>
  <oleObjects>
    <mc:AlternateContent xmlns:mc="http://schemas.openxmlformats.org/markup-compatibility/2006">
      <mc:Choice Requires="x14">
        <oleObject progId="Equation.COEE2" shapeId="14337" r:id="rId4">
          <objectPr defaultSize="0" autoPict="0" r:id="rId5">
            <anchor moveWithCells="1">
              <from>
                <xdr:col>7</xdr:col>
                <xdr:colOff>76200</xdr:colOff>
                <xdr:row>1</xdr:row>
                <xdr:rowOff>47625</xdr:rowOff>
              </from>
              <to>
                <xdr:col>12</xdr:col>
                <xdr:colOff>19050</xdr:colOff>
                <xdr:row>4</xdr:row>
                <xdr:rowOff>190500</xdr:rowOff>
              </to>
            </anchor>
          </objectPr>
        </oleObject>
      </mc:Choice>
      <mc:Fallback>
        <oleObject progId="Equation.COEE2" shapeId="14337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14"/>
  <sheetViews>
    <sheetView zoomScale="110" zoomScaleNormal="110" workbookViewId="0">
      <selection activeCell="B1" sqref="B1"/>
    </sheetView>
  </sheetViews>
  <sheetFormatPr defaultRowHeight="15"/>
  <cols>
    <col min="1" max="1" width="10" style="92" bestFit="1" customWidth="1"/>
    <col min="2" max="16384" width="9.140625" style="92"/>
  </cols>
  <sheetData>
    <row r="1" spans="1:14">
      <c r="A1" s="92" t="s">
        <v>13</v>
      </c>
      <c r="B1" s="93" t="s">
        <v>34</v>
      </c>
    </row>
    <row r="2" spans="1:14">
      <c r="A2" s="92" t="s">
        <v>18</v>
      </c>
      <c r="B2" s="99" t="str">
        <f>LEFT(B1,FIND("'",B1)-1)</f>
        <v>1</v>
      </c>
    </row>
    <row r="3" spans="1:14">
      <c r="A3" s="92" t="s">
        <v>14</v>
      </c>
      <c r="B3" s="99">
        <f>CONVERT(VALUE(B2),"ft","m")</f>
        <v>0.30480000000000002</v>
      </c>
    </row>
    <row r="4" spans="1:14">
      <c r="A4" s="92" t="s">
        <v>16</v>
      </c>
      <c r="B4" s="99" t="str">
        <f>IF(ISNUMBER(VALUE(LEFT(RIGHT(B1,3),1))),LEFT(RIGHT(B1,3),2),MID(RIGHT(B1,3),2,1))</f>
        <v>10</v>
      </c>
    </row>
    <row r="5" spans="1:14" ht="15.75" thickBot="1">
      <c r="A5" s="92" t="s">
        <v>15</v>
      </c>
      <c r="B5" s="99">
        <f>CONVERT(VALUE(B4),"in","m")</f>
        <v>0.254</v>
      </c>
    </row>
    <row r="6" spans="1:14">
      <c r="A6" s="92" t="s">
        <v>17</v>
      </c>
      <c r="B6" s="100">
        <f>B3+B5</f>
        <v>0.55879999999999996</v>
      </c>
      <c r="C6" s="95">
        <v>0</v>
      </c>
      <c r="D6" s="95">
        <v>1</v>
      </c>
      <c r="E6" s="95">
        <v>2</v>
      </c>
      <c r="F6" s="95">
        <v>3</v>
      </c>
      <c r="G6" s="95">
        <v>4</v>
      </c>
      <c r="H6" s="95">
        <v>5</v>
      </c>
      <c r="I6" s="95">
        <v>6</v>
      </c>
      <c r="J6" s="95">
        <v>7</v>
      </c>
      <c r="K6" s="95">
        <v>8</v>
      </c>
      <c r="L6" s="95">
        <v>9</v>
      </c>
      <c r="M6" s="95">
        <v>10</v>
      </c>
      <c r="N6" s="96">
        <v>11</v>
      </c>
    </row>
    <row r="7" spans="1:14">
      <c r="B7" s="97">
        <v>0</v>
      </c>
      <c r="C7" s="101">
        <f t="dataTable" ref="C7:N14" dt2D="1" dtr="1" r1="B4" r2="B2"/>
        <v>0</v>
      </c>
      <c r="D7" s="101">
        <v>2.5399999999999999E-2</v>
      </c>
      <c r="E7" s="101">
        <v>5.0799999999999998E-2</v>
      </c>
      <c r="F7" s="101">
        <v>7.6200000000000004E-2</v>
      </c>
      <c r="G7" s="101">
        <v>0.1016</v>
      </c>
      <c r="H7" s="101">
        <v>0.127</v>
      </c>
      <c r="I7" s="101">
        <v>0.15240000000000001</v>
      </c>
      <c r="J7" s="101">
        <v>0.17780000000000001</v>
      </c>
      <c r="K7" s="101">
        <v>0.20319999999999999</v>
      </c>
      <c r="L7" s="101">
        <v>0.2286</v>
      </c>
      <c r="M7" s="101">
        <v>0.254</v>
      </c>
      <c r="N7" s="101">
        <v>0.27939999999999998</v>
      </c>
    </row>
    <row r="8" spans="1:14">
      <c r="B8" s="97">
        <v>1</v>
      </c>
      <c r="C8" s="101">
        <v>0.30480000000000002</v>
      </c>
      <c r="D8" s="101">
        <v>0.33019999999999999</v>
      </c>
      <c r="E8" s="101">
        <v>0.35560000000000003</v>
      </c>
      <c r="F8" s="101">
        <v>0.38100000000000001</v>
      </c>
      <c r="G8" s="101">
        <v>0.40639999999999998</v>
      </c>
      <c r="H8" s="101">
        <v>0.43180000000000002</v>
      </c>
      <c r="I8" s="101">
        <v>0.45720000000000005</v>
      </c>
      <c r="J8" s="101">
        <v>0.48260000000000003</v>
      </c>
      <c r="K8" s="101">
        <v>0.50800000000000001</v>
      </c>
      <c r="L8" s="101">
        <v>0.53339999999999999</v>
      </c>
      <c r="M8" s="101">
        <v>0.55879999999999996</v>
      </c>
      <c r="N8" s="102">
        <v>0.58420000000000005</v>
      </c>
    </row>
    <row r="9" spans="1:14">
      <c r="B9" s="97">
        <v>2</v>
      </c>
      <c r="C9" s="101">
        <v>0.60960000000000003</v>
      </c>
      <c r="D9" s="101">
        <v>0.63500000000000001</v>
      </c>
      <c r="E9" s="101">
        <v>0.66039999999999999</v>
      </c>
      <c r="F9" s="101">
        <v>0.68580000000000008</v>
      </c>
      <c r="G9" s="101">
        <v>0.71120000000000005</v>
      </c>
      <c r="H9" s="101">
        <v>0.73660000000000003</v>
      </c>
      <c r="I9" s="101">
        <v>0.76200000000000001</v>
      </c>
      <c r="J9" s="101">
        <v>0.7874000000000001</v>
      </c>
      <c r="K9" s="101">
        <v>0.81279999999999997</v>
      </c>
      <c r="L9" s="101">
        <v>0.83820000000000006</v>
      </c>
      <c r="M9" s="101">
        <v>0.86360000000000003</v>
      </c>
      <c r="N9" s="102">
        <v>0.88900000000000001</v>
      </c>
    </row>
    <row r="10" spans="1:14">
      <c r="B10" s="97">
        <v>3</v>
      </c>
      <c r="C10" s="101">
        <v>0.91439999999999999</v>
      </c>
      <c r="D10" s="101">
        <v>0.93979999999999997</v>
      </c>
      <c r="E10" s="101">
        <v>0.96519999999999995</v>
      </c>
      <c r="F10" s="101">
        <v>0.99060000000000004</v>
      </c>
      <c r="G10" s="101">
        <v>1.016</v>
      </c>
      <c r="H10" s="101">
        <v>1.0413999999999999</v>
      </c>
      <c r="I10" s="101">
        <v>1.0668</v>
      </c>
      <c r="J10" s="101">
        <v>1.0922000000000001</v>
      </c>
      <c r="K10" s="101">
        <v>1.1175999999999999</v>
      </c>
      <c r="L10" s="101">
        <v>1.143</v>
      </c>
      <c r="M10" s="101">
        <v>1.1684000000000001</v>
      </c>
      <c r="N10" s="102">
        <v>1.1938</v>
      </c>
    </row>
    <row r="11" spans="1:14">
      <c r="B11" s="97">
        <v>4</v>
      </c>
      <c r="C11" s="101">
        <v>1.2192000000000001</v>
      </c>
      <c r="D11" s="101">
        <v>1.2446000000000002</v>
      </c>
      <c r="E11" s="101">
        <v>1.27</v>
      </c>
      <c r="F11" s="101">
        <v>1.2954000000000001</v>
      </c>
      <c r="G11" s="101">
        <v>1.3208</v>
      </c>
      <c r="H11" s="101">
        <v>1.3462000000000001</v>
      </c>
      <c r="I11" s="101">
        <v>1.3716000000000002</v>
      </c>
      <c r="J11" s="101">
        <v>1.397</v>
      </c>
      <c r="K11" s="101">
        <v>1.4224000000000001</v>
      </c>
      <c r="L11" s="101">
        <v>1.4478</v>
      </c>
      <c r="M11" s="101">
        <v>1.4732000000000001</v>
      </c>
      <c r="N11" s="102">
        <v>1.4986000000000002</v>
      </c>
    </row>
    <row r="12" spans="1:14">
      <c r="B12" s="97">
        <v>5</v>
      </c>
      <c r="C12" s="101">
        <v>1.524</v>
      </c>
      <c r="D12" s="101">
        <v>1.5494000000000001</v>
      </c>
      <c r="E12" s="101">
        <v>1.5748</v>
      </c>
      <c r="F12" s="101">
        <v>1.6002000000000001</v>
      </c>
      <c r="G12" s="101">
        <v>1.6255999999999999</v>
      </c>
      <c r="H12" s="101">
        <v>1.651</v>
      </c>
      <c r="I12" s="101">
        <v>1.6764000000000001</v>
      </c>
      <c r="J12" s="101">
        <v>1.7018</v>
      </c>
      <c r="K12" s="101">
        <v>1.7272000000000001</v>
      </c>
      <c r="L12" s="101">
        <v>1.7525999999999999</v>
      </c>
      <c r="M12" s="101">
        <v>1.778</v>
      </c>
      <c r="N12" s="102">
        <v>1.8033999999999999</v>
      </c>
    </row>
    <row r="13" spans="1:14">
      <c r="B13" s="97">
        <v>6</v>
      </c>
      <c r="C13" s="101">
        <v>1.8288</v>
      </c>
      <c r="D13" s="101">
        <v>1.8542000000000001</v>
      </c>
      <c r="E13" s="101">
        <v>1.8795999999999999</v>
      </c>
      <c r="F13" s="101">
        <v>1.905</v>
      </c>
      <c r="G13" s="101">
        <v>1.9303999999999999</v>
      </c>
      <c r="H13" s="101">
        <v>1.9558</v>
      </c>
      <c r="I13" s="101">
        <v>1.9812000000000001</v>
      </c>
      <c r="J13" s="101">
        <v>2.0066000000000002</v>
      </c>
      <c r="K13" s="101">
        <v>2.032</v>
      </c>
      <c r="L13" s="101">
        <v>2.0573999999999999</v>
      </c>
      <c r="M13" s="101">
        <v>2.0827999999999998</v>
      </c>
      <c r="N13" s="102">
        <v>2.1082000000000001</v>
      </c>
    </row>
    <row r="14" spans="1:14" ht="15.75" thickBot="1">
      <c r="B14" s="98">
        <v>7</v>
      </c>
      <c r="C14" s="103">
        <v>2.1335999999999999</v>
      </c>
      <c r="D14" s="103">
        <v>2.1589999999999998</v>
      </c>
      <c r="E14" s="103">
        <v>2.1844000000000001</v>
      </c>
      <c r="F14" s="103">
        <v>2.2098</v>
      </c>
      <c r="G14" s="103">
        <v>2.2351999999999999</v>
      </c>
      <c r="H14" s="103">
        <v>2.2606000000000002</v>
      </c>
      <c r="I14" s="103">
        <v>2.286</v>
      </c>
      <c r="J14" s="103">
        <v>2.3113999999999999</v>
      </c>
      <c r="K14" s="103">
        <v>2.3367999999999998</v>
      </c>
      <c r="L14" s="103">
        <v>2.3622000000000001</v>
      </c>
      <c r="M14" s="103">
        <v>2.3875999999999999</v>
      </c>
      <c r="N14" s="104">
        <v>2.4129999999999998</v>
      </c>
    </row>
  </sheetData>
  <sheetProtection sheet="1" objects="1" scenarios="1"/>
  <conditionalFormatting sqref="C7:N14">
    <cfRule type="cellIs" dxfId="1" priority="4" operator="equal">
      <formula>$B$6</formula>
    </cfRule>
  </conditionalFormatting>
  <dataValidations count="1">
    <dataValidation type="custom" allowBlank="1" showInputMessage="1" showErrorMessage="1" error="You forgot to insert the feet symbol." sqref="B1">
      <formula1>FIND("'",B1)&lt;&gt;0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workbookViewId="0">
      <selection activeCell="F4" sqref="F4"/>
    </sheetView>
  </sheetViews>
  <sheetFormatPr defaultRowHeight="15"/>
  <cols>
    <col min="1" max="6" width="9.140625" style="94"/>
    <col min="7" max="16384" width="9.140625" style="92"/>
  </cols>
  <sheetData>
    <row r="1" spans="1:10">
      <c r="A1" s="94" t="s">
        <v>25</v>
      </c>
      <c r="B1" s="94" t="s">
        <v>26</v>
      </c>
      <c r="C1" s="94" t="s">
        <v>27</v>
      </c>
      <c r="D1" s="94" t="s">
        <v>28</v>
      </c>
      <c r="E1" s="94" t="s">
        <v>29</v>
      </c>
    </row>
    <row r="2" spans="1:10">
      <c r="A2" s="94">
        <v>0</v>
      </c>
      <c r="B2" s="99">
        <f>COUNTIFS($A1:A$2,0,$D1:D$2,"N")</f>
        <v>1</v>
      </c>
      <c r="C2" s="99">
        <f>COUNTIFS($A1:A$2,1,$D1:D$2,"Y")</f>
        <v>0</v>
      </c>
      <c r="D2" s="94" t="s">
        <v>30</v>
      </c>
    </row>
    <row r="3" spans="1:10" ht="15.75" thickBot="1">
      <c r="A3" s="94">
        <v>1</v>
      </c>
      <c r="B3" s="99">
        <f>COUNTIFS($A1:A$2,0,$D1:D$2,"N")</f>
        <v>1</v>
      </c>
      <c r="C3" s="99">
        <f>COUNTIFS($A1:A$2,1,$D1:D$2,"Y")</f>
        <v>0</v>
      </c>
      <c r="D3" s="94" t="s">
        <v>31</v>
      </c>
      <c r="F3" s="94" t="s">
        <v>32</v>
      </c>
    </row>
    <row r="4" spans="1:10" ht="16.5" thickTop="1" thickBot="1">
      <c r="F4" s="190">
        <v>10</v>
      </c>
    </row>
    <row r="5" spans="1:10" ht="15.75" thickTop="1">
      <c r="A5" s="106">
        <f ca="1">IF(RAND()&gt;0.5,1,0)</f>
        <v>0</v>
      </c>
      <c r="B5" s="99">
        <f>COUNTIFS($A$2:A2,0,$D$2:D2,"N")</f>
        <v>1</v>
      </c>
      <c r="C5" s="99">
        <f>COUNTIFS($A$2:A2,1,$D$2:D2,"Y")</f>
        <v>0</v>
      </c>
      <c r="D5" s="106" t="str">
        <f t="shared" ref="D5:D36" ca="1" si="0">IF(A5=0,IF((RAND()+B3/$F$4)&gt;0.5,"N","Y"),IF((RAND()+C3/$F$4),"Y","N"))</f>
        <v>N</v>
      </c>
      <c r="E5" s="99" t="str">
        <f t="shared" ref="E5:E36" ca="1" si="1">IF(OR(AND(A5=1,D5="Y"),AND(A5=0,D5="N")),"+","-")</f>
        <v>+</v>
      </c>
      <c r="F5" s="105"/>
    </row>
    <row r="6" spans="1:10">
      <c r="A6" s="107">
        <f t="shared" ref="A6:A69" ca="1" si="2">IF(RAND()&gt;0.5,1,0)</f>
        <v>1</v>
      </c>
      <c r="B6" s="99">
        <f ca="1">COUNTIFS($A$2:A5,0,$D$2:D5,"N")</f>
        <v>2</v>
      </c>
      <c r="C6" s="99">
        <f ca="1">COUNTIFS($A$2:A5,1,$D$2:D5,"Y")</f>
        <v>1</v>
      </c>
      <c r="D6" s="107" t="str">
        <f t="shared" ca="1" si="0"/>
        <v>Y</v>
      </c>
      <c r="E6" s="99" t="str">
        <f t="shared" ca="1" si="1"/>
        <v>+</v>
      </c>
      <c r="F6" s="105"/>
    </row>
    <row r="7" spans="1:10">
      <c r="A7" s="107">
        <f t="shared" ca="1" si="2"/>
        <v>1</v>
      </c>
      <c r="B7" s="99">
        <f ca="1">COUNTIFS($A$2:A6,0,$D$2:D6,"N")</f>
        <v>2</v>
      </c>
      <c r="C7" s="99">
        <f ca="1">COUNTIFS($A$2:A6,1,$D$2:D6,"Y")</f>
        <v>2</v>
      </c>
      <c r="D7" s="107" t="str">
        <f t="shared" ca="1" si="0"/>
        <v>Y</v>
      </c>
      <c r="E7" s="99" t="str">
        <f t="shared" ca="1" si="1"/>
        <v>+</v>
      </c>
      <c r="F7" s="105"/>
    </row>
    <row r="8" spans="1:10">
      <c r="A8" s="107">
        <f t="shared" ca="1" si="2"/>
        <v>1</v>
      </c>
      <c r="B8" s="99">
        <f ca="1">COUNTIFS($A$2:A7,0,$D$2:D7,"N")</f>
        <v>2</v>
      </c>
      <c r="C8" s="99">
        <f ca="1">COUNTIFS($A$2:A7,1,$D$2:D7,"Y")</f>
        <v>3</v>
      </c>
      <c r="D8" s="107" t="str">
        <f t="shared" ca="1" si="0"/>
        <v>Y</v>
      </c>
      <c r="E8" s="99" t="str">
        <f t="shared" ca="1" si="1"/>
        <v>+</v>
      </c>
      <c r="F8" s="105"/>
    </row>
    <row r="9" spans="1:10">
      <c r="A9" s="107">
        <f t="shared" ca="1" si="2"/>
        <v>1</v>
      </c>
      <c r="B9" s="99">
        <f ca="1">COUNTIFS($A$2:A8,0,$D$2:D8,"N")</f>
        <v>2</v>
      </c>
      <c r="C9" s="99">
        <f ca="1">COUNTIFS($A$2:A8,1,$D$2:D8,"Y")</f>
        <v>4</v>
      </c>
      <c r="D9" s="107" t="str">
        <f t="shared" ca="1" si="0"/>
        <v>Y</v>
      </c>
      <c r="E9" s="99" t="str">
        <f t="shared" ca="1" si="1"/>
        <v>+</v>
      </c>
      <c r="F9" s="105"/>
    </row>
    <row r="10" spans="1:10">
      <c r="A10" s="107">
        <f t="shared" ca="1" si="2"/>
        <v>1</v>
      </c>
      <c r="B10" s="99">
        <f ca="1">COUNTIFS($A$2:A9,0,$D$2:D9,"N")</f>
        <v>2</v>
      </c>
      <c r="C10" s="99">
        <f ca="1">COUNTIFS($A$2:A9,1,$D$2:D9,"Y")</f>
        <v>5</v>
      </c>
      <c r="D10" s="107" t="str">
        <f t="shared" ca="1" si="0"/>
        <v>Y</v>
      </c>
      <c r="E10" s="99" t="str">
        <f t="shared" ca="1" si="1"/>
        <v>+</v>
      </c>
      <c r="F10" s="105"/>
    </row>
    <row r="11" spans="1:10">
      <c r="A11" s="107">
        <f t="shared" ca="1" si="2"/>
        <v>1</v>
      </c>
      <c r="B11" s="99">
        <f ca="1">COUNTIFS($A$2:A10,0,$D$2:D10,"N")</f>
        <v>2</v>
      </c>
      <c r="C11" s="99">
        <f ca="1">COUNTIFS($A$2:A10,1,$D$2:D10,"Y")</f>
        <v>6</v>
      </c>
      <c r="D11" s="107" t="str">
        <f t="shared" ca="1" si="0"/>
        <v>Y</v>
      </c>
      <c r="E11" s="99" t="str">
        <f t="shared" ca="1" si="1"/>
        <v>+</v>
      </c>
      <c r="F11" s="105"/>
    </row>
    <row r="12" spans="1:10">
      <c r="A12" s="107">
        <f t="shared" ca="1" si="2"/>
        <v>1</v>
      </c>
      <c r="B12" s="99">
        <f ca="1">COUNTIFS($A$2:A11,0,$D$2:D11,"N")</f>
        <v>2</v>
      </c>
      <c r="C12" s="99">
        <f ca="1">COUNTIFS($A$2:A11,1,$D$2:D11,"Y")</f>
        <v>7</v>
      </c>
      <c r="D12" s="107" t="str">
        <f t="shared" ca="1" si="0"/>
        <v>Y</v>
      </c>
      <c r="E12" s="99" t="str">
        <f t="shared" ca="1" si="1"/>
        <v>+</v>
      </c>
      <c r="F12" s="105"/>
    </row>
    <row r="13" spans="1:10">
      <c r="A13" s="107">
        <f t="shared" ca="1" si="2"/>
        <v>1</v>
      </c>
      <c r="B13" s="99">
        <f ca="1">COUNTIFS($A$2:A12,0,$D$2:D12,"N")</f>
        <v>2</v>
      </c>
      <c r="C13" s="99">
        <f ca="1">COUNTIFS($A$2:A12,1,$D$2:D12,"Y")</f>
        <v>8</v>
      </c>
      <c r="D13" s="107" t="str">
        <f t="shared" ca="1" si="0"/>
        <v>Y</v>
      </c>
      <c r="E13" s="99" t="str">
        <f t="shared" ca="1" si="1"/>
        <v>+</v>
      </c>
      <c r="F13" s="105"/>
    </row>
    <row r="14" spans="1:10" ht="15.75" thickBot="1">
      <c r="A14" s="107">
        <f t="shared" ca="1" si="2"/>
        <v>1</v>
      </c>
      <c r="B14" s="99">
        <f ca="1">COUNTIFS($A$2:A13,0,$D$2:D13,"N")</f>
        <v>2</v>
      </c>
      <c r="C14" s="99">
        <f ca="1">COUNTIFS($A$2:A13,1,$D$2:D13,"Y")</f>
        <v>9</v>
      </c>
      <c r="D14" s="107" t="str">
        <f t="shared" ca="1" si="0"/>
        <v>Y</v>
      </c>
      <c r="E14" s="99" t="str">
        <f t="shared" ca="1" si="1"/>
        <v>+</v>
      </c>
      <c r="F14" s="105"/>
      <c r="H14" s="94" t="s">
        <v>25</v>
      </c>
      <c r="I14" s="92" t="s">
        <v>33</v>
      </c>
      <c r="J14" s="92" t="s">
        <v>28</v>
      </c>
    </row>
    <row r="15" spans="1:10">
      <c r="A15" s="107">
        <f t="shared" ca="1" si="2"/>
        <v>0</v>
      </c>
      <c r="B15" s="99">
        <f ca="1">COUNTIFS($A$2:A14,0,$D$2:D14,"N")</f>
        <v>2</v>
      </c>
      <c r="C15" s="99">
        <f ca="1">COUNTIFS($A$2:A14,1,$D$2:D14,"Y")</f>
        <v>10</v>
      </c>
      <c r="D15" s="107" t="str">
        <f t="shared" ca="1" si="0"/>
        <v>Y</v>
      </c>
      <c r="E15" s="99" t="str">
        <f t="shared" ca="1" si="1"/>
        <v>-</v>
      </c>
      <c r="F15" s="106" t="str">
        <f ca="1">IF(AND(COUNTIF(E5:E14,"-")=0,COUNTIF(E15:$E$104,"-")=0),"trained","")</f>
        <v/>
      </c>
      <c r="H15" s="109" t="str">
        <f t="shared" ref="H15:H80" ca="1" si="3">IF(F15="trained",A15,"")</f>
        <v/>
      </c>
      <c r="I15" s="110" t="str">
        <f t="shared" ref="I15:I46" ca="1" si="4">IF(H15=1,INT(1-2*RAND()), "")</f>
        <v/>
      </c>
      <c r="J15" s="111" t="str">
        <f t="shared" ref="J15:J46" ca="1" si="5">IF(F15="trained",D15,"")</f>
        <v/>
      </c>
    </row>
    <row r="16" spans="1:10">
      <c r="A16" s="107">
        <f t="shared" ca="1" si="2"/>
        <v>1</v>
      </c>
      <c r="B16" s="99">
        <f ca="1">COUNTIFS($A$2:A15,0,$D$2:D15,"N")</f>
        <v>2</v>
      </c>
      <c r="C16" s="99">
        <f ca="1">COUNTIFS($A$2:A15,1,$D$2:D15,"Y")</f>
        <v>10</v>
      </c>
      <c r="D16" s="107" t="str">
        <f t="shared" ca="1" si="0"/>
        <v>Y</v>
      </c>
      <c r="E16" s="99" t="str">
        <f t="shared" ca="1" si="1"/>
        <v>+</v>
      </c>
      <c r="F16" s="107" t="str">
        <f ca="1">IF(AND(COUNTIF(E6:E15,"-")=0,COUNTIF(E16:$E$104,"-")=0),"trained","")</f>
        <v/>
      </c>
      <c r="H16" s="112" t="str">
        <f t="shared" ca="1" si="3"/>
        <v/>
      </c>
      <c r="I16" s="113" t="str">
        <f t="shared" ca="1" si="4"/>
        <v/>
      </c>
      <c r="J16" s="114" t="str">
        <f t="shared" ca="1" si="5"/>
        <v/>
      </c>
    </row>
    <row r="17" spans="1:10">
      <c r="A17" s="107">
        <f t="shared" ca="1" si="2"/>
        <v>0</v>
      </c>
      <c r="B17" s="99">
        <f ca="1">COUNTIFS($A$2:A16,0,$D$2:D16,"N")</f>
        <v>2</v>
      </c>
      <c r="C17" s="99">
        <f ca="1">COUNTIFS($A$2:A16,1,$D$2:D16,"Y")</f>
        <v>11</v>
      </c>
      <c r="D17" s="107" t="str">
        <f t="shared" ca="1" si="0"/>
        <v>Y</v>
      </c>
      <c r="E17" s="99" t="str">
        <f t="shared" ca="1" si="1"/>
        <v>-</v>
      </c>
      <c r="F17" s="107" t="str">
        <f ca="1">IF(AND(COUNTIF(E7:E16,"-")=0,COUNTIF(E17:$E$104,"-")=0),"trained","")</f>
        <v/>
      </c>
      <c r="H17" s="112" t="str">
        <f t="shared" ca="1" si="3"/>
        <v/>
      </c>
      <c r="I17" s="113" t="str">
        <f t="shared" ca="1" si="4"/>
        <v/>
      </c>
      <c r="J17" s="114" t="str">
        <f t="shared" ca="1" si="5"/>
        <v/>
      </c>
    </row>
    <row r="18" spans="1:10">
      <c r="A18" s="107">
        <f t="shared" ca="1" si="2"/>
        <v>0</v>
      </c>
      <c r="B18" s="99">
        <f ca="1">COUNTIFS($A$2:A17,0,$D$2:D17,"N")</f>
        <v>2</v>
      </c>
      <c r="C18" s="99">
        <f ca="1">COUNTIFS($A$2:A17,1,$D$2:D17,"Y")</f>
        <v>11</v>
      </c>
      <c r="D18" s="107" t="str">
        <f t="shared" ca="1" si="0"/>
        <v>N</v>
      </c>
      <c r="E18" s="99" t="str">
        <f t="shared" ca="1" si="1"/>
        <v>+</v>
      </c>
      <c r="F18" s="107" t="str">
        <f ca="1">IF(AND(COUNTIF(E8:E17,"-")=0,COUNTIF(E18:$E$104,"-")=0),"trained","")</f>
        <v/>
      </c>
      <c r="H18" s="112" t="str">
        <f t="shared" ca="1" si="3"/>
        <v/>
      </c>
      <c r="I18" s="113" t="str">
        <f t="shared" ca="1" si="4"/>
        <v/>
      </c>
      <c r="J18" s="114" t="str">
        <f t="shared" ca="1" si="5"/>
        <v/>
      </c>
    </row>
    <row r="19" spans="1:10">
      <c r="A19" s="107">
        <f t="shared" ca="1" si="2"/>
        <v>1</v>
      </c>
      <c r="B19" s="99">
        <f ca="1">COUNTIFS($A$2:A18,0,$D$2:D18,"N")</f>
        <v>3</v>
      </c>
      <c r="C19" s="99">
        <f ca="1">COUNTIFS($A$2:A18,1,$D$2:D18,"Y")</f>
        <v>11</v>
      </c>
      <c r="D19" s="107" t="str">
        <f t="shared" ca="1" si="0"/>
        <v>Y</v>
      </c>
      <c r="E19" s="99" t="str">
        <f t="shared" ca="1" si="1"/>
        <v>+</v>
      </c>
      <c r="F19" s="107" t="str">
        <f ca="1">IF(AND(COUNTIF(E9:E18,"-")=0,COUNTIF(E19:$E$104,"-")=0),"trained","")</f>
        <v/>
      </c>
      <c r="H19" s="112" t="str">
        <f t="shared" ca="1" si="3"/>
        <v/>
      </c>
      <c r="I19" s="113" t="str">
        <f t="shared" ca="1" si="4"/>
        <v/>
      </c>
      <c r="J19" s="114" t="str">
        <f t="shared" ca="1" si="5"/>
        <v/>
      </c>
    </row>
    <row r="20" spans="1:10">
      <c r="A20" s="107">
        <f t="shared" ca="1" si="2"/>
        <v>0</v>
      </c>
      <c r="B20" s="99">
        <f ca="1">COUNTIFS($A$2:A19,0,$D$2:D19,"N")</f>
        <v>3</v>
      </c>
      <c r="C20" s="99">
        <f ca="1">COUNTIFS($A$2:A19,1,$D$2:D19,"Y")</f>
        <v>12</v>
      </c>
      <c r="D20" s="107" t="str">
        <f t="shared" ca="1" si="0"/>
        <v>Y</v>
      </c>
      <c r="E20" s="99" t="str">
        <f t="shared" ca="1" si="1"/>
        <v>-</v>
      </c>
      <c r="F20" s="107" t="str">
        <f ca="1">IF(AND(COUNTIF(E10:E19,"-")=0,COUNTIF(E20:$E$104,"-")=0),"trained","")</f>
        <v/>
      </c>
      <c r="H20" s="112" t="str">
        <f t="shared" ca="1" si="3"/>
        <v/>
      </c>
      <c r="I20" s="113" t="str">
        <f t="shared" ca="1" si="4"/>
        <v/>
      </c>
      <c r="J20" s="114" t="str">
        <f t="shared" ca="1" si="5"/>
        <v/>
      </c>
    </row>
    <row r="21" spans="1:10">
      <c r="A21" s="107">
        <f t="shared" ca="1" si="2"/>
        <v>1</v>
      </c>
      <c r="B21" s="99">
        <f ca="1">COUNTIFS($A$2:A20,0,$D$2:D20,"N")</f>
        <v>3</v>
      </c>
      <c r="C21" s="99">
        <f ca="1">COUNTIFS($A$2:A20,1,$D$2:D20,"Y")</f>
        <v>12</v>
      </c>
      <c r="D21" s="107" t="str">
        <f t="shared" ca="1" si="0"/>
        <v>Y</v>
      </c>
      <c r="E21" s="99" t="str">
        <f t="shared" ca="1" si="1"/>
        <v>+</v>
      </c>
      <c r="F21" s="107" t="str">
        <f ca="1">IF(AND(COUNTIF(E11:E20,"-")=0,COUNTIF(E21:$E$104,"-")=0),"trained","")</f>
        <v/>
      </c>
      <c r="H21" s="112" t="str">
        <f t="shared" ca="1" si="3"/>
        <v/>
      </c>
      <c r="I21" s="113" t="str">
        <f t="shared" ca="1" si="4"/>
        <v/>
      </c>
      <c r="J21" s="114" t="str">
        <f t="shared" ca="1" si="5"/>
        <v/>
      </c>
    </row>
    <row r="22" spans="1:10">
      <c r="A22" s="107">
        <f t="shared" ca="1" si="2"/>
        <v>1</v>
      </c>
      <c r="B22" s="99">
        <f ca="1">COUNTIFS($A$2:A21,0,$D$2:D21,"N")</f>
        <v>3</v>
      </c>
      <c r="C22" s="99">
        <f ca="1">COUNTIFS($A$2:A21,1,$D$2:D21,"Y")</f>
        <v>13</v>
      </c>
      <c r="D22" s="107" t="str">
        <f t="shared" ca="1" si="0"/>
        <v>Y</v>
      </c>
      <c r="E22" s="99" t="str">
        <f t="shared" ca="1" si="1"/>
        <v>+</v>
      </c>
      <c r="F22" s="107" t="str">
        <f ca="1">IF(AND(COUNTIF(E12:E21,"-")=0,COUNTIF(E22:$E$104,"-")=0),"trained","")</f>
        <v/>
      </c>
      <c r="H22" s="112" t="str">
        <f t="shared" ca="1" si="3"/>
        <v/>
      </c>
      <c r="I22" s="113" t="str">
        <f t="shared" ca="1" si="4"/>
        <v/>
      </c>
      <c r="J22" s="114" t="str">
        <f t="shared" ca="1" si="5"/>
        <v/>
      </c>
    </row>
    <row r="23" spans="1:10">
      <c r="A23" s="107">
        <f t="shared" ca="1" si="2"/>
        <v>0</v>
      </c>
      <c r="B23" s="99">
        <f ca="1">COUNTIFS($A$2:A22,0,$D$2:D22,"N")</f>
        <v>3</v>
      </c>
      <c r="C23" s="99">
        <f ca="1">COUNTIFS($A$2:A22,1,$D$2:D22,"Y")</f>
        <v>14</v>
      </c>
      <c r="D23" s="107" t="str">
        <f t="shared" ca="1" si="0"/>
        <v>Y</v>
      </c>
      <c r="E23" s="99" t="str">
        <f t="shared" ca="1" si="1"/>
        <v>-</v>
      </c>
      <c r="F23" s="107" t="str">
        <f ca="1">IF(AND(COUNTIF(E13:E22,"-")=0,COUNTIF(E23:$E$104,"-")=0),"trained","")</f>
        <v/>
      </c>
      <c r="H23" s="112" t="str">
        <f t="shared" ca="1" si="3"/>
        <v/>
      </c>
      <c r="I23" s="113" t="str">
        <f t="shared" ca="1" si="4"/>
        <v/>
      </c>
      <c r="J23" s="114" t="str">
        <f t="shared" ca="1" si="5"/>
        <v/>
      </c>
    </row>
    <row r="24" spans="1:10">
      <c r="A24" s="107">
        <f t="shared" ca="1" si="2"/>
        <v>0</v>
      </c>
      <c r="B24" s="99">
        <f ca="1">COUNTIFS($A$2:A23,0,$D$2:D23,"N")</f>
        <v>3</v>
      </c>
      <c r="C24" s="99">
        <f ca="1">COUNTIFS($A$2:A23,1,$D$2:D23,"Y")</f>
        <v>14</v>
      </c>
      <c r="D24" s="107" t="str">
        <f t="shared" ca="1" si="0"/>
        <v>N</v>
      </c>
      <c r="E24" s="99" t="str">
        <f t="shared" ca="1" si="1"/>
        <v>+</v>
      </c>
      <c r="F24" s="107" t="str">
        <f ca="1">IF(AND(COUNTIF(E14:E23,"-")=0,COUNTIF(E24:$E$104,"-")=0),"trained","")</f>
        <v/>
      </c>
      <c r="H24" s="112" t="str">
        <f t="shared" ca="1" si="3"/>
        <v/>
      </c>
      <c r="I24" s="113" t="str">
        <f t="shared" ca="1" si="4"/>
        <v/>
      </c>
      <c r="J24" s="114" t="str">
        <f t="shared" ca="1" si="5"/>
        <v/>
      </c>
    </row>
    <row r="25" spans="1:10">
      <c r="A25" s="107">
        <f t="shared" ca="1" si="2"/>
        <v>0</v>
      </c>
      <c r="B25" s="99">
        <f ca="1">COUNTIFS($A$2:A24,0,$D$2:D24,"N")</f>
        <v>4</v>
      </c>
      <c r="C25" s="99">
        <f ca="1">COUNTIFS($A$2:A24,1,$D$2:D24,"Y")</f>
        <v>14</v>
      </c>
      <c r="D25" s="107" t="str">
        <f t="shared" ca="1" si="0"/>
        <v>N</v>
      </c>
      <c r="E25" s="99" t="str">
        <f t="shared" ca="1" si="1"/>
        <v>+</v>
      </c>
      <c r="F25" s="107" t="str">
        <f ca="1">IF(AND(COUNTIF(E15:E24,"-")=0,COUNTIF(E25:$E$104,"-")=0),"trained","")</f>
        <v/>
      </c>
      <c r="H25" s="112" t="str">
        <f t="shared" ca="1" si="3"/>
        <v/>
      </c>
      <c r="I25" s="113" t="str">
        <f t="shared" ca="1" si="4"/>
        <v/>
      </c>
      <c r="J25" s="114" t="str">
        <f t="shared" ca="1" si="5"/>
        <v/>
      </c>
    </row>
    <row r="26" spans="1:10">
      <c r="A26" s="107">
        <f t="shared" ca="1" si="2"/>
        <v>0</v>
      </c>
      <c r="B26" s="99">
        <f ca="1">COUNTIFS($A$2:A25,0,$D$2:D25,"N")</f>
        <v>5</v>
      </c>
      <c r="C26" s="99">
        <f ca="1">COUNTIFS($A$2:A25,1,$D$2:D25,"Y")</f>
        <v>14</v>
      </c>
      <c r="D26" s="107" t="str">
        <f t="shared" ca="1" si="0"/>
        <v>Y</v>
      </c>
      <c r="E26" s="99" t="str">
        <f t="shared" ca="1" si="1"/>
        <v>-</v>
      </c>
      <c r="F26" s="107" t="str">
        <f ca="1">IF(AND(COUNTIF(E16:E25,"-")=0,COUNTIF(E26:$E$104,"-")=0),"trained","")</f>
        <v/>
      </c>
      <c r="H26" s="112" t="str">
        <f t="shared" ca="1" si="3"/>
        <v/>
      </c>
      <c r="I26" s="113" t="str">
        <f t="shared" ca="1" si="4"/>
        <v/>
      </c>
      <c r="J26" s="114" t="str">
        <f t="shared" ca="1" si="5"/>
        <v/>
      </c>
    </row>
    <row r="27" spans="1:10">
      <c r="A27" s="107">
        <f t="shared" ca="1" si="2"/>
        <v>1</v>
      </c>
      <c r="B27" s="99">
        <f ca="1">COUNTIFS($A$2:A26,0,$D$2:D26,"N")</f>
        <v>5</v>
      </c>
      <c r="C27" s="99">
        <f ca="1">COUNTIFS($A$2:A26,1,$D$2:D26,"Y")</f>
        <v>14</v>
      </c>
      <c r="D27" s="107" t="str">
        <f t="shared" ca="1" si="0"/>
        <v>Y</v>
      </c>
      <c r="E27" s="99" t="str">
        <f t="shared" ca="1" si="1"/>
        <v>+</v>
      </c>
      <c r="F27" s="107" t="str">
        <f ca="1">IF(AND(COUNTIF(E17:E26,"-")=0,COUNTIF(E27:$E$104,"-")=0),"trained","")</f>
        <v/>
      </c>
      <c r="H27" s="112" t="str">
        <f t="shared" ca="1" si="3"/>
        <v/>
      </c>
      <c r="I27" s="113" t="str">
        <f t="shared" ca="1" si="4"/>
        <v/>
      </c>
      <c r="J27" s="114" t="str">
        <f t="shared" ca="1" si="5"/>
        <v/>
      </c>
    </row>
    <row r="28" spans="1:10">
      <c r="A28" s="107">
        <f t="shared" ca="1" si="2"/>
        <v>1</v>
      </c>
      <c r="B28" s="99">
        <f ca="1">COUNTIFS($A$2:A27,0,$D$2:D27,"N")</f>
        <v>5</v>
      </c>
      <c r="C28" s="99">
        <f ca="1">COUNTIFS($A$2:A27,1,$D$2:D27,"Y")</f>
        <v>15</v>
      </c>
      <c r="D28" s="107" t="str">
        <f t="shared" ca="1" si="0"/>
        <v>Y</v>
      </c>
      <c r="E28" s="99" t="str">
        <f t="shared" ca="1" si="1"/>
        <v>+</v>
      </c>
      <c r="F28" s="107" t="str">
        <f ca="1">IF(AND(COUNTIF(E18:E27,"-")=0,COUNTIF(E28:$E$104,"-")=0),"trained","")</f>
        <v/>
      </c>
      <c r="H28" s="112" t="str">
        <f t="shared" ca="1" si="3"/>
        <v/>
      </c>
      <c r="I28" s="113" t="str">
        <f t="shared" ca="1" si="4"/>
        <v/>
      </c>
      <c r="J28" s="114" t="str">
        <f t="shared" ca="1" si="5"/>
        <v/>
      </c>
    </row>
    <row r="29" spans="1:10">
      <c r="A29" s="107">
        <f t="shared" ca="1" si="2"/>
        <v>1</v>
      </c>
      <c r="B29" s="99">
        <f ca="1">COUNTIFS($A$2:A28,0,$D$2:D28,"N")</f>
        <v>5</v>
      </c>
      <c r="C29" s="99">
        <f ca="1">COUNTIFS($A$2:A28,1,$D$2:D28,"Y")</f>
        <v>16</v>
      </c>
      <c r="D29" s="107" t="str">
        <f t="shared" ca="1" si="0"/>
        <v>Y</v>
      </c>
      <c r="E29" s="99" t="str">
        <f t="shared" ca="1" si="1"/>
        <v>+</v>
      </c>
      <c r="F29" s="107" t="str">
        <f ca="1">IF(AND(COUNTIF(E19:E28,"-")=0,COUNTIF(E29:$E$104,"-")=0),"trained","")</f>
        <v/>
      </c>
      <c r="H29" s="112" t="str">
        <f t="shared" ca="1" si="3"/>
        <v/>
      </c>
      <c r="I29" s="113" t="str">
        <f t="shared" ca="1" si="4"/>
        <v/>
      </c>
      <c r="J29" s="114" t="str">
        <f t="shared" ca="1" si="5"/>
        <v/>
      </c>
    </row>
    <row r="30" spans="1:10">
      <c r="A30" s="107">
        <f t="shared" ca="1" si="2"/>
        <v>1</v>
      </c>
      <c r="B30" s="99">
        <f ca="1">COUNTIFS($A$2:A29,0,$D$2:D29,"N")</f>
        <v>5</v>
      </c>
      <c r="C30" s="99">
        <f ca="1">COUNTIFS($A$2:A29,1,$D$2:D29,"Y")</f>
        <v>17</v>
      </c>
      <c r="D30" s="107" t="str">
        <f t="shared" ca="1" si="0"/>
        <v>Y</v>
      </c>
      <c r="E30" s="99" t="str">
        <f t="shared" ca="1" si="1"/>
        <v>+</v>
      </c>
      <c r="F30" s="107" t="str">
        <f ca="1">IF(AND(COUNTIF(E20:E29,"-")=0,COUNTIF(E30:$E$104,"-")=0),"trained","")</f>
        <v/>
      </c>
      <c r="H30" s="112" t="str">
        <f t="shared" ca="1" si="3"/>
        <v/>
      </c>
      <c r="I30" s="113" t="str">
        <f t="shared" ca="1" si="4"/>
        <v/>
      </c>
      <c r="J30" s="114" t="str">
        <f t="shared" ca="1" si="5"/>
        <v/>
      </c>
    </row>
    <row r="31" spans="1:10">
      <c r="A31" s="107">
        <f t="shared" ca="1" si="2"/>
        <v>0</v>
      </c>
      <c r="B31" s="99">
        <f ca="1">COUNTIFS($A$2:A30,0,$D$2:D30,"N")</f>
        <v>5</v>
      </c>
      <c r="C31" s="99">
        <f ca="1">COUNTIFS($A$2:A30,1,$D$2:D30,"Y")</f>
        <v>18</v>
      </c>
      <c r="D31" s="107" t="str">
        <f t="shared" ca="1" si="0"/>
        <v>N</v>
      </c>
      <c r="E31" s="99" t="str">
        <f t="shared" ca="1" si="1"/>
        <v>+</v>
      </c>
      <c r="F31" s="107" t="str">
        <f ca="1">IF(AND(COUNTIF(E21:E30,"-")=0,COUNTIF(E31:$E$104,"-")=0),"trained","")</f>
        <v/>
      </c>
      <c r="H31" s="112" t="str">
        <f t="shared" ca="1" si="3"/>
        <v/>
      </c>
      <c r="I31" s="113" t="str">
        <f t="shared" ca="1" si="4"/>
        <v/>
      </c>
      <c r="J31" s="114" t="str">
        <f t="shared" ca="1" si="5"/>
        <v/>
      </c>
    </row>
    <row r="32" spans="1:10">
      <c r="A32" s="107">
        <f t="shared" ca="1" si="2"/>
        <v>0</v>
      </c>
      <c r="B32" s="99">
        <f ca="1">COUNTIFS($A$2:A31,0,$D$2:D31,"N")</f>
        <v>6</v>
      </c>
      <c r="C32" s="99">
        <f ca="1">COUNTIFS($A$2:A31,1,$D$2:D31,"Y")</f>
        <v>18</v>
      </c>
      <c r="D32" s="107" t="str">
        <f t="shared" ca="1" si="0"/>
        <v>N</v>
      </c>
      <c r="E32" s="99" t="str">
        <f t="shared" ca="1" si="1"/>
        <v>+</v>
      </c>
      <c r="F32" s="107" t="str">
        <f ca="1">IF(AND(COUNTIF(E22:E31,"-")=0,COUNTIF(E32:$E$104,"-")=0),"trained","")</f>
        <v/>
      </c>
      <c r="H32" s="112" t="str">
        <f t="shared" ca="1" si="3"/>
        <v/>
      </c>
      <c r="I32" s="113" t="str">
        <f t="shared" ca="1" si="4"/>
        <v/>
      </c>
      <c r="J32" s="114" t="str">
        <f t="shared" ca="1" si="5"/>
        <v/>
      </c>
    </row>
    <row r="33" spans="1:10">
      <c r="A33" s="107">
        <f t="shared" ca="1" si="2"/>
        <v>1</v>
      </c>
      <c r="B33" s="99">
        <f ca="1">COUNTIFS($A$2:A32,0,$D$2:D32,"N")</f>
        <v>7</v>
      </c>
      <c r="C33" s="99">
        <f ca="1">COUNTIFS($A$2:A32,1,$D$2:D32,"Y")</f>
        <v>18</v>
      </c>
      <c r="D33" s="107" t="str">
        <f t="shared" ca="1" si="0"/>
        <v>Y</v>
      </c>
      <c r="E33" s="99" t="str">
        <f t="shared" ca="1" si="1"/>
        <v>+</v>
      </c>
      <c r="F33" s="107" t="str">
        <f ca="1">IF(AND(COUNTIF(E23:E32,"-")=0,COUNTIF(E33:$E$104,"-")=0),"trained","")</f>
        <v/>
      </c>
      <c r="H33" s="112" t="str">
        <f t="shared" ca="1" si="3"/>
        <v/>
      </c>
      <c r="I33" s="113" t="str">
        <f t="shared" ca="1" si="4"/>
        <v/>
      </c>
      <c r="J33" s="114" t="str">
        <f t="shared" ca="1" si="5"/>
        <v/>
      </c>
    </row>
    <row r="34" spans="1:10">
      <c r="A34" s="107">
        <f t="shared" ca="1" si="2"/>
        <v>0</v>
      </c>
      <c r="B34" s="99">
        <f ca="1">COUNTIFS($A$2:A33,0,$D$2:D33,"N")</f>
        <v>7</v>
      </c>
      <c r="C34" s="99">
        <f ca="1">COUNTIFS($A$2:A33,1,$D$2:D33,"Y")</f>
        <v>19</v>
      </c>
      <c r="D34" s="107" t="str">
        <f t="shared" ca="1" si="0"/>
        <v>N</v>
      </c>
      <c r="E34" s="99" t="str">
        <f t="shared" ca="1" si="1"/>
        <v>+</v>
      </c>
      <c r="F34" s="107" t="str">
        <f ca="1">IF(AND(COUNTIF(E24:E33,"-")=0,COUNTIF(E34:$E$104,"-")=0),"trained","")</f>
        <v/>
      </c>
      <c r="H34" s="112" t="str">
        <f t="shared" ca="1" si="3"/>
        <v/>
      </c>
      <c r="I34" s="113" t="str">
        <f t="shared" ca="1" si="4"/>
        <v/>
      </c>
      <c r="J34" s="114" t="str">
        <f t="shared" ca="1" si="5"/>
        <v/>
      </c>
    </row>
    <row r="35" spans="1:10">
      <c r="A35" s="107">
        <f t="shared" ca="1" si="2"/>
        <v>0</v>
      </c>
      <c r="B35" s="99">
        <f ca="1">COUNTIFS($A$2:A34,0,$D$2:D34,"N")</f>
        <v>8</v>
      </c>
      <c r="C35" s="99">
        <f ca="1">COUNTIFS($A$2:A34,1,$D$2:D34,"Y")</f>
        <v>19</v>
      </c>
      <c r="D35" s="107" t="str">
        <f t="shared" ca="1" si="0"/>
        <v>N</v>
      </c>
      <c r="E35" s="99" t="str">
        <f t="shared" ca="1" si="1"/>
        <v>+</v>
      </c>
      <c r="F35" s="107" t="str">
        <f ca="1">IF(AND(COUNTIF(E25:E34,"-")=0,COUNTIF(E35:$E$104,"-")=0),"trained","")</f>
        <v/>
      </c>
      <c r="H35" s="112" t="str">
        <f t="shared" ca="1" si="3"/>
        <v/>
      </c>
      <c r="I35" s="113" t="str">
        <f t="shared" ca="1" si="4"/>
        <v/>
      </c>
      <c r="J35" s="114" t="str">
        <f t="shared" ca="1" si="5"/>
        <v/>
      </c>
    </row>
    <row r="36" spans="1:10">
      <c r="A36" s="107">
        <f t="shared" ca="1" si="2"/>
        <v>1</v>
      </c>
      <c r="B36" s="99">
        <f ca="1">COUNTIFS($A$2:A35,0,$D$2:D35,"N")</f>
        <v>9</v>
      </c>
      <c r="C36" s="99">
        <f ca="1">COUNTIFS($A$2:A35,1,$D$2:D35,"Y")</f>
        <v>19</v>
      </c>
      <c r="D36" s="107" t="str">
        <f t="shared" ca="1" si="0"/>
        <v>Y</v>
      </c>
      <c r="E36" s="99" t="str">
        <f t="shared" ca="1" si="1"/>
        <v>+</v>
      </c>
      <c r="F36" s="107" t="str">
        <f ca="1">IF(AND(COUNTIF(E26:E35,"-")=0,COUNTIF(E36:$E$104,"-")=0),"trained","")</f>
        <v/>
      </c>
      <c r="H36" s="112" t="str">
        <f t="shared" ca="1" si="3"/>
        <v/>
      </c>
      <c r="I36" s="113" t="str">
        <f t="shared" ca="1" si="4"/>
        <v/>
      </c>
      <c r="J36" s="114" t="str">
        <f t="shared" ca="1" si="5"/>
        <v/>
      </c>
    </row>
    <row r="37" spans="1:10">
      <c r="A37" s="107">
        <f t="shared" ca="1" si="2"/>
        <v>0</v>
      </c>
      <c r="B37" s="99">
        <f ca="1">COUNTIFS($A$2:A36,0,$D$2:D36,"N")</f>
        <v>9</v>
      </c>
      <c r="C37" s="99">
        <f ca="1">COUNTIFS($A$2:A36,1,$D$2:D36,"Y")</f>
        <v>20</v>
      </c>
      <c r="D37" s="107" t="str">
        <f t="shared" ref="D37:D68" ca="1" si="6">IF(A37=0,IF((RAND()+B35/$F$4)&gt;0.5,"N","Y"),IF((RAND()+C35/$F$4),"Y","N"))</f>
        <v>N</v>
      </c>
      <c r="E37" s="99" t="str">
        <f t="shared" ref="E37:E68" ca="1" si="7">IF(OR(AND(A37=1,D37="Y"),AND(A37=0,D37="N")),"+","-")</f>
        <v>+</v>
      </c>
      <c r="F37" s="107" t="str">
        <f ca="1">IF(AND(COUNTIF(E27:E36,"-")=0,COUNTIF(E37:$E$104,"-")=0),"trained","")</f>
        <v>trained</v>
      </c>
      <c r="H37" s="112">
        <f t="shared" ca="1" si="3"/>
        <v>0</v>
      </c>
      <c r="I37" s="113" t="str">
        <f t="shared" ca="1" si="4"/>
        <v/>
      </c>
      <c r="J37" s="114" t="str">
        <f t="shared" ca="1" si="5"/>
        <v>N</v>
      </c>
    </row>
    <row r="38" spans="1:10">
      <c r="A38" s="107">
        <f t="shared" ca="1" si="2"/>
        <v>1</v>
      </c>
      <c r="B38" s="99">
        <f ca="1">COUNTIFS($A$2:A37,0,$D$2:D37,"N")</f>
        <v>10</v>
      </c>
      <c r="C38" s="99">
        <f ca="1">COUNTIFS($A$2:A37,1,$D$2:D37,"Y")</f>
        <v>20</v>
      </c>
      <c r="D38" s="107" t="str">
        <f t="shared" ca="1" si="6"/>
        <v>Y</v>
      </c>
      <c r="E38" s="99" t="str">
        <f t="shared" ca="1" si="7"/>
        <v>+</v>
      </c>
      <c r="F38" s="107" t="str">
        <f ca="1">IF(AND(COUNTIF(E28:E37,"-")=0,COUNTIF(E38:$E$104,"-")=0),"trained","")</f>
        <v>trained</v>
      </c>
      <c r="H38" s="112">
        <f t="shared" ca="1" si="3"/>
        <v>1</v>
      </c>
      <c r="I38" s="113">
        <f t="shared" ca="1" si="4"/>
        <v>-1</v>
      </c>
      <c r="J38" s="114" t="str">
        <f t="shared" ca="1" si="5"/>
        <v>Y</v>
      </c>
    </row>
    <row r="39" spans="1:10">
      <c r="A39" s="107">
        <f t="shared" ca="1" si="2"/>
        <v>0</v>
      </c>
      <c r="B39" s="99">
        <f ca="1">COUNTIFS($A$2:A38,0,$D$2:D38,"N")</f>
        <v>10</v>
      </c>
      <c r="C39" s="99">
        <f ca="1">COUNTIFS($A$2:A38,1,$D$2:D38,"Y")</f>
        <v>21</v>
      </c>
      <c r="D39" s="107" t="str">
        <f t="shared" ca="1" si="6"/>
        <v>N</v>
      </c>
      <c r="E39" s="99" t="str">
        <f t="shared" ca="1" si="7"/>
        <v>+</v>
      </c>
      <c r="F39" s="107" t="str">
        <f ca="1">IF(AND(COUNTIF(E29:E38,"-")=0,COUNTIF(E39:$E$104,"-")=0),"trained","")</f>
        <v>trained</v>
      </c>
      <c r="H39" s="112">
        <f t="shared" ca="1" si="3"/>
        <v>0</v>
      </c>
      <c r="I39" s="113" t="str">
        <f t="shared" ca="1" si="4"/>
        <v/>
      </c>
      <c r="J39" s="114" t="str">
        <f t="shared" ca="1" si="5"/>
        <v>N</v>
      </c>
    </row>
    <row r="40" spans="1:10">
      <c r="A40" s="107">
        <f t="shared" ca="1" si="2"/>
        <v>1</v>
      </c>
      <c r="B40" s="99">
        <f ca="1">COUNTIFS($A$2:A39,0,$D$2:D39,"N")</f>
        <v>11</v>
      </c>
      <c r="C40" s="99">
        <f ca="1">COUNTIFS($A$2:A39,1,$D$2:D39,"Y")</f>
        <v>21</v>
      </c>
      <c r="D40" s="107" t="str">
        <f t="shared" ca="1" si="6"/>
        <v>Y</v>
      </c>
      <c r="E40" s="99" t="str">
        <f t="shared" ca="1" si="7"/>
        <v>+</v>
      </c>
      <c r="F40" s="107" t="str">
        <f ca="1">IF(AND(COUNTIF(E30:E39,"-")=0,COUNTIF(E40:$E$104,"-")=0),"trained","")</f>
        <v>trained</v>
      </c>
      <c r="H40" s="112">
        <f t="shared" ca="1" si="3"/>
        <v>1</v>
      </c>
      <c r="I40" s="113">
        <f t="shared" ca="1" si="4"/>
        <v>0</v>
      </c>
      <c r="J40" s="114" t="str">
        <f t="shared" ca="1" si="5"/>
        <v>Y</v>
      </c>
    </row>
    <row r="41" spans="1:10">
      <c r="A41" s="107">
        <f t="shared" ca="1" si="2"/>
        <v>0</v>
      </c>
      <c r="B41" s="99">
        <f ca="1">COUNTIFS($A$2:A40,0,$D$2:D40,"N")</f>
        <v>11</v>
      </c>
      <c r="C41" s="99">
        <f ca="1">COUNTIFS($A$2:A40,1,$D$2:D40,"Y")</f>
        <v>22</v>
      </c>
      <c r="D41" s="107" t="str">
        <f t="shared" ca="1" si="6"/>
        <v>N</v>
      </c>
      <c r="E41" s="99" t="str">
        <f t="shared" ca="1" si="7"/>
        <v>+</v>
      </c>
      <c r="F41" s="107" t="str">
        <f ca="1">IF(AND(COUNTIF(E31:E40,"-")=0,COUNTIF(E41:$E$104,"-")=0),"trained","")</f>
        <v>trained</v>
      </c>
      <c r="H41" s="112">
        <f t="shared" ca="1" si="3"/>
        <v>0</v>
      </c>
      <c r="I41" s="113" t="str">
        <f t="shared" ca="1" si="4"/>
        <v/>
      </c>
      <c r="J41" s="114" t="str">
        <f t="shared" ca="1" si="5"/>
        <v>N</v>
      </c>
    </row>
    <row r="42" spans="1:10">
      <c r="A42" s="107">
        <f t="shared" ca="1" si="2"/>
        <v>0</v>
      </c>
      <c r="B42" s="99">
        <f ca="1">COUNTIFS($A$2:A41,0,$D$2:D41,"N")</f>
        <v>12</v>
      </c>
      <c r="C42" s="99">
        <f ca="1">COUNTIFS($A$2:A41,1,$D$2:D41,"Y")</f>
        <v>22</v>
      </c>
      <c r="D42" s="107" t="str">
        <f t="shared" ca="1" si="6"/>
        <v>N</v>
      </c>
      <c r="E42" s="99" t="str">
        <f t="shared" ca="1" si="7"/>
        <v>+</v>
      </c>
      <c r="F42" s="107" t="str">
        <f ca="1">IF(AND(COUNTIF(E32:E41,"-")=0,COUNTIF(E42:$E$104,"-")=0),"trained","")</f>
        <v>trained</v>
      </c>
      <c r="H42" s="112">
        <f t="shared" ca="1" si="3"/>
        <v>0</v>
      </c>
      <c r="I42" s="113" t="str">
        <f t="shared" ca="1" si="4"/>
        <v/>
      </c>
      <c r="J42" s="114" t="str">
        <f t="shared" ca="1" si="5"/>
        <v>N</v>
      </c>
    </row>
    <row r="43" spans="1:10">
      <c r="A43" s="107">
        <f t="shared" ca="1" si="2"/>
        <v>0</v>
      </c>
      <c r="B43" s="99">
        <f ca="1">COUNTIFS($A$2:A42,0,$D$2:D42,"N")</f>
        <v>13</v>
      </c>
      <c r="C43" s="99">
        <f ca="1">COUNTIFS($A$2:A42,1,$D$2:D42,"Y")</f>
        <v>22</v>
      </c>
      <c r="D43" s="107" t="str">
        <f t="shared" ca="1" si="6"/>
        <v>N</v>
      </c>
      <c r="E43" s="99" t="str">
        <f t="shared" ca="1" si="7"/>
        <v>+</v>
      </c>
      <c r="F43" s="107" t="str">
        <f ca="1">IF(AND(COUNTIF(E33:E42,"-")=0,COUNTIF(E43:$E$104,"-")=0),"trained","")</f>
        <v>trained</v>
      </c>
      <c r="H43" s="112">
        <f t="shared" ca="1" si="3"/>
        <v>0</v>
      </c>
      <c r="I43" s="113" t="str">
        <f t="shared" ca="1" si="4"/>
        <v/>
      </c>
      <c r="J43" s="114" t="str">
        <f t="shared" ca="1" si="5"/>
        <v>N</v>
      </c>
    </row>
    <row r="44" spans="1:10">
      <c r="A44" s="107">
        <f t="shared" ca="1" si="2"/>
        <v>1</v>
      </c>
      <c r="B44" s="99">
        <f ca="1">COUNTIFS($A$2:A43,0,$D$2:D43,"N")</f>
        <v>14</v>
      </c>
      <c r="C44" s="99">
        <f ca="1">COUNTIFS($A$2:A43,1,$D$2:D43,"Y")</f>
        <v>22</v>
      </c>
      <c r="D44" s="107" t="str">
        <f t="shared" ca="1" si="6"/>
        <v>Y</v>
      </c>
      <c r="E44" s="99" t="str">
        <f t="shared" ca="1" si="7"/>
        <v>+</v>
      </c>
      <c r="F44" s="107" t="str">
        <f ca="1">IF(AND(COUNTIF(E34:E43,"-")=0,COUNTIF(E44:$E$104,"-")=0),"trained","")</f>
        <v>trained</v>
      </c>
      <c r="H44" s="112">
        <f t="shared" ca="1" si="3"/>
        <v>1</v>
      </c>
      <c r="I44" s="113">
        <f t="shared" ca="1" si="4"/>
        <v>-1</v>
      </c>
      <c r="J44" s="114" t="str">
        <f t="shared" ca="1" si="5"/>
        <v>Y</v>
      </c>
    </row>
    <row r="45" spans="1:10">
      <c r="A45" s="107">
        <f t="shared" ca="1" si="2"/>
        <v>0</v>
      </c>
      <c r="B45" s="99">
        <f ca="1">COUNTIFS($A$2:A44,0,$D$2:D44,"N")</f>
        <v>14</v>
      </c>
      <c r="C45" s="99">
        <f ca="1">COUNTIFS($A$2:A44,1,$D$2:D44,"Y")</f>
        <v>23</v>
      </c>
      <c r="D45" s="107" t="str">
        <f t="shared" ca="1" si="6"/>
        <v>N</v>
      </c>
      <c r="E45" s="99" t="str">
        <f t="shared" ca="1" si="7"/>
        <v>+</v>
      </c>
      <c r="F45" s="107" t="str">
        <f ca="1">IF(AND(COUNTIF(E35:E44,"-")=0,COUNTIF(E45:$E$104,"-")=0),"trained","")</f>
        <v>trained</v>
      </c>
      <c r="H45" s="112">
        <f t="shared" ca="1" si="3"/>
        <v>0</v>
      </c>
      <c r="I45" s="113" t="str">
        <f t="shared" ca="1" si="4"/>
        <v/>
      </c>
      <c r="J45" s="114" t="str">
        <f t="shared" ca="1" si="5"/>
        <v>N</v>
      </c>
    </row>
    <row r="46" spans="1:10">
      <c r="A46" s="107">
        <f t="shared" ca="1" si="2"/>
        <v>0</v>
      </c>
      <c r="B46" s="99">
        <f ca="1">COUNTIFS($A$2:A45,0,$D$2:D45,"N")</f>
        <v>15</v>
      </c>
      <c r="C46" s="99">
        <f ca="1">COUNTIFS($A$2:A45,1,$D$2:D45,"Y")</f>
        <v>23</v>
      </c>
      <c r="D46" s="107" t="str">
        <f t="shared" ca="1" si="6"/>
        <v>N</v>
      </c>
      <c r="E46" s="99" t="str">
        <f t="shared" ca="1" si="7"/>
        <v>+</v>
      </c>
      <c r="F46" s="107" t="str">
        <f ca="1">IF(AND(COUNTIF(E36:E45,"-")=0,COUNTIF(E46:$E$104,"-")=0),"trained","")</f>
        <v>trained</v>
      </c>
      <c r="H46" s="112">
        <f t="shared" ca="1" si="3"/>
        <v>0</v>
      </c>
      <c r="I46" s="113" t="str">
        <f t="shared" ca="1" si="4"/>
        <v/>
      </c>
      <c r="J46" s="114" t="str">
        <f t="shared" ca="1" si="5"/>
        <v>N</v>
      </c>
    </row>
    <row r="47" spans="1:10">
      <c r="A47" s="107">
        <f t="shared" ca="1" si="2"/>
        <v>1</v>
      </c>
      <c r="B47" s="99">
        <f ca="1">COUNTIFS($A$2:A46,0,$D$2:D46,"N")</f>
        <v>16</v>
      </c>
      <c r="C47" s="99">
        <f ca="1">COUNTIFS($A$2:A46,1,$D$2:D46,"Y")</f>
        <v>23</v>
      </c>
      <c r="D47" s="107" t="str">
        <f t="shared" ca="1" si="6"/>
        <v>Y</v>
      </c>
      <c r="E47" s="99" t="str">
        <f t="shared" ca="1" si="7"/>
        <v>+</v>
      </c>
      <c r="F47" s="107" t="str">
        <f ca="1">IF(AND(COUNTIF(E37:E46,"-")=0,COUNTIF(E47:$E$104,"-")=0),"trained","")</f>
        <v>trained</v>
      </c>
      <c r="H47" s="112">
        <f t="shared" ca="1" si="3"/>
        <v>1</v>
      </c>
      <c r="I47" s="113">
        <f t="shared" ref="I47:I78" ca="1" si="8">IF(H47=1,INT(1-2*RAND()), "")</f>
        <v>0</v>
      </c>
      <c r="J47" s="114" t="str">
        <f t="shared" ref="J47:J78" ca="1" si="9">IF(F47="trained",D47,"")</f>
        <v>Y</v>
      </c>
    </row>
    <row r="48" spans="1:10">
      <c r="A48" s="107">
        <f t="shared" ca="1" si="2"/>
        <v>0</v>
      </c>
      <c r="B48" s="99">
        <f ca="1">COUNTIFS($A$2:A47,0,$D$2:D47,"N")</f>
        <v>16</v>
      </c>
      <c r="C48" s="99">
        <f ca="1">COUNTIFS($A$2:A47,1,$D$2:D47,"Y")</f>
        <v>24</v>
      </c>
      <c r="D48" s="107" t="str">
        <f t="shared" ca="1" si="6"/>
        <v>N</v>
      </c>
      <c r="E48" s="99" t="str">
        <f t="shared" ca="1" si="7"/>
        <v>+</v>
      </c>
      <c r="F48" s="107" t="str">
        <f ca="1">IF(AND(COUNTIF(E38:E47,"-")=0,COUNTIF(E48:$E$104,"-")=0),"trained","")</f>
        <v>trained</v>
      </c>
      <c r="H48" s="112">
        <f t="shared" ca="1" si="3"/>
        <v>0</v>
      </c>
      <c r="I48" s="113" t="str">
        <f t="shared" ca="1" si="8"/>
        <v/>
      </c>
      <c r="J48" s="114" t="str">
        <f t="shared" ca="1" si="9"/>
        <v>N</v>
      </c>
    </row>
    <row r="49" spans="1:10">
      <c r="A49" s="107">
        <f t="shared" ca="1" si="2"/>
        <v>1</v>
      </c>
      <c r="B49" s="99">
        <f ca="1">COUNTIFS($A$2:A48,0,$D$2:D48,"N")</f>
        <v>17</v>
      </c>
      <c r="C49" s="99">
        <f ca="1">COUNTIFS($A$2:A48,1,$D$2:D48,"Y")</f>
        <v>24</v>
      </c>
      <c r="D49" s="107" t="str">
        <f t="shared" ca="1" si="6"/>
        <v>Y</v>
      </c>
      <c r="E49" s="99" t="str">
        <f t="shared" ca="1" si="7"/>
        <v>+</v>
      </c>
      <c r="F49" s="107" t="str">
        <f ca="1">IF(AND(COUNTIF(E39:E48,"-")=0,COUNTIF(E49:$E$104,"-")=0),"trained","")</f>
        <v>trained</v>
      </c>
      <c r="H49" s="112">
        <f t="shared" ca="1" si="3"/>
        <v>1</v>
      </c>
      <c r="I49" s="113">
        <f t="shared" ca="1" si="8"/>
        <v>-1</v>
      </c>
      <c r="J49" s="114" t="str">
        <f t="shared" ca="1" si="9"/>
        <v>Y</v>
      </c>
    </row>
    <row r="50" spans="1:10">
      <c r="A50" s="107">
        <f t="shared" ca="1" si="2"/>
        <v>1</v>
      </c>
      <c r="B50" s="99">
        <f ca="1">COUNTIFS($A$2:A49,0,$D$2:D49,"N")</f>
        <v>17</v>
      </c>
      <c r="C50" s="99">
        <f ca="1">COUNTIFS($A$2:A49,1,$D$2:D49,"Y")</f>
        <v>25</v>
      </c>
      <c r="D50" s="107" t="str">
        <f t="shared" ca="1" si="6"/>
        <v>Y</v>
      </c>
      <c r="E50" s="99" t="str">
        <f t="shared" ca="1" si="7"/>
        <v>+</v>
      </c>
      <c r="F50" s="107" t="str">
        <f ca="1">IF(AND(COUNTIF(E40:E49,"-")=0,COUNTIF(E50:$E$104,"-")=0),"trained","")</f>
        <v>trained</v>
      </c>
      <c r="H50" s="112">
        <f t="shared" ca="1" si="3"/>
        <v>1</v>
      </c>
      <c r="I50" s="113">
        <f t="shared" ca="1" si="8"/>
        <v>0</v>
      </c>
      <c r="J50" s="114" t="str">
        <f t="shared" ca="1" si="9"/>
        <v>Y</v>
      </c>
    </row>
    <row r="51" spans="1:10">
      <c r="A51" s="107">
        <f t="shared" ca="1" si="2"/>
        <v>0</v>
      </c>
      <c r="B51" s="99">
        <f ca="1">COUNTIFS($A$2:A50,0,$D$2:D50,"N")</f>
        <v>17</v>
      </c>
      <c r="C51" s="99">
        <f ca="1">COUNTIFS($A$2:A50,1,$D$2:D50,"Y")</f>
        <v>26</v>
      </c>
      <c r="D51" s="107" t="str">
        <f t="shared" ca="1" si="6"/>
        <v>N</v>
      </c>
      <c r="E51" s="99" t="str">
        <f t="shared" ca="1" si="7"/>
        <v>+</v>
      </c>
      <c r="F51" s="107" t="str">
        <f ca="1">IF(AND(COUNTIF(E41:E50,"-")=0,COUNTIF(E51:$E$104,"-")=0),"trained","")</f>
        <v>trained</v>
      </c>
      <c r="H51" s="112">
        <f t="shared" ca="1" si="3"/>
        <v>0</v>
      </c>
      <c r="I51" s="113" t="str">
        <f t="shared" ca="1" si="8"/>
        <v/>
      </c>
      <c r="J51" s="114" t="str">
        <f t="shared" ca="1" si="9"/>
        <v>N</v>
      </c>
    </row>
    <row r="52" spans="1:10">
      <c r="A52" s="107">
        <f t="shared" ca="1" si="2"/>
        <v>0</v>
      </c>
      <c r="B52" s="99">
        <f ca="1">COUNTIFS($A$2:A51,0,$D$2:D51,"N")</f>
        <v>18</v>
      </c>
      <c r="C52" s="99">
        <f ca="1">COUNTIFS($A$2:A51,1,$D$2:D51,"Y")</f>
        <v>26</v>
      </c>
      <c r="D52" s="107" t="str">
        <f t="shared" ca="1" si="6"/>
        <v>N</v>
      </c>
      <c r="E52" s="99" t="str">
        <f t="shared" ca="1" si="7"/>
        <v>+</v>
      </c>
      <c r="F52" s="107" t="str">
        <f ca="1">IF(AND(COUNTIF(E42:E51,"-")=0,COUNTIF(E52:$E$104,"-")=0),"trained","")</f>
        <v>trained</v>
      </c>
      <c r="H52" s="112">
        <f t="shared" ca="1" si="3"/>
        <v>0</v>
      </c>
      <c r="I52" s="113" t="str">
        <f t="shared" ca="1" si="8"/>
        <v/>
      </c>
      <c r="J52" s="114" t="str">
        <f t="shared" ca="1" si="9"/>
        <v>N</v>
      </c>
    </row>
    <row r="53" spans="1:10">
      <c r="A53" s="107">
        <f t="shared" ca="1" si="2"/>
        <v>0</v>
      </c>
      <c r="B53" s="99">
        <f ca="1">COUNTIFS($A$2:A52,0,$D$2:D52,"N")</f>
        <v>19</v>
      </c>
      <c r="C53" s="99">
        <f ca="1">COUNTIFS($A$2:A52,1,$D$2:D52,"Y")</f>
        <v>26</v>
      </c>
      <c r="D53" s="107" t="str">
        <f t="shared" ca="1" si="6"/>
        <v>N</v>
      </c>
      <c r="E53" s="99" t="str">
        <f t="shared" ca="1" si="7"/>
        <v>+</v>
      </c>
      <c r="F53" s="107" t="str">
        <f ca="1">IF(AND(COUNTIF(E43:E52,"-")=0,COUNTIF(E53:$E$104,"-")=0),"trained","")</f>
        <v>trained</v>
      </c>
      <c r="H53" s="112">
        <f t="shared" ca="1" si="3"/>
        <v>0</v>
      </c>
      <c r="I53" s="113" t="str">
        <f t="shared" ca="1" si="8"/>
        <v/>
      </c>
      <c r="J53" s="114" t="str">
        <f t="shared" ca="1" si="9"/>
        <v>N</v>
      </c>
    </row>
    <row r="54" spans="1:10">
      <c r="A54" s="107">
        <f t="shared" ca="1" si="2"/>
        <v>1</v>
      </c>
      <c r="B54" s="99">
        <f ca="1">COUNTIFS($A$2:A53,0,$D$2:D53,"N")</f>
        <v>20</v>
      </c>
      <c r="C54" s="99">
        <f ca="1">COUNTIFS($A$2:A53,1,$D$2:D53,"Y")</f>
        <v>26</v>
      </c>
      <c r="D54" s="107" t="str">
        <f t="shared" ca="1" si="6"/>
        <v>Y</v>
      </c>
      <c r="E54" s="99" t="str">
        <f t="shared" ca="1" si="7"/>
        <v>+</v>
      </c>
      <c r="F54" s="107" t="str">
        <f ca="1">IF(AND(COUNTIF(E44:E53,"-")=0,COUNTIF(E54:$E$104,"-")=0),"trained","")</f>
        <v>trained</v>
      </c>
      <c r="H54" s="112">
        <f t="shared" ca="1" si="3"/>
        <v>1</v>
      </c>
      <c r="I54" s="113">
        <f t="shared" ca="1" si="8"/>
        <v>0</v>
      </c>
      <c r="J54" s="114" t="str">
        <f t="shared" ca="1" si="9"/>
        <v>Y</v>
      </c>
    </row>
    <row r="55" spans="1:10">
      <c r="A55" s="107">
        <f t="shared" ca="1" si="2"/>
        <v>1</v>
      </c>
      <c r="B55" s="99">
        <f ca="1">COUNTIFS($A$2:A54,0,$D$2:D54,"N")</f>
        <v>20</v>
      </c>
      <c r="C55" s="99">
        <f ca="1">COUNTIFS($A$2:A54,1,$D$2:D54,"Y")</f>
        <v>27</v>
      </c>
      <c r="D55" s="107" t="str">
        <f t="shared" ca="1" si="6"/>
        <v>Y</v>
      </c>
      <c r="E55" s="99" t="str">
        <f t="shared" ca="1" si="7"/>
        <v>+</v>
      </c>
      <c r="F55" s="107" t="str">
        <f ca="1">IF(AND(COUNTIF(E45:E54,"-")=0,COUNTIF(E55:$E$104,"-")=0),"trained","")</f>
        <v>trained</v>
      </c>
      <c r="H55" s="112">
        <f t="shared" ca="1" si="3"/>
        <v>1</v>
      </c>
      <c r="I55" s="113">
        <f t="shared" ca="1" si="8"/>
        <v>-1</v>
      </c>
      <c r="J55" s="114" t="str">
        <f t="shared" ca="1" si="9"/>
        <v>Y</v>
      </c>
    </row>
    <row r="56" spans="1:10">
      <c r="A56" s="107">
        <f t="shared" ca="1" si="2"/>
        <v>0</v>
      </c>
      <c r="B56" s="99">
        <f ca="1">COUNTIFS($A$2:A55,0,$D$2:D55,"N")</f>
        <v>20</v>
      </c>
      <c r="C56" s="99">
        <f ca="1">COUNTIFS($A$2:A55,1,$D$2:D55,"Y")</f>
        <v>28</v>
      </c>
      <c r="D56" s="107" t="str">
        <f t="shared" ca="1" si="6"/>
        <v>N</v>
      </c>
      <c r="E56" s="99" t="str">
        <f t="shared" ca="1" si="7"/>
        <v>+</v>
      </c>
      <c r="F56" s="107" t="str">
        <f ca="1">IF(AND(COUNTIF(E46:E55,"-")=0,COUNTIF(E56:$E$104,"-")=0),"trained","")</f>
        <v>trained</v>
      </c>
      <c r="H56" s="112">
        <f t="shared" ca="1" si="3"/>
        <v>0</v>
      </c>
      <c r="I56" s="113" t="str">
        <f t="shared" ca="1" si="8"/>
        <v/>
      </c>
      <c r="J56" s="114" t="str">
        <f t="shared" ca="1" si="9"/>
        <v>N</v>
      </c>
    </row>
    <row r="57" spans="1:10">
      <c r="A57" s="107">
        <f t="shared" ca="1" si="2"/>
        <v>0</v>
      </c>
      <c r="B57" s="99">
        <f ca="1">COUNTIFS($A$2:A56,0,$D$2:D56,"N")</f>
        <v>21</v>
      </c>
      <c r="C57" s="99">
        <f ca="1">COUNTIFS($A$2:A56,1,$D$2:D56,"Y")</f>
        <v>28</v>
      </c>
      <c r="D57" s="107" t="str">
        <f t="shared" ca="1" si="6"/>
        <v>N</v>
      </c>
      <c r="E57" s="99" t="str">
        <f t="shared" ca="1" si="7"/>
        <v>+</v>
      </c>
      <c r="F57" s="107" t="str">
        <f ca="1">IF(AND(COUNTIF(E47:E56,"-")=0,COUNTIF(E57:$E$104,"-")=0),"trained","")</f>
        <v>trained</v>
      </c>
      <c r="H57" s="112">
        <f t="shared" ca="1" si="3"/>
        <v>0</v>
      </c>
      <c r="I57" s="113" t="str">
        <f t="shared" ca="1" si="8"/>
        <v/>
      </c>
      <c r="J57" s="114" t="str">
        <f t="shared" ca="1" si="9"/>
        <v>N</v>
      </c>
    </row>
    <row r="58" spans="1:10">
      <c r="A58" s="107">
        <f t="shared" ca="1" si="2"/>
        <v>0</v>
      </c>
      <c r="B58" s="99">
        <f ca="1">COUNTIFS($A$2:A57,0,$D$2:D57,"N")</f>
        <v>22</v>
      </c>
      <c r="C58" s="99">
        <f ca="1">COUNTIFS($A$2:A57,1,$D$2:D57,"Y")</f>
        <v>28</v>
      </c>
      <c r="D58" s="107" t="str">
        <f t="shared" ca="1" si="6"/>
        <v>N</v>
      </c>
      <c r="E58" s="99" t="str">
        <f t="shared" ca="1" si="7"/>
        <v>+</v>
      </c>
      <c r="F58" s="107" t="str">
        <f ca="1">IF(AND(COUNTIF(E48:E57,"-")=0,COUNTIF(E58:$E$104,"-")=0),"trained","")</f>
        <v>trained</v>
      </c>
      <c r="H58" s="112">
        <f t="shared" ca="1" si="3"/>
        <v>0</v>
      </c>
      <c r="I58" s="113" t="str">
        <f t="shared" ca="1" si="8"/>
        <v/>
      </c>
      <c r="J58" s="114" t="str">
        <f t="shared" ca="1" si="9"/>
        <v>N</v>
      </c>
    </row>
    <row r="59" spans="1:10">
      <c r="A59" s="107">
        <f t="shared" ca="1" si="2"/>
        <v>1</v>
      </c>
      <c r="B59" s="99">
        <f ca="1">COUNTIFS($A$2:A58,0,$D$2:D58,"N")</f>
        <v>23</v>
      </c>
      <c r="C59" s="99">
        <f ca="1">COUNTIFS($A$2:A58,1,$D$2:D58,"Y")</f>
        <v>28</v>
      </c>
      <c r="D59" s="107" t="str">
        <f t="shared" ca="1" si="6"/>
        <v>Y</v>
      </c>
      <c r="E59" s="99" t="str">
        <f t="shared" ca="1" si="7"/>
        <v>+</v>
      </c>
      <c r="F59" s="107" t="str">
        <f ca="1">IF(AND(COUNTIF(E49:E58,"-")=0,COUNTIF(E59:$E$104,"-")=0),"trained","")</f>
        <v>trained</v>
      </c>
      <c r="H59" s="112">
        <f t="shared" ca="1" si="3"/>
        <v>1</v>
      </c>
      <c r="I59" s="113">
        <f t="shared" ca="1" si="8"/>
        <v>-1</v>
      </c>
      <c r="J59" s="114" t="str">
        <f t="shared" ca="1" si="9"/>
        <v>Y</v>
      </c>
    </row>
    <row r="60" spans="1:10">
      <c r="A60" s="107">
        <f t="shared" ca="1" si="2"/>
        <v>0</v>
      </c>
      <c r="B60" s="99">
        <f ca="1">COUNTIFS($A$2:A59,0,$D$2:D59,"N")</f>
        <v>23</v>
      </c>
      <c r="C60" s="99">
        <f ca="1">COUNTIFS($A$2:A59,1,$D$2:D59,"Y")</f>
        <v>29</v>
      </c>
      <c r="D60" s="107" t="str">
        <f t="shared" ca="1" si="6"/>
        <v>N</v>
      </c>
      <c r="E60" s="99" t="str">
        <f t="shared" ca="1" si="7"/>
        <v>+</v>
      </c>
      <c r="F60" s="107" t="str">
        <f ca="1">IF(AND(COUNTIF(E50:E59,"-")=0,COUNTIF(E60:$E$104,"-")=0),"trained","")</f>
        <v>trained</v>
      </c>
      <c r="H60" s="112">
        <f t="shared" ca="1" si="3"/>
        <v>0</v>
      </c>
      <c r="I60" s="113" t="str">
        <f t="shared" ca="1" si="8"/>
        <v/>
      </c>
      <c r="J60" s="114" t="str">
        <f t="shared" ca="1" si="9"/>
        <v>N</v>
      </c>
    </row>
    <row r="61" spans="1:10">
      <c r="A61" s="107">
        <f t="shared" ca="1" si="2"/>
        <v>0</v>
      </c>
      <c r="B61" s="99">
        <f ca="1">COUNTIFS($A$2:A60,0,$D$2:D60,"N")</f>
        <v>24</v>
      </c>
      <c r="C61" s="99">
        <f ca="1">COUNTIFS($A$2:A60,1,$D$2:D60,"Y")</f>
        <v>29</v>
      </c>
      <c r="D61" s="107" t="str">
        <f t="shared" ca="1" si="6"/>
        <v>N</v>
      </c>
      <c r="E61" s="99" t="str">
        <f t="shared" ca="1" si="7"/>
        <v>+</v>
      </c>
      <c r="F61" s="107" t="str">
        <f ca="1">IF(AND(COUNTIF(E51:E60,"-")=0,COUNTIF(E61:$E$104,"-")=0),"trained","")</f>
        <v>trained</v>
      </c>
      <c r="H61" s="112">
        <f t="shared" ca="1" si="3"/>
        <v>0</v>
      </c>
      <c r="I61" s="113" t="str">
        <f t="shared" ca="1" si="8"/>
        <v/>
      </c>
      <c r="J61" s="114" t="str">
        <f t="shared" ca="1" si="9"/>
        <v>N</v>
      </c>
    </row>
    <row r="62" spans="1:10">
      <c r="A62" s="107">
        <f t="shared" ca="1" si="2"/>
        <v>1</v>
      </c>
      <c r="B62" s="99">
        <f ca="1">COUNTIFS($A$2:A61,0,$D$2:D61,"N")</f>
        <v>25</v>
      </c>
      <c r="C62" s="99">
        <f ca="1">COUNTIFS($A$2:A61,1,$D$2:D61,"Y")</f>
        <v>29</v>
      </c>
      <c r="D62" s="107" t="str">
        <f t="shared" ca="1" si="6"/>
        <v>Y</v>
      </c>
      <c r="E62" s="99" t="str">
        <f t="shared" ca="1" si="7"/>
        <v>+</v>
      </c>
      <c r="F62" s="107" t="str">
        <f ca="1">IF(AND(COUNTIF(E52:E61,"-")=0,COUNTIF(E62:$E$104,"-")=0),"trained","")</f>
        <v>trained</v>
      </c>
      <c r="H62" s="112">
        <f t="shared" ca="1" si="3"/>
        <v>1</v>
      </c>
      <c r="I62" s="113">
        <f t="shared" ca="1" si="8"/>
        <v>0</v>
      </c>
      <c r="J62" s="114" t="str">
        <f t="shared" ca="1" si="9"/>
        <v>Y</v>
      </c>
    </row>
    <row r="63" spans="1:10">
      <c r="A63" s="107">
        <f t="shared" ca="1" si="2"/>
        <v>0</v>
      </c>
      <c r="B63" s="99">
        <f ca="1">COUNTIFS($A$2:A62,0,$D$2:D62,"N")</f>
        <v>25</v>
      </c>
      <c r="C63" s="99">
        <f ca="1">COUNTIFS($A$2:A62,1,$D$2:D62,"Y")</f>
        <v>30</v>
      </c>
      <c r="D63" s="107" t="str">
        <f t="shared" ca="1" si="6"/>
        <v>N</v>
      </c>
      <c r="E63" s="99" t="str">
        <f t="shared" ca="1" si="7"/>
        <v>+</v>
      </c>
      <c r="F63" s="107" t="str">
        <f ca="1">IF(AND(COUNTIF(E53:E62,"-")=0,COUNTIF(E63:$E$104,"-")=0),"trained","")</f>
        <v>trained</v>
      </c>
      <c r="H63" s="112">
        <f t="shared" ca="1" si="3"/>
        <v>0</v>
      </c>
      <c r="I63" s="113" t="str">
        <f t="shared" ca="1" si="8"/>
        <v/>
      </c>
      <c r="J63" s="114" t="str">
        <f t="shared" ca="1" si="9"/>
        <v>N</v>
      </c>
    </row>
    <row r="64" spans="1:10">
      <c r="A64" s="107">
        <f t="shared" ca="1" si="2"/>
        <v>0</v>
      </c>
      <c r="B64" s="99">
        <f ca="1">COUNTIFS($A$2:A63,0,$D$2:D63,"N")</f>
        <v>26</v>
      </c>
      <c r="C64" s="99">
        <f ca="1">COUNTIFS($A$2:A63,1,$D$2:D63,"Y")</f>
        <v>30</v>
      </c>
      <c r="D64" s="107" t="str">
        <f t="shared" ca="1" si="6"/>
        <v>N</v>
      </c>
      <c r="E64" s="99" t="str">
        <f t="shared" ca="1" si="7"/>
        <v>+</v>
      </c>
      <c r="F64" s="107" t="str">
        <f ca="1">IF(AND(COUNTIF(E54:E63,"-")=0,COUNTIF(E64:$E$104,"-")=0),"trained","")</f>
        <v>trained</v>
      </c>
      <c r="H64" s="112">
        <f t="shared" ca="1" si="3"/>
        <v>0</v>
      </c>
      <c r="I64" s="113" t="str">
        <f t="shared" ca="1" si="8"/>
        <v/>
      </c>
      <c r="J64" s="114" t="str">
        <f t="shared" ca="1" si="9"/>
        <v>N</v>
      </c>
    </row>
    <row r="65" spans="1:10">
      <c r="A65" s="107">
        <f t="shared" ca="1" si="2"/>
        <v>1</v>
      </c>
      <c r="B65" s="99">
        <f ca="1">COUNTIFS($A$2:A64,0,$D$2:D64,"N")</f>
        <v>27</v>
      </c>
      <c r="C65" s="99">
        <f ca="1">COUNTIFS($A$2:A64,1,$D$2:D64,"Y")</f>
        <v>30</v>
      </c>
      <c r="D65" s="107" t="str">
        <f t="shared" ca="1" si="6"/>
        <v>Y</v>
      </c>
      <c r="E65" s="99" t="str">
        <f t="shared" ca="1" si="7"/>
        <v>+</v>
      </c>
      <c r="F65" s="107" t="str">
        <f ca="1">IF(AND(COUNTIF(E55:E64,"-")=0,COUNTIF(E65:$E$104,"-")=0),"trained","")</f>
        <v>trained</v>
      </c>
      <c r="H65" s="112">
        <f t="shared" ca="1" si="3"/>
        <v>1</v>
      </c>
      <c r="I65" s="113">
        <f t="shared" ca="1" si="8"/>
        <v>0</v>
      </c>
      <c r="J65" s="114" t="str">
        <f t="shared" ca="1" si="9"/>
        <v>Y</v>
      </c>
    </row>
    <row r="66" spans="1:10">
      <c r="A66" s="107">
        <f t="shared" ca="1" si="2"/>
        <v>1</v>
      </c>
      <c r="B66" s="99">
        <f ca="1">COUNTIFS($A$2:A65,0,$D$2:D65,"N")</f>
        <v>27</v>
      </c>
      <c r="C66" s="99">
        <f ca="1">COUNTIFS($A$2:A65,1,$D$2:D65,"Y")</f>
        <v>31</v>
      </c>
      <c r="D66" s="107" t="str">
        <f t="shared" ca="1" si="6"/>
        <v>Y</v>
      </c>
      <c r="E66" s="99" t="str">
        <f t="shared" ca="1" si="7"/>
        <v>+</v>
      </c>
      <c r="F66" s="107" t="str">
        <f ca="1">IF(AND(COUNTIF(E56:E65,"-")=0,COUNTIF(E66:$E$104,"-")=0),"trained","")</f>
        <v>trained</v>
      </c>
      <c r="H66" s="112">
        <f t="shared" ca="1" si="3"/>
        <v>1</v>
      </c>
      <c r="I66" s="113">
        <f t="shared" ca="1" si="8"/>
        <v>0</v>
      </c>
      <c r="J66" s="114" t="str">
        <f t="shared" ca="1" si="9"/>
        <v>Y</v>
      </c>
    </row>
    <row r="67" spans="1:10">
      <c r="A67" s="107">
        <f t="shared" ca="1" si="2"/>
        <v>0</v>
      </c>
      <c r="B67" s="99">
        <f ca="1">COUNTIFS($A$2:A66,0,$D$2:D66,"N")</f>
        <v>27</v>
      </c>
      <c r="C67" s="99">
        <f ca="1">COUNTIFS($A$2:A66,1,$D$2:D66,"Y")</f>
        <v>32</v>
      </c>
      <c r="D67" s="107" t="str">
        <f t="shared" ca="1" si="6"/>
        <v>N</v>
      </c>
      <c r="E67" s="99" t="str">
        <f t="shared" ca="1" si="7"/>
        <v>+</v>
      </c>
      <c r="F67" s="107" t="str">
        <f ca="1">IF(AND(COUNTIF(E57:E66,"-")=0,COUNTIF(E67:$E$104,"-")=0),"trained","")</f>
        <v>trained</v>
      </c>
      <c r="H67" s="112">
        <f t="shared" ca="1" si="3"/>
        <v>0</v>
      </c>
      <c r="I67" s="113" t="str">
        <f t="shared" ca="1" si="8"/>
        <v/>
      </c>
      <c r="J67" s="114" t="str">
        <f t="shared" ca="1" si="9"/>
        <v>N</v>
      </c>
    </row>
    <row r="68" spans="1:10">
      <c r="A68" s="107">
        <f t="shared" ca="1" si="2"/>
        <v>1</v>
      </c>
      <c r="B68" s="99">
        <f ca="1">COUNTIFS($A$2:A67,0,$D$2:D67,"N")</f>
        <v>28</v>
      </c>
      <c r="C68" s="99">
        <f ca="1">COUNTIFS($A$2:A67,1,$D$2:D67,"Y")</f>
        <v>32</v>
      </c>
      <c r="D68" s="107" t="str">
        <f t="shared" ca="1" si="6"/>
        <v>Y</v>
      </c>
      <c r="E68" s="99" t="str">
        <f t="shared" ca="1" si="7"/>
        <v>+</v>
      </c>
      <c r="F68" s="107" t="str">
        <f ca="1">IF(AND(COUNTIF(E58:E67,"-")=0,COUNTIF(E68:$E$104,"-")=0),"trained","")</f>
        <v>trained</v>
      </c>
      <c r="H68" s="112">
        <f t="shared" ca="1" si="3"/>
        <v>1</v>
      </c>
      <c r="I68" s="113">
        <f t="shared" ca="1" si="8"/>
        <v>0</v>
      </c>
      <c r="J68" s="114" t="str">
        <f t="shared" ca="1" si="9"/>
        <v>Y</v>
      </c>
    </row>
    <row r="69" spans="1:10">
      <c r="A69" s="107">
        <f t="shared" ca="1" si="2"/>
        <v>0</v>
      </c>
      <c r="B69" s="99">
        <f ca="1">COUNTIFS($A$2:A68,0,$D$2:D68,"N")</f>
        <v>28</v>
      </c>
      <c r="C69" s="99">
        <f ca="1">COUNTIFS($A$2:A68,1,$D$2:D68,"Y")</f>
        <v>33</v>
      </c>
      <c r="D69" s="107" t="str">
        <f t="shared" ref="D69:D100" ca="1" si="10">IF(A69=0,IF((RAND()+B67/$F$4)&gt;0.5,"N","Y"),IF((RAND()+C67/$F$4),"Y","N"))</f>
        <v>N</v>
      </c>
      <c r="E69" s="99" t="str">
        <f t="shared" ref="E69:E100" ca="1" si="11">IF(OR(AND(A69=1,D69="Y"),AND(A69=0,D69="N")),"+","-")</f>
        <v>+</v>
      </c>
      <c r="F69" s="107" t="str">
        <f ca="1">IF(AND(COUNTIF(E59:E68,"-")=0,COUNTIF(E69:$E$104,"-")=0),"trained","")</f>
        <v>trained</v>
      </c>
      <c r="H69" s="112">
        <f t="shared" ca="1" si="3"/>
        <v>0</v>
      </c>
      <c r="I69" s="113" t="str">
        <f t="shared" ca="1" si="8"/>
        <v/>
      </c>
      <c r="J69" s="114" t="str">
        <f t="shared" ca="1" si="9"/>
        <v>N</v>
      </c>
    </row>
    <row r="70" spans="1:10">
      <c r="A70" s="107">
        <f t="shared" ref="A70:A104" ca="1" si="12">IF(RAND()&gt;0.5,1,0)</f>
        <v>0</v>
      </c>
      <c r="B70" s="99">
        <f ca="1">COUNTIFS($A$2:A69,0,$D$2:D69,"N")</f>
        <v>29</v>
      </c>
      <c r="C70" s="99">
        <f ca="1">COUNTIFS($A$2:A69,1,$D$2:D69,"Y")</f>
        <v>33</v>
      </c>
      <c r="D70" s="107" t="str">
        <f t="shared" ca="1" si="10"/>
        <v>N</v>
      </c>
      <c r="E70" s="99" t="str">
        <f t="shared" ca="1" si="11"/>
        <v>+</v>
      </c>
      <c r="F70" s="107" t="str">
        <f ca="1">IF(AND(COUNTIF(E60:E69,"-")=0,COUNTIF(E70:$E$104,"-")=0),"trained","")</f>
        <v>trained</v>
      </c>
      <c r="H70" s="112">
        <f t="shared" ca="1" si="3"/>
        <v>0</v>
      </c>
      <c r="I70" s="113" t="str">
        <f t="shared" ca="1" si="8"/>
        <v/>
      </c>
      <c r="J70" s="114" t="str">
        <f t="shared" ca="1" si="9"/>
        <v>N</v>
      </c>
    </row>
    <row r="71" spans="1:10">
      <c r="A71" s="107">
        <f t="shared" ca="1" si="12"/>
        <v>0</v>
      </c>
      <c r="B71" s="99">
        <f ca="1">COUNTIFS($A$2:A70,0,$D$2:D70,"N")</f>
        <v>30</v>
      </c>
      <c r="C71" s="99">
        <f ca="1">COUNTIFS($A$2:A70,1,$D$2:D70,"Y")</f>
        <v>33</v>
      </c>
      <c r="D71" s="107" t="str">
        <f t="shared" ca="1" si="10"/>
        <v>N</v>
      </c>
      <c r="E71" s="99" t="str">
        <f t="shared" ca="1" si="11"/>
        <v>+</v>
      </c>
      <c r="F71" s="107" t="str">
        <f ca="1">IF(AND(COUNTIF(E61:E70,"-")=0,COUNTIF(E71:$E$104,"-")=0),"trained","")</f>
        <v>trained</v>
      </c>
      <c r="H71" s="112">
        <f t="shared" ca="1" si="3"/>
        <v>0</v>
      </c>
      <c r="I71" s="113" t="str">
        <f t="shared" ca="1" si="8"/>
        <v/>
      </c>
      <c r="J71" s="114" t="str">
        <f t="shared" ca="1" si="9"/>
        <v>N</v>
      </c>
    </row>
    <row r="72" spans="1:10">
      <c r="A72" s="107">
        <f t="shared" ca="1" si="12"/>
        <v>1</v>
      </c>
      <c r="B72" s="99">
        <f ca="1">COUNTIFS($A$2:A71,0,$D$2:D71,"N")</f>
        <v>31</v>
      </c>
      <c r="C72" s="99">
        <f ca="1">COUNTIFS($A$2:A71,1,$D$2:D71,"Y")</f>
        <v>33</v>
      </c>
      <c r="D72" s="107" t="str">
        <f t="shared" ca="1" si="10"/>
        <v>Y</v>
      </c>
      <c r="E72" s="99" t="str">
        <f t="shared" ca="1" si="11"/>
        <v>+</v>
      </c>
      <c r="F72" s="107" t="str">
        <f ca="1">IF(AND(COUNTIF(E62:E71,"-")=0,COUNTIF(E72:$E$104,"-")=0),"trained","")</f>
        <v>trained</v>
      </c>
      <c r="H72" s="112">
        <f t="shared" ca="1" si="3"/>
        <v>1</v>
      </c>
      <c r="I72" s="113">
        <f t="shared" ca="1" si="8"/>
        <v>-1</v>
      </c>
      <c r="J72" s="114" t="str">
        <f t="shared" ca="1" si="9"/>
        <v>Y</v>
      </c>
    </row>
    <row r="73" spans="1:10">
      <c r="A73" s="107">
        <f t="shared" ca="1" si="12"/>
        <v>0</v>
      </c>
      <c r="B73" s="99">
        <f ca="1">COUNTIFS($A$2:A72,0,$D$2:D72,"N")</f>
        <v>31</v>
      </c>
      <c r="C73" s="99">
        <f ca="1">COUNTIFS($A$2:A72,1,$D$2:D72,"Y")</f>
        <v>34</v>
      </c>
      <c r="D73" s="107" t="str">
        <f t="shared" ca="1" si="10"/>
        <v>N</v>
      </c>
      <c r="E73" s="99" t="str">
        <f t="shared" ca="1" si="11"/>
        <v>+</v>
      </c>
      <c r="F73" s="107" t="str">
        <f ca="1">IF(AND(COUNTIF(E63:E72,"-")=0,COUNTIF(E73:$E$104,"-")=0),"trained","")</f>
        <v>trained</v>
      </c>
      <c r="H73" s="112">
        <f t="shared" ca="1" si="3"/>
        <v>0</v>
      </c>
      <c r="I73" s="113" t="str">
        <f t="shared" ca="1" si="8"/>
        <v/>
      </c>
      <c r="J73" s="114" t="str">
        <f t="shared" ca="1" si="9"/>
        <v>N</v>
      </c>
    </row>
    <row r="74" spans="1:10">
      <c r="A74" s="107">
        <f t="shared" ca="1" si="12"/>
        <v>1</v>
      </c>
      <c r="B74" s="99">
        <f ca="1">COUNTIFS($A$2:A73,0,$D$2:D73,"N")</f>
        <v>32</v>
      </c>
      <c r="C74" s="99">
        <f ca="1">COUNTIFS($A$2:A73,1,$D$2:D73,"Y")</f>
        <v>34</v>
      </c>
      <c r="D74" s="107" t="str">
        <f t="shared" ca="1" si="10"/>
        <v>Y</v>
      </c>
      <c r="E74" s="99" t="str">
        <f t="shared" ca="1" si="11"/>
        <v>+</v>
      </c>
      <c r="F74" s="107" t="str">
        <f ca="1">IF(AND(COUNTIF(E64:E73,"-")=0,COUNTIF(E74:$E$104,"-")=0),"trained","")</f>
        <v>trained</v>
      </c>
      <c r="H74" s="112">
        <f t="shared" ca="1" si="3"/>
        <v>1</v>
      </c>
      <c r="I74" s="113">
        <f t="shared" ca="1" si="8"/>
        <v>-1</v>
      </c>
      <c r="J74" s="114" t="str">
        <f t="shared" ca="1" si="9"/>
        <v>Y</v>
      </c>
    </row>
    <row r="75" spans="1:10">
      <c r="A75" s="107">
        <f t="shared" ca="1" si="12"/>
        <v>0</v>
      </c>
      <c r="B75" s="99">
        <f ca="1">COUNTIFS($A$2:A74,0,$D$2:D74,"N")</f>
        <v>32</v>
      </c>
      <c r="C75" s="99">
        <f ca="1">COUNTIFS($A$2:A74,1,$D$2:D74,"Y")</f>
        <v>35</v>
      </c>
      <c r="D75" s="107" t="str">
        <f t="shared" ca="1" si="10"/>
        <v>N</v>
      </c>
      <c r="E75" s="99" t="str">
        <f t="shared" ca="1" si="11"/>
        <v>+</v>
      </c>
      <c r="F75" s="107" t="str">
        <f ca="1">IF(AND(COUNTIF(E65:E74,"-")=0,COUNTIF(E75:$E$104,"-")=0),"trained","")</f>
        <v>trained</v>
      </c>
      <c r="H75" s="112">
        <f t="shared" ca="1" si="3"/>
        <v>0</v>
      </c>
      <c r="I75" s="113" t="str">
        <f t="shared" ca="1" si="8"/>
        <v/>
      </c>
      <c r="J75" s="114" t="str">
        <f t="shared" ca="1" si="9"/>
        <v>N</v>
      </c>
    </row>
    <row r="76" spans="1:10">
      <c r="A76" s="107">
        <f t="shared" ca="1" si="12"/>
        <v>0</v>
      </c>
      <c r="B76" s="99">
        <f ca="1">COUNTIFS($A$2:A75,0,$D$2:D75,"N")</f>
        <v>33</v>
      </c>
      <c r="C76" s="99">
        <f ca="1">COUNTIFS($A$2:A75,1,$D$2:D75,"Y")</f>
        <v>35</v>
      </c>
      <c r="D76" s="107" t="str">
        <f t="shared" ca="1" si="10"/>
        <v>N</v>
      </c>
      <c r="E76" s="99" t="str">
        <f t="shared" ca="1" si="11"/>
        <v>+</v>
      </c>
      <c r="F76" s="107" t="str">
        <f ca="1">IF(AND(COUNTIF(E66:E75,"-")=0,COUNTIF(E76:$E$104,"-")=0),"trained","")</f>
        <v>trained</v>
      </c>
      <c r="H76" s="112">
        <f t="shared" ca="1" si="3"/>
        <v>0</v>
      </c>
      <c r="I76" s="113" t="str">
        <f t="shared" ca="1" si="8"/>
        <v/>
      </c>
      <c r="J76" s="114" t="str">
        <f t="shared" ca="1" si="9"/>
        <v>N</v>
      </c>
    </row>
    <row r="77" spans="1:10">
      <c r="A77" s="107">
        <f t="shared" ca="1" si="12"/>
        <v>1</v>
      </c>
      <c r="B77" s="99">
        <f ca="1">COUNTIFS($A$2:A76,0,$D$2:D76,"N")</f>
        <v>34</v>
      </c>
      <c r="C77" s="99">
        <f ca="1">COUNTIFS($A$2:A76,1,$D$2:D76,"Y")</f>
        <v>35</v>
      </c>
      <c r="D77" s="107" t="str">
        <f t="shared" ca="1" si="10"/>
        <v>Y</v>
      </c>
      <c r="E77" s="99" t="str">
        <f t="shared" ca="1" si="11"/>
        <v>+</v>
      </c>
      <c r="F77" s="107" t="str">
        <f ca="1">IF(AND(COUNTIF(E67:E76,"-")=0,COUNTIF(E77:$E$104,"-")=0),"trained","")</f>
        <v>trained</v>
      </c>
      <c r="H77" s="112">
        <f t="shared" ca="1" si="3"/>
        <v>1</v>
      </c>
      <c r="I77" s="113">
        <f t="shared" ca="1" si="8"/>
        <v>-1</v>
      </c>
      <c r="J77" s="114" t="str">
        <f t="shared" ca="1" si="9"/>
        <v>Y</v>
      </c>
    </row>
    <row r="78" spans="1:10">
      <c r="A78" s="107">
        <f t="shared" ca="1" si="12"/>
        <v>1</v>
      </c>
      <c r="B78" s="99">
        <f ca="1">COUNTIFS($A$2:A77,0,$D$2:D77,"N")</f>
        <v>34</v>
      </c>
      <c r="C78" s="99">
        <f ca="1">COUNTIFS($A$2:A77,1,$D$2:D77,"Y")</f>
        <v>36</v>
      </c>
      <c r="D78" s="107" t="str">
        <f t="shared" ca="1" si="10"/>
        <v>Y</v>
      </c>
      <c r="E78" s="99" t="str">
        <f t="shared" ca="1" si="11"/>
        <v>+</v>
      </c>
      <c r="F78" s="107" t="str">
        <f ca="1">IF(AND(COUNTIF(E68:E77,"-")=0,COUNTIF(E78:$E$104,"-")=0),"trained","")</f>
        <v>trained</v>
      </c>
      <c r="H78" s="112">
        <f t="shared" ca="1" si="3"/>
        <v>1</v>
      </c>
      <c r="I78" s="113">
        <f t="shared" ca="1" si="8"/>
        <v>-1</v>
      </c>
      <c r="J78" s="114" t="str">
        <f t="shared" ca="1" si="9"/>
        <v>Y</v>
      </c>
    </row>
    <row r="79" spans="1:10">
      <c r="A79" s="107">
        <f t="shared" ca="1" si="12"/>
        <v>0</v>
      </c>
      <c r="B79" s="99">
        <f ca="1">COUNTIFS($A$2:A78,0,$D$2:D78,"N")</f>
        <v>34</v>
      </c>
      <c r="C79" s="99">
        <f ca="1">COUNTIFS($A$2:A78,1,$D$2:D78,"Y")</f>
        <v>37</v>
      </c>
      <c r="D79" s="107" t="str">
        <f t="shared" ca="1" si="10"/>
        <v>N</v>
      </c>
      <c r="E79" s="99" t="str">
        <f t="shared" ca="1" si="11"/>
        <v>+</v>
      </c>
      <c r="F79" s="107" t="str">
        <f ca="1">IF(AND(COUNTIF(E69:E78,"-")=0,COUNTIF(E79:$E$104,"-")=0),"trained","")</f>
        <v>trained</v>
      </c>
      <c r="H79" s="112">
        <f t="shared" ca="1" si="3"/>
        <v>0</v>
      </c>
      <c r="I79" s="113" t="str">
        <f t="shared" ref="I79:I104" ca="1" si="13">IF(H79=1,INT(1-2*RAND()), "")</f>
        <v/>
      </c>
      <c r="J79" s="114" t="str">
        <f t="shared" ref="J79:J104" ca="1" si="14">IF(F79="trained",D79,"")</f>
        <v>N</v>
      </c>
    </row>
    <row r="80" spans="1:10">
      <c r="A80" s="107">
        <f t="shared" ca="1" si="12"/>
        <v>0</v>
      </c>
      <c r="B80" s="99">
        <f ca="1">COUNTIFS($A$2:A79,0,$D$2:D79,"N")</f>
        <v>35</v>
      </c>
      <c r="C80" s="99">
        <f ca="1">COUNTIFS($A$2:A79,1,$D$2:D79,"Y")</f>
        <v>37</v>
      </c>
      <c r="D80" s="107" t="str">
        <f t="shared" ca="1" si="10"/>
        <v>N</v>
      </c>
      <c r="E80" s="99" t="str">
        <f t="shared" ca="1" si="11"/>
        <v>+</v>
      </c>
      <c r="F80" s="107" t="str">
        <f ca="1">IF(AND(COUNTIF(E70:E79,"-")=0,COUNTIF(E80:$E$104,"-")=0),"trained","")</f>
        <v>trained</v>
      </c>
      <c r="H80" s="112">
        <f t="shared" ca="1" si="3"/>
        <v>0</v>
      </c>
      <c r="I80" s="113" t="str">
        <f t="shared" ca="1" si="13"/>
        <v/>
      </c>
      <c r="J80" s="114" t="str">
        <f t="shared" ca="1" si="14"/>
        <v>N</v>
      </c>
    </row>
    <row r="81" spans="1:10">
      <c r="A81" s="107">
        <f t="shared" ca="1" si="12"/>
        <v>1</v>
      </c>
      <c r="B81" s="99">
        <f ca="1">COUNTIFS($A$2:A80,0,$D$2:D80,"N")</f>
        <v>36</v>
      </c>
      <c r="C81" s="99">
        <f ca="1">COUNTIFS($A$2:A80,1,$D$2:D80,"Y")</f>
        <v>37</v>
      </c>
      <c r="D81" s="107" t="str">
        <f t="shared" ca="1" si="10"/>
        <v>Y</v>
      </c>
      <c r="E81" s="99" t="str">
        <f t="shared" ca="1" si="11"/>
        <v>+</v>
      </c>
      <c r="F81" s="107" t="str">
        <f ca="1">IF(AND(COUNTIF(E71:E80,"-")=0,COUNTIF(E81:$E$104,"-")=0),"trained","")</f>
        <v>trained</v>
      </c>
      <c r="H81" s="112">
        <f t="shared" ref="H81:H104" ca="1" si="15">IF(F81="trained",A81,"")</f>
        <v>1</v>
      </c>
      <c r="I81" s="113">
        <f t="shared" ca="1" si="13"/>
        <v>-1</v>
      </c>
      <c r="J81" s="114" t="str">
        <f t="shared" ca="1" si="14"/>
        <v>Y</v>
      </c>
    </row>
    <row r="82" spans="1:10">
      <c r="A82" s="107">
        <f t="shared" ca="1" si="12"/>
        <v>0</v>
      </c>
      <c r="B82" s="99">
        <f ca="1">COUNTIFS($A$2:A81,0,$D$2:D81,"N")</f>
        <v>36</v>
      </c>
      <c r="C82" s="99">
        <f ca="1">COUNTIFS($A$2:A81,1,$D$2:D81,"Y")</f>
        <v>38</v>
      </c>
      <c r="D82" s="107" t="str">
        <f t="shared" ca="1" si="10"/>
        <v>N</v>
      </c>
      <c r="E82" s="99" t="str">
        <f t="shared" ca="1" si="11"/>
        <v>+</v>
      </c>
      <c r="F82" s="107" t="str">
        <f ca="1">IF(AND(COUNTIF(E72:E81,"-")=0,COUNTIF(E82:$E$104,"-")=0),"trained","")</f>
        <v>trained</v>
      </c>
      <c r="H82" s="112">
        <f t="shared" ca="1" si="15"/>
        <v>0</v>
      </c>
      <c r="I82" s="113" t="str">
        <f t="shared" ca="1" si="13"/>
        <v/>
      </c>
      <c r="J82" s="114" t="str">
        <f t="shared" ca="1" si="14"/>
        <v>N</v>
      </c>
    </row>
    <row r="83" spans="1:10">
      <c r="A83" s="107">
        <f t="shared" ca="1" si="12"/>
        <v>1</v>
      </c>
      <c r="B83" s="99">
        <f ca="1">COUNTIFS($A$2:A82,0,$D$2:D82,"N")</f>
        <v>37</v>
      </c>
      <c r="C83" s="99">
        <f ca="1">COUNTIFS($A$2:A82,1,$D$2:D82,"Y")</f>
        <v>38</v>
      </c>
      <c r="D83" s="107" t="str">
        <f t="shared" ca="1" si="10"/>
        <v>Y</v>
      </c>
      <c r="E83" s="99" t="str">
        <f t="shared" ca="1" si="11"/>
        <v>+</v>
      </c>
      <c r="F83" s="107" t="str">
        <f ca="1">IF(AND(COUNTIF(E73:E82,"-")=0,COUNTIF(E83:$E$104,"-")=0),"trained","")</f>
        <v>trained</v>
      </c>
      <c r="H83" s="112">
        <f t="shared" ca="1" si="15"/>
        <v>1</v>
      </c>
      <c r="I83" s="113">
        <f t="shared" ca="1" si="13"/>
        <v>-1</v>
      </c>
      <c r="J83" s="114" t="str">
        <f t="shared" ca="1" si="14"/>
        <v>Y</v>
      </c>
    </row>
    <row r="84" spans="1:10">
      <c r="A84" s="107">
        <f t="shared" ca="1" si="12"/>
        <v>1</v>
      </c>
      <c r="B84" s="99">
        <f ca="1">COUNTIFS($A$2:A83,0,$D$2:D83,"N")</f>
        <v>37</v>
      </c>
      <c r="C84" s="99">
        <f ca="1">COUNTIFS($A$2:A83,1,$D$2:D83,"Y")</f>
        <v>39</v>
      </c>
      <c r="D84" s="107" t="str">
        <f t="shared" ca="1" si="10"/>
        <v>Y</v>
      </c>
      <c r="E84" s="99" t="str">
        <f t="shared" ca="1" si="11"/>
        <v>+</v>
      </c>
      <c r="F84" s="107" t="str">
        <f ca="1">IF(AND(COUNTIF(E74:E83,"-")=0,COUNTIF(E84:$E$104,"-")=0),"trained","")</f>
        <v>trained</v>
      </c>
      <c r="H84" s="112">
        <f t="shared" ca="1" si="15"/>
        <v>1</v>
      </c>
      <c r="I84" s="113">
        <f t="shared" ca="1" si="13"/>
        <v>0</v>
      </c>
      <c r="J84" s="114" t="str">
        <f t="shared" ca="1" si="14"/>
        <v>Y</v>
      </c>
    </row>
    <row r="85" spans="1:10">
      <c r="A85" s="107">
        <f t="shared" ca="1" si="12"/>
        <v>1</v>
      </c>
      <c r="B85" s="99">
        <f ca="1">COUNTIFS($A$2:A84,0,$D$2:D84,"N")</f>
        <v>37</v>
      </c>
      <c r="C85" s="99">
        <f ca="1">COUNTIFS($A$2:A84,1,$D$2:D84,"Y")</f>
        <v>40</v>
      </c>
      <c r="D85" s="107" t="str">
        <f t="shared" ca="1" si="10"/>
        <v>Y</v>
      </c>
      <c r="E85" s="99" t="str">
        <f t="shared" ca="1" si="11"/>
        <v>+</v>
      </c>
      <c r="F85" s="107" t="str">
        <f ca="1">IF(AND(COUNTIF(E75:E84,"-")=0,COUNTIF(E85:$E$104,"-")=0),"trained","")</f>
        <v>trained</v>
      </c>
      <c r="H85" s="112">
        <f t="shared" ca="1" si="15"/>
        <v>1</v>
      </c>
      <c r="I85" s="113">
        <f t="shared" ca="1" si="13"/>
        <v>0</v>
      </c>
      <c r="J85" s="114" t="str">
        <f t="shared" ca="1" si="14"/>
        <v>Y</v>
      </c>
    </row>
    <row r="86" spans="1:10">
      <c r="A86" s="107">
        <f t="shared" ca="1" si="12"/>
        <v>1</v>
      </c>
      <c r="B86" s="99">
        <f ca="1">COUNTIFS($A$2:A85,0,$D$2:D85,"N")</f>
        <v>37</v>
      </c>
      <c r="C86" s="99">
        <f ca="1">COUNTIFS($A$2:A85,1,$D$2:D85,"Y")</f>
        <v>41</v>
      </c>
      <c r="D86" s="107" t="str">
        <f t="shared" ca="1" si="10"/>
        <v>Y</v>
      </c>
      <c r="E86" s="99" t="str">
        <f t="shared" ca="1" si="11"/>
        <v>+</v>
      </c>
      <c r="F86" s="107" t="str">
        <f ca="1">IF(AND(COUNTIF(E76:E85,"-")=0,COUNTIF(E86:$E$104,"-")=0),"trained","")</f>
        <v>trained</v>
      </c>
      <c r="H86" s="112">
        <f t="shared" ca="1" si="15"/>
        <v>1</v>
      </c>
      <c r="I86" s="113">
        <f t="shared" ca="1" si="13"/>
        <v>-1</v>
      </c>
      <c r="J86" s="114" t="str">
        <f t="shared" ca="1" si="14"/>
        <v>Y</v>
      </c>
    </row>
    <row r="87" spans="1:10">
      <c r="A87" s="107">
        <f t="shared" ca="1" si="12"/>
        <v>0</v>
      </c>
      <c r="B87" s="99">
        <f ca="1">COUNTIFS($A$2:A86,0,$D$2:D86,"N")</f>
        <v>37</v>
      </c>
      <c r="C87" s="99">
        <f ca="1">COUNTIFS($A$2:A86,1,$D$2:D86,"Y")</f>
        <v>42</v>
      </c>
      <c r="D87" s="107" t="str">
        <f t="shared" ca="1" si="10"/>
        <v>N</v>
      </c>
      <c r="E87" s="99" t="str">
        <f t="shared" ca="1" si="11"/>
        <v>+</v>
      </c>
      <c r="F87" s="107" t="str">
        <f ca="1">IF(AND(COUNTIF(E77:E86,"-")=0,COUNTIF(E87:$E$104,"-")=0),"trained","")</f>
        <v>trained</v>
      </c>
      <c r="H87" s="112">
        <f t="shared" ca="1" si="15"/>
        <v>0</v>
      </c>
      <c r="I87" s="113" t="str">
        <f t="shared" ca="1" si="13"/>
        <v/>
      </c>
      <c r="J87" s="114" t="str">
        <f t="shared" ca="1" si="14"/>
        <v>N</v>
      </c>
    </row>
    <row r="88" spans="1:10">
      <c r="A88" s="107">
        <f t="shared" ca="1" si="12"/>
        <v>1</v>
      </c>
      <c r="B88" s="99">
        <f ca="1">COUNTIFS($A$2:A87,0,$D$2:D87,"N")</f>
        <v>38</v>
      </c>
      <c r="C88" s="99">
        <f ca="1">COUNTIFS($A$2:A87,1,$D$2:D87,"Y")</f>
        <v>42</v>
      </c>
      <c r="D88" s="107" t="str">
        <f t="shared" ca="1" si="10"/>
        <v>Y</v>
      </c>
      <c r="E88" s="99" t="str">
        <f t="shared" ca="1" si="11"/>
        <v>+</v>
      </c>
      <c r="F88" s="107" t="str">
        <f ca="1">IF(AND(COUNTIF(E78:E87,"-")=0,COUNTIF(E88:$E$104,"-")=0),"trained","")</f>
        <v>trained</v>
      </c>
      <c r="H88" s="112">
        <f t="shared" ca="1" si="15"/>
        <v>1</v>
      </c>
      <c r="I88" s="113">
        <f t="shared" ca="1" si="13"/>
        <v>0</v>
      </c>
      <c r="J88" s="114" t="str">
        <f t="shared" ca="1" si="14"/>
        <v>Y</v>
      </c>
    </row>
    <row r="89" spans="1:10">
      <c r="A89" s="107">
        <f t="shared" ca="1" si="12"/>
        <v>0</v>
      </c>
      <c r="B89" s="99">
        <f ca="1">COUNTIFS($A$2:A88,0,$D$2:D88,"N")</f>
        <v>38</v>
      </c>
      <c r="C89" s="99">
        <f ca="1">COUNTIFS($A$2:A88,1,$D$2:D88,"Y")</f>
        <v>43</v>
      </c>
      <c r="D89" s="107" t="str">
        <f t="shared" ca="1" si="10"/>
        <v>N</v>
      </c>
      <c r="E89" s="99" t="str">
        <f t="shared" ca="1" si="11"/>
        <v>+</v>
      </c>
      <c r="F89" s="107" t="str">
        <f ca="1">IF(AND(COUNTIF(E79:E88,"-")=0,COUNTIF(E89:$E$104,"-")=0),"trained","")</f>
        <v>trained</v>
      </c>
      <c r="H89" s="112">
        <f t="shared" ca="1" si="15"/>
        <v>0</v>
      </c>
      <c r="I89" s="113" t="str">
        <f t="shared" ca="1" si="13"/>
        <v/>
      </c>
      <c r="J89" s="114" t="str">
        <f t="shared" ca="1" si="14"/>
        <v>N</v>
      </c>
    </row>
    <row r="90" spans="1:10">
      <c r="A90" s="107">
        <f t="shared" ca="1" si="12"/>
        <v>0</v>
      </c>
      <c r="B90" s="99">
        <f ca="1">COUNTIFS($A$2:A89,0,$D$2:D89,"N")</f>
        <v>39</v>
      </c>
      <c r="C90" s="99">
        <f ca="1">COUNTIFS($A$2:A89,1,$D$2:D89,"Y")</f>
        <v>43</v>
      </c>
      <c r="D90" s="107" t="str">
        <f t="shared" ca="1" si="10"/>
        <v>N</v>
      </c>
      <c r="E90" s="99" t="str">
        <f t="shared" ca="1" si="11"/>
        <v>+</v>
      </c>
      <c r="F90" s="107" t="str">
        <f ca="1">IF(AND(COUNTIF(E80:E89,"-")=0,COUNTIF(E90:$E$104,"-")=0),"trained","")</f>
        <v>trained</v>
      </c>
      <c r="H90" s="112">
        <f t="shared" ca="1" si="15"/>
        <v>0</v>
      </c>
      <c r="I90" s="113" t="str">
        <f t="shared" ca="1" si="13"/>
        <v/>
      </c>
      <c r="J90" s="114" t="str">
        <f t="shared" ca="1" si="14"/>
        <v>N</v>
      </c>
    </row>
    <row r="91" spans="1:10">
      <c r="A91" s="107">
        <f t="shared" ca="1" si="12"/>
        <v>0</v>
      </c>
      <c r="B91" s="99">
        <f ca="1">COUNTIFS($A$2:A90,0,$D$2:D90,"N")</f>
        <v>40</v>
      </c>
      <c r="C91" s="99">
        <f ca="1">COUNTIFS($A$2:A90,1,$D$2:D90,"Y")</f>
        <v>43</v>
      </c>
      <c r="D91" s="107" t="str">
        <f t="shared" ca="1" si="10"/>
        <v>N</v>
      </c>
      <c r="E91" s="99" t="str">
        <f t="shared" ca="1" si="11"/>
        <v>+</v>
      </c>
      <c r="F91" s="107" t="str">
        <f ca="1">IF(AND(COUNTIF(E81:E90,"-")=0,COUNTIF(E91:$E$104,"-")=0),"trained","")</f>
        <v>trained</v>
      </c>
      <c r="H91" s="112">
        <f t="shared" ca="1" si="15"/>
        <v>0</v>
      </c>
      <c r="I91" s="113" t="str">
        <f t="shared" ca="1" si="13"/>
        <v/>
      </c>
      <c r="J91" s="114" t="str">
        <f t="shared" ca="1" si="14"/>
        <v>N</v>
      </c>
    </row>
    <row r="92" spans="1:10">
      <c r="A92" s="107">
        <f t="shared" ca="1" si="12"/>
        <v>0</v>
      </c>
      <c r="B92" s="99">
        <f ca="1">COUNTIFS($A$2:A91,0,$D$2:D91,"N")</f>
        <v>41</v>
      </c>
      <c r="C92" s="99">
        <f ca="1">COUNTIFS($A$2:A91,1,$D$2:D91,"Y")</f>
        <v>43</v>
      </c>
      <c r="D92" s="107" t="str">
        <f t="shared" ca="1" si="10"/>
        <v>N</v>
      </c>
      <c r="E92" s="99" t="str">
        <f t="shared" ca="1" si="11"/>
        <v>+</v>
      </c>
      <c r="F92" s="107" t="str">
        <f ca="1">IF(AND(COUNTIF(E82:E91,"-")=0,COUNTIF(E92:$E$104,"-")=0),"trained","")</f>
        <v>trained</v>
      </c>
      <c r="H92" s="112">
        <f t="shared" ca="1" si="15"/>
        <v>0</v>
      </c>
      <c r="I92" s="113" t="str">
        <f t="shared" ca="1" si="13"/>
        <v/>
      </c>
      <c r="J92" s="114" t="str">
        <f t="shared" ca="1" si="14"/>
        <v>N</v>
      </c>
    </row>
    <row r="93" spans="1:10">
      <c r="A93" s="107">
        <f t="shared" ca="1" si="12"/>
        <v>0</v>
      </c>
      <c r="B93" s="99">
        <f ca="1">COUNTIFS($A$2:A92,0,$D$2:D92,"N")</f>
        <v>42</v>
      </c>
      <c r="C93" s="99">
        <f ca="1">COUNTIFS($A$2:A92,1,$D$2:D92,"Y")</f>
        <v>43</v>
      </c>
      <c r="D93" s="107" t="str">
        <f t="shared" ca="1" si="10"/>
        <v>N</v>
      </c>
      <c r="E93" s="99" t="str">
        <f t="shared" ca="1" si="11"/>
        <v>+</v>
      </c>
      <c r="F93" s="107" t="str">
        <f ca="1">IF(AND(COUNTIF(E83:E92,"-")=0,COUNTIF(E93:$E$104,"-")=0),"trained","")</f>
        <v>trained</v>
      </c>
      <c r="H93" s="112">
        <f t="shared" ca="1" si="15"/>
        <v>0</v>
      </c>
      <c r="I93" s="113" t="str">
        <f t="shared" ca="1" si="13"/>
        <v/>
      </c>
      <c r="J93" s="114" t="str">
        <f t="shared" ca="1" si="14"/>
        <v>N</v>
      </c>
    </row>
    <row r="94" spans="1:10">
      <c r="A94" s="107">
        <f t="shared" ca="1" si="12"/>
        <v>0</v>
      </c>
      <c r="B94" s="99">
        <f ca="1">COUNTIFS($A$2:A93,0,$D$2:D93,"N")</f>
        <v>43</v>
      </c>
      <c r="C94" s="99">
        <f ca="1">COUNTIFS($A$2:A93,1,$D$2:D93,"Y")</f>
        <v>43</v>
      </c>
      <c r="D94" s="107" t="str">
        <f t="shared" ca="1" si="10"/>
        <v>N</v>
      </c>
      <c r="E94" s="99" t="str">
        <f t="shared" ca="1" si="11"/>
        <v>+</v>
      </c>
      <c r="F94" s="107" t="str">
        <f ca="1">IF(AND(COUNTIF(E84:E93,"-")=0,COUNTIF(E94:$E$104,"-")=0),"trained","")</f>
        <v>trained</v>
      </c>
      <c r="H94" s="112">
        <f t="shared" ca="1" si="15"/>
        <v>0</v>
      </c>
      <c r="I94" s="113" t="str">
        <f t="shared" ca="1" si="13"/>
        <v/>
      </c>
      <c r="J94" s="114" t="str">
        <f t="shared" ca="1" si="14"/>
        <v>N</v>
      </c>
    </row>
    <row r="95" spans="1:10">
      <c r="A95" s="107">
        <f t="shared" ca="1" si="12"/>
        <v>1</v>
      </c>
      <c r="B95" s="99">
        <f ca="1">COUNTIFS($A$2:A94,0,$D$2:D94,"N")</f>
        <v>44</v>
      </c>
      <c r="C95" s="99">
        <f ca="1">COUNTIFS($A$2:A94,1,$D$2:D94,"Y")</f>
        <v>43</v>
      </c>
      <c r="D95" s="107" t="str">
        <f t="shared" ca="1" si="10"/>
        <v>Y</v>
      </c>
      <c r="E95" s="99" t="str">
        <f t="shared" ca="1" si="11"/>
        <v>+</v>
      </c>
      <c r="F95" s="107" t="str">
        <f ca="1">IF(AND(COUNTIF(E85:E94,"-")=0,COUNTIF(E95:$E$104,"-")=0),"trained","")</f>
        <v>trained</v>
      </c>
      <c r="H95" s="112">
        <f t="shared" ca="1" si="15"/>
        <v>1</v>
      </c>
      <c r="I95" s="113">
        <f t="shared" ca="1" si="13"/>
        <v>-1</v>
      </c>
      <c r="J95" s="114" t="str">
        <f t="shared" ca="1" si="14"/>
        <v>Y</v>
      </c>
    </row>
    <row r="96" spans="1:10">
      <c r="A96" s="107">
        <f t="shared" ca="1" si="12"/>
        <v>0</v>
      </c>
      <c r="B96" s="99">
        <f ca="1">COUNTIFS($A$2:A95,0,$D$2:D95,"N")</f>
        <v>44</v>
      </c>
      <c r="C96" s="99">
        <f ca="1">COUNTIFS($A$2:A95,1,$D$2:D95,"Y")</f>
        <v>44</v>
      </c>
      <c r="D96" s="107" t="str">
        <f t="shared" ca="1" si="10"/>
        <v>N</v>
      </c>
      <c r="E96" s="99" t="str">
        <f t="shared" ca="1" si="11"/>
        <v>+</v>
      </c>
      <c r="F96" s="107" t="str">
        <f ca="1">IF(AND(COUNTIF(E86:E95,"-")=0,COUNTIF(E96:$E$104,"-")=0),"trained","")</f>
        <v>trained</v>
      </c>
      <c r="H96" s="112">
        <f t="shared" ca="1" si="15"/>
        <v>0</v>
      </c>
      <c r="I96" s="113" t="str">
        <f t="shared" ca="1" si="13"/>
        <v/>
      </c>
      <c r="J96" s="114" t="str">
        <f t="shared" ca="1" si="14"/>
        <v>N</v>
      </c>
    </row>
    <row r="97" spans="1:10">
      <c r="A97" s="107">
        <f t="shared" ca="1" si="12"/>
        <v>0</v>
      </c>
      <c r="B97" s="99">
        <f ca="1">COUNTIFS($A$2:A96,0,$D$2:D96,"N")</f>
        <v>45</v>
      </c>
      <c r="C97" s="99">
        <f ca="1">COUNTIFS($A$2:A96,1,$D$2:D96,"Y")</f>
        <v>44</v>
      </c>
      <c r="D97" s="107" t="str">
        <f t="shared" ca="1" si="10"/>
        <v>N</v>
      </c>
      <c r="E97" s="99" t="str">
        <f t="shared" ca="1" si="11"/>
        <v>+</v>
      </c>
      <c r="F97" s="107" t="str">
        <f ca="1">IF(AND(COUNTIF(E87:E96,"-")=0,COUNTIF(E97:$E$104,"-")=0),"trained","")</f>
        <v>trained</v>
      </c>
      <c r="H97" s="112">
        <f t="shared" ca="1" si="15"/>
        <v>0</v>
      </c>
      <c r="I97" s="113" t="str">
        <f t="shared" ca="1" si="13"/>
        <v/>
      </c>
      <c r="J97" s="114" t="str">
        <f t="shared" ca="1" si="14"/>
        <v>N</v>
      </c>
    </row>
    <row r="98" spans="1:10">
      <c r="A98" s="107">
        <f t="shared" ca="1" si="12"/>
        <v>1</v>
      </c>
      <c r="B98" s="99">
        <f ca="1">COUNTIFS($A$2:A97,0,$D$2:D97,"N")</f>
        <v>46</v>
      </c>
      <c r="C98" s="99">
        <f ca="1">COUNTIFS($A$2:A97,1,$D$2:D97,"Y")</f>
        <v>44</v>
      </c>
      <c r="D98" s="107" t="str">
        <f t="shared" ca="1" si="10"/>
        <v>Y</v>
      </c>
      <c r="E98" s="99" t="str">
        <f t="shared" ca="1" si="11"/>
        <v>+</v>
      </c>
      <c r="F98" s="107" t="str">
        <f ca="1">IF(AND(COUNTIF(E88:E97,"-")=0,COUNTIF(E98:$E$104,"-")=0),"trained","")</f>
        <v>trained</v>
      </c>
      <c r="H98" s="112">
        <f t="shared" ca="1" si="15"/>
        <v>1</v>
      </c>
      <c r="I98" s="113">
        <f t="shared" ca="1" si="13"/>
        <v>-1</v>
      </c>
      <c r="J98" s="114" t="str">
        <f t="shared" ca="1" si="14"/>
        <v>Y</v>
      </c>
    </row>
    <row r="99" spans="1:10">
      <c r="A99" s="107">
        <f t="shared" ca="1" si="12"/>
        <v>1</v>
      </c>
      <c r="B99" s="99">
        <f ca="1">COUNTIFS($A$2:A98,0,$D$2:D98,"N")</f>
        <v>46</v>
      </c>
      <c r="C99" s="99">
        <f ca="1">COUNTIFS($A$2:A98,1,$D$2:D98,"Y")</f>
        <v>45</v>
      </c>
      <c r="D99" s="107" t="str">
        <f t="shared" ca="1" si="10"/>
        <v>Y</v>
      </c>
      <c r="E99" s="99" t="str">
        <f t="shared" ca="1" si="11"/>
        <v>+</v>
      </c>
      <c r="F99" s="107" t="str">
        <f ca="1">IF(AND(COUNTIF(E89:E98,"-")=0,COUNTIF(E99:$E$104,"-")=0),"trained","")</f>
        <v>trained</v>
      </c>
      <c r="H99" s="112">
        <f t="shared" ca="1" si="15"/>
        <v>1</v>
      </c>
      <c r="I99" s="113">
        <f t="shared" ca="1" si="13"/>
        <v>0</v>
      </c>
      <c r="J99" s="114" t="str">
        <f t="shared" ca="1" si="14"/>
        <v>Y</v>
      </c>
    </row>
    <row r="100" spans="1:10">
      <c r="A100" s="107">
        <f t="shared" ca="1" si="12"/>
        <v>0</v>
      </c>
      <c r="B100" s="99">
        <f ca="1">COUNTIFS($A$2:A99,0,$D$2:D99,"N")</f>
        <v>46</v>
      </c>
      <c r="C100" s="99">
        <f ca="1">COUNTIFS($A$2:A99,1,$D$2:D99,"Y")</f>
        <v>46</v>
      </c>
      <c r="D100" s="107" t="str">
        <f t="shared" ca="1" si="10"/>
        <v>N</v>
      </c>
      <c r="E100" s="99" t="str">
        <f t="shared" ca="1" si="11"/>
        <v>+</v>
      </c>
      <c r="F100" s="107" t="str">
        <f ca="1">IF(AND(COUNTIF(E90:E99,"-")=0,COUNTIF(E100:$E$104,"-")=0),"trained","")</f>
        <v>trained</v>
      </c>
      <c r="H100" s="112">
        <f t="shared" ca="1" si="15"/>
        <v>0</v>
      </c>
      <c r="I100" s="113" t="str">
        <f t="shared" ca="1" si="13"/>
        <v/>
      </c>
      <c r="J100" s="114" t="str">
        <f t="shared" ca="1" si="14"/>
        <v>N</v>
      </c>
    </row>
    <row r="101" spans="1:10">
      <c r="A101" s="107">
        <f t="shared" ca="1" si="12"/>
        <v>0</v>
      </c>
      <c r="B101" s="99">
        <f ca="1">COUNTIFS($A$2:A100,0,$D$2:D100,"N")</f>
        <v>47</v>
      </c>
      <c r="C101" s="99">
        <f ca="1">COUNTIFS($A$2:A100,1,$D$2:D100,"Y")</f>
        <v>46</v>
      </c>
      <c r="D101" s="107" t="str">
        <f t="shared" ref="D101:D104" ca="1" si="16">IF(A101=0,IF((RAND()+B99/$F$4)&gt;0.5,"N","Y"),IF((RAND()+C99/$F$4),"Y","N"))</f>
        <v>N</v>
      </c>
      <c r="E101" s="99" t="str">
        <f t="shared" ref="E101:E104" ca="1" si="17">IF(OR(AND(A101=1,D101="Y"),AND(A101=0,D101="N")),"+","-")</f>
        <v>+</v>
      </c>
      <c r="F101" s="107" t="str">
        <f ca="1">IF(AND(COUNTIF(E91:E100,"-")=0,COUNTIF(E101:$E$104,"-")=0),"trained","")</f>
        <v>trained</v>
      </c>
      <c r="H101" s="112">
        <f t="shared" ca="1" si="15"/>
        <v>0</v>
      </c>
      <c r="I101" s="113" t="str">
        <f t="shared" ca="1" si="13"/>
        <v/>
      </c>
      <c r="J101" s="114" t="str">
        <f t="shared" ca="1" si="14"/>
        <v>N</v>
      </c>
    </row>
    <row r="102" spans="1:10">
      <c r="A102" s="107">
        <f t="shared" ca="1" si="12"/>
        <v>0</v>
      </c>
      <c r="B102" s="99">
        <f ca="1">COUNTIFS($A$2:A101,0,$D$2:D101,"N")</f>
        <v>48</v>
      </c>
      <c r="C102" s="99">
        <f ca="1">COUNTIFS($A$2:A101,1,$D$2:D101,"Y")</f>
        <v>46</v>
      </c>
      <c r="D102" s="107" t="str">
        <f t="shared" ca="1" si="16"/>
        <v>N</v>
      </c>
      <c r="E102" s="99" t="str">
        <f t="shared" ca="1" si="17"/>
        <v>+</v>
      </c>
      <c r="F102" s="107" t="str">
        <f ca="1">IF(AND(COUNTIF(E92:E101,"-")=0,COUNTIF(E102:$E$104,"-")=0),"trained","")</f>
        <v>trained</v>
      </c>
      <c r="H102" s="112">
        <f t="shared" ca="1" si="15"/>
        <v>0</v>
      </c>
      <c r="I102" s="113" t="str">
        <f t="shared" ca="1" si="13"/>
        <v/>
      </c>
      <c r="J102" s="114" t="str">
        <f t="shared" ca="1" si="14"/>
        <v>N</v>
      </c>
    </row>
    <row r="103" spans="1:10">
      <c r="A103" s="107">
        <f t="shared" ca="1" si="12"/>
        <v>0</v>
      </c>
      <c r="B103" s="99">
        <f ca="1">COUNTIFS($A$2:A102,0,$D$2:D102,"N")</f>
        <v>49</v>
      </c>
      <c r="C103" s="99">
        <f ca="1">COUNTIFS($A$2:A102,1,$D$2:D102,"Y")</f>
        <v>46</v>
      </c>
      <c r="D103" s="107" t="str">
        <f t="shared" ca="1" si="16"/>
        <v>N</v>
      </c>
      <c r="E103" s="99" t="str">
        <f t="shared" ca="1" si="17"/>
        <v>+</v>
      </c>
      <c r="F103" s="107" t="str">
        <f ca="1">IF(AND(COUNTIF(E93:E102,"-")=0,COUNTIF(E103:$E$104,"-")=0),"trained","")</f>
        <v>trained</v>
      </c>
      <c r="H103" s="112">
        <f t="shared" ca="1" si="15"/>
        <v>0</v>
      </c>
      <c r="I103" s="113" t="str">
        <f t="shared" ca="1" si="13"/>
        <v/>
      </c>
      <c r="J103" s="114" t="str">
        <f t="shared" ca="1" si="14"/>
        <v>N</v>
      </c>
    </row>
    <row r="104" spans="1:10" ht="15.75" thickBot="1">
      <c r="A104" s="108">
        <f t="shared" ca="1" si="12"/>
        <v>1</v>
      </c>
      <c r="B104" s="99">
        <f ca="1">COUNTIFS($A$2:A103,0,$D$2:D103,"N")</f>
        <v>50</v>
      </c>
      <c r="C104" s="99">
        <f ca="1">COUNTIFS($A$2:A103,1,$D$2:D103,"Y")</f>
        <v>46</v>
      </c>
      <c r="D104" s="108" t="str">
        <f t="shared" ca="1" si="16"/>
        <v>Y</v>
      </c>
      <c r="E104" s="99" t="str">
        <f t="shared" ca="1" si="17"/>
        <v>+</v>
      </c>
      <c r="F104" s="108" t="str">
        <f ca="1">IF(AND(COUNTIF(E94:E103,"-")=0,COUNTIF(E104:$E$104,"-")=0),"trained","")</f>
        <v>trained</v>
      </c>
      <c r="H104" s="115">
        <f t="shared" ca="1" si="15"/>
        <v>1</v>
      </c>
      <c r="I104" s="116">
        <f t="shared" ca="1" si="13"/>
        <v>-1</v>
      </c>
      <c r="J104" s="117" t="str">
        <f t="shared" ca="1" si="14"/>
        <v>Y</v>
      </c>
    </row>
  </sheetData>
  <sheetProtection sheet="1" objects="1" scenarios="1"/>
  <conditionalFormatting sqref="A15:J104">
    <cfRule type="expression" dxfId="0" priority="1">
      <formula>$F15="trained"</formula>
    </cfRule>
  </conditionalFormatting>
  <dataValidations count="1">
    <dataValidation type="list" allowBlank="1" showInputMessage="1" showErrorMessage="1" sqref="F4">
      <formula1>"10,11,12,13,14,15,16,17,18,19,20"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/>
  </sheetViews>
  <sheetFormatPr defaultRowHeight="15"/>
  <cols>
    <col min="1" max="1" width="9.140625" style="92"/>
    <col min="2" max="2" width="11.140625" style="92" bestFit="1" customWidth="1"/>
    <col min="3" max="3" width="8.5703125" style="92" bestFit="1" customWidth="1"/>
    <col min="4" max="4" width="10" style="92" bestFit="1" customWidth="1"/>
    <col min="5" max="5" width="8.5703125" style="92" bestFit="1" customWidth="1"/>
    <col min="6" max="6" width="9.140625" style="92"/>
    <col min="7" max="7" width="22.7109375" style="92" customWidth="1"/>
    <col min="8" max="9" width="9.140625" style="92"/>
    <col min="10" max="10" width="25.5703125" style="92" bestFit="1" customWidth="1"/>
    <col min="11" max="257" width="9.140625" style="92"/>
    <col min="258" max="258" width="11.140625" style="92" bestFit="1" customWidth="1"/>
    <col min="259" max="259" width="8.5703125" style="92" bestFit="1" customWidth="1"/>
    <col min="260" max="260" width="10" style="92" bestFit="1" customWidth="1"/>
    <col min="261" max="261" width="8.5703125" style="92" bestFit="1" customWidth="1"/>
    <col min="262" max="262" width="9.140625" style="92"/>
    <col min="263" max="263" width="22.7109375" style="92" customWidth="1"/>
    <col min="264" max="265" width="9.140625" style="92"/>
    <col min="266" max="266" width="25.5703125" style="92" bestFit="1" customWidth="1"/>
    <col min="267" max="513" width="9.140625" style="92"/>
    <col min="514" max="514" width="11.140625" style="92" bestFit="1" customWidth="1"/>
    <col min="515" max="515" width="8.5703125" style="92" bestFit="1" customWidth="1"/>
    <col min="516" max="516" width="10" style="92" bestFit="1" customWidth="1"/>
    <col min="517" max="517" width="8.5703125" style="92" bestFit="1" customWidth="1"/>
    <col min="518" max="518" width="9.140625" style="92"/>
    <col min="519" max="519" width="22.7109375" style="92" customWidth="1"/>
    <col min="520" max="521" width="9.140625" style="92"/>
    <col min="522" max="522" width="25.5703125" style="92" bestFit="1" customWidth="1"/>
    <col min="523" max="769" width="9.140625" style="92"/>
    <col min="770" max="770" width="11.140625" style="92" bestFit="1" customWidth="1"/>
    <col min="771" max="771" width="8.5703125" style="92" bestFit="1" customWidth="1"/>
    <col min="772" max="772" width="10" style="92" bestFit="1" customWidth="1"/>
    <col min="773" max="773" width="8.5703125" style="92" bestFit="1" customWidth="1"/>
    <col min="774" max="774" width="9.140625" style="92"/>
    <col min="775" max="775" width="22.7109375" style="92" customWidth="1"/>
    <col min="776" max="777" width="9.140625" style="92"/>
    <col min="778" max="778" width="25.5703125" style="92" bestFit="1" customWidth="1"/>
    <col min="779" max="1025" width="9.140625" style="92"/>
    <col min="1026" max="1026" width="11.140625" style="92" bestFit="1" customWidth="1"/>
    <col min="1027" max="1027" width="8.5703125" style="92" bestFit="1" customWidth="1"/>
    <col min="1028" max="1028" width="10" style="92" bestFit="1" customWidth="1"/>
    <col min="1029" max="1029" width="8.5703125" style="92" bestFit="1" customWidth="1"/>
    <col min="1030" max="1030" width="9.140625" style="92"/>
    <col min="1031" max="1031" width="22.7109375" style="92" customWidth="1"/>
    <col min="1032" max="1033" width="9.140625" style="92"/>
    <col min="1034" max="1034" width="25.5703125" style="92" bestFit="1" customWidth="1"/>
    <col min="1035" max="1281" width="9.140625" style="92"/>
    <col min="1282" max="1282" width="11.140625" style="92" bestFit="1" customWidth="1"/>
    <col min="1283" max="1283" width="8.5703125" style="92" bestFit="1" customWidth="1"/>
    <col min="1284" max="1284" width="10" style="92" bestFit="1" customWidth="1"/>
    <col min="1285" max="1285" width="8.5703125" style="92" bestFit="1" customWidth="1"/>
    <col min="1286" max="1286" width="9.140625" style="92"/>
    <col min="1287" max="1287" width="22.7109375" style="92" customWidth="1"/>
    <col min="1288" max="1289" width="9.140625" style="92"/>
    <col min="1290" max="1290" width="25.5703125" style="92" bestFit="1" customWidth="1"/>
    <col min="1291" max="1537" width="9.140625" style="92"/>
    <col min="1538" max="1538" width="11.140625" style="92" bestFit="1" customWidth="1"/>
    <col min="1539" max="1539" width="8.5703125" style="92" bestFit="1" customWidth="1"/>
    <col min="1540" max="1540" width="10" style="92" bestFit="1" customWidth="1"/>
    <col min="1541" max="1541" width="8.5703125" style="92" bestFit="1" customWidth="1"/>
    <col min="1542" max="1542" width="9.140625" style="92"/>
    <col min="1543" max="1543" width="22.7109375" style="92" customWidth="1"/>
    <col min="1544" max="1545" width="9.140625" style="92"/>
    <col min="1546" max="1546" width="25.5703125" style="92" bestFit="1" customWidth="1"/>
    <col min="1547" max="1793" width="9.140625" style="92"/>
    <col min="1794" max="1794" width="11.140625" style="92" bestFit="1" customWidth="1"/>
    <col min="1795" max="1795" width="8.5703125" style="92" bestFit="1" customWidth="1"/>
    <col min="1796" max="1796" width="10" style="92" bestFit="1" customWidth="1"/>
    <col min="1797" max="1797" width="8.5703125" style="92" bestFit="1" customWidth="1"/>
    <col min="1798" max="1798" width="9.140625" style="92"/>
    <col min="1799" max="1799" width="22.7109375" style="92" customWidth="1"/>
    <col min="1800" max="1801" width="9.140625" style="92"/>
    <col min="1802" max="1802" width="25.5703125" style="92" bestFit="1" customWidth="1"/>
    <col min="1803" max="2049" width="9.140625" style="92"/>
    <col min="2050" max="2050" width="11.140625" style="92" bestFit="1" customWidth="1"/>
    <col min="2051" max="2051" width="8.5703125" style="92" bestFit="1" customWidth="1"/>
    <col min="2052" max="2052" width="10" style="92" bestFit="1" customWidth="1"/>
    <col min="2053" max="2053" width="8.5703125" style="92" bestFit="1" customWidth="1"/>
    <col min="2054" max="2054" width="9.140625" style="92"/>
    <col min="2055" max="2055" width="22.7109375" style="92" customWidth="1"/>
    <col min="2056" max="2057" width="9.140625" style="92"/>
    <col min="2058" max="2058" width="25.5703125" style="92" bestFit="1" customWidth="1"/>
    <col min="2059" max="2305" width="9.140625" style="92"/>
    <col min="2306" max="2306" width="11.140625" style="92" bestFit="1" customWidth="1"/>
    <col min="2307" max="2307" width="8.5703125" style="92" bestFit="1" customWidth="1"/>
    <col min="2308" max="2308" width="10" style="92" bestFit="1" customWidth="1"/>
    <col min="2309" max="2309" width="8.5703125" style="92" bestFit="1" customWidth="1"/>
    <col min="2310" max="2310" width="9.140625" style="92"/>
    <col min="2311" max="2311" width="22.7109375" style="92" customWidth="1"/>
    <col min="2312" max="2313" width="9.140625" style="92"/>
    <col min="2314" max="2314" width="25.5703125" style="92" bestFit="1" customWidth="1"/>
    <col min="2315" max="2561" width="9.140625" style="92"/>
    <col min="2562" max="2562" width="11.140625" style="92" bestFit="1" customWidth="1"/>
    <col min="2563" max="2563" width="8.5703125" style="92" bestFit="1" customWidth="1"/>
    <col min="2564" max="2564" width="10" style="92" bestFit="1" customWidth="1"/>
    <col min="2565" max="2565" width="8.5703125" style="92" bestFit="1" customWidth="1"/>
    <col min="2566" max="2566" width="9.140625" style="92"/>
    <col min="2567" max="2567" width="22.7109375" style="92" customWidth="1"/>
    <col min="2568" max="2569" width="9.140625" style="92"/>
    <col min="2570" max="2570" width="25.5703125" style="92" bestFit="1" customWidth="1"/>
    <col min="2571" max="2817" width="9.140625" style="92"/>
    <col min="2818" max="2818" width="11.140625" style="92" bestFit="1" customWidth="1"/>
    <col min="2819" max="2819" width="8.5703125" style="92" bestFit="1" customWidth="1"/>
    <col min="2820" max="2820" width="10" style="92" bestFit="1" customWidth="1"/>
    <col min="2821" max="2821" width="8.5703125" style="92" bestFit="1" customWidth="1"/>
    <col min="2822" max="2822" width="9.140625" style="92"/>
    <col min="2823" max="2823" width="22.7109375" style="92" customWidth="1"/>
    <col min="2824" max="2825" width="9.140625" style="92"/>
    <col min="2826" max="2826" width="25.5703125" style="92" bestFit="1" customWidth="1"/>
    <col min="2827" max="3073" width="9.140625" style="92"/>
    <col min="3074" max="3074" width="11.140625" style="92" bestFit="1" customWidth="1"/>
    <col min="3075" max="3075" width="8.5703125" style="92" bestFit="1" customWidth="1"/>
    <col min="3076" max="3076" width="10" style="92" bestFit="1" customWidth="1"/>
    <col min="3077" max="3077" width="8.5703125" style="92" bestFit="1" customWidth="1"/>
    <col min="3078" max="3078" width="9.140625" style="92"/>
    <col min="3079" max="3079" width="22.7109375" style="92" customWidth="1"/>
    <col min="3080" max="3081" width="9.140625" style="92"/>
    <col min="3082" max="3082" width="25.5703125" style="92" bestFit="1" customWidth="1"/>
    <col min="3083" max="3329" width="9.140625" style="92"/>
    <col min="3330" max="3330" width="11.140625" style="92" bestFit="1" customWidth="1"/>
    <col min="3331" max="3331" width="8.5703125" style="92" bestFit="1" customWidth="1"/>
    <col min="3332" max="3332" width="10" style="92" bestFit="1" customWidth="1"/>
    <col min="3333" max="3333" width="8.5703125" style="92" bestFit="1" customWidth="1"/>
    <col min="3334" max="3334" width="9.140625" style="92"/>
    <col min="3335" max="3335" width="22.7109375" style="92" customWidth="1"/>
    <col min="3336" max="3337" width="9.140625" style="92"/>
    <col min="3338" max="3338" width="25.5703125" style="92" bestFit="1" customWidth="1"/>
    <col min="3339" max="3585" width="9.140625" style="92"/>
    <col min="3586" max="3586" width="11.140625" style="92" bestFit="1" customWidth="1"/>
    <col min="3587" max="3587" width="8.5703125" style="92" bestFit="1" customWidth="1"/>
    <col min="3588" max="3588" width="10" style="92" bestFit="1" customWidth="1"/>
    <col min="3589" max="3589" width="8.5703125" style="92" bestFit="1" customWidth="1"/>
    <col min="3590" max="3590" width="9.140625" style="92"/>
    <col min="3591" max="3591" width="22.7109375" style="92" customWidth="1"/>
    <col min="3592" max="3593" width="9.140625" style="92"/>
    <col min="3594" max="3594" width="25.5703125" style="92" bestFit="1" customWidth="1"/>
    <col min="3595" max="3841" width="9.140625" style="92"/>
    <col min="3842" max="3842" width="11.140625" style="92" bestFit="1" customWidth="1"/>
    <col min="3843" max="3843" width="8.5703125" style="92" bestFit="1" customWidth="1"/>
    <col min="3844" max="3844" width="10" style="92" bestFit="1" customWidth="1"/>
    <col min="3845" max="3845" width="8.5703125" style="92" bestFit="1" customWidth="1"/>
    <col min="3846" max="3846" width="9.140625" style="92"/>
    <col min="3847" max="3847" width="22.7109375" style="92" customWidth="1"/>
    <col min="3848" max="3849" width="9.140625" style="92"/>
    <col min="3850" max="3850" width="25.5703125" style="92" bestFit="1" customWidth="1"/>
    <col min="3851" max="4097" width="9.140625" style="92"/>
    <col min="4098" max="4098" width="11.140625" style="92" bestFit="1" customWidth="1"/>
    <col min="4099" max="4099" width="8.5703125" style="92" bestFit="1" customWidth="1"/>
    <col min="4100" max="4100" width="10" style="92" bestFit="1" customWidth="1"/>
    <col min="4101" max="4101" width="8.5703125" style="92" bestFit="1" customWidth="1"/>
    <col min="4102" max="4102" width="9.140625" style="92"/>
    <col min="4103" max="4103" width="22.7109375" style="92" customWidth="1"/>
    <col min="4104" max="4105" width="9.140625" style="92"/>
    <col min="4106" max="4106" width="25.5703125" style="92" bestFit="1" customWidth="1"/>
    <col min="4107" max="4353" width="9.140625" style="92"/>
    <col min="4354" max="4354" width="11.140625" style="92" bestFit="1" customWidth="1"/>
    <col min="4355" max="4355" width="8.5703125" style="92" bestFit="1" customWidth="1"/>
    <col min="4356" max="4356" width="10" style="92" bestFit="1" customWidth="1"/>
    <col min="4357" max="4357" width="8.5703125" style="92" bestFit="1" customWidth="1"/>
    <col min="4358" max="4358" width="9.140625" style="92"/>
    <col min="4359" max="4359" width="22.7109375" style="92" customWidth="1"/>
    <col min="4360" max="4361" width="9.140625" style="92"/>
    <col min="4362" max="4362" width="25.5703125" style="92" bestFit="1" customWidth="1"/>
    <col min="4363" max="4609" width="9.140625" style="92"/>
    <col min="4610" max="4610" width="11.140625" style="92" bestFit="1" customWidth="1"/>
    <col min="4611" max="4611" width="8.5703125" style="92" bestFit="1" customWidth="1"/>
    <col min="4612" max="4612" width="10" style="92" bestFit="1" customWidth="1"/>
    <col min="4613" max="4613" width="8.5703125" style="92" bestFit="1" customWidth="1"/>
    <col min="4614" max="4614" width="9.140625" style="92"/>
    <col min="4615" max="4615" width="22.7109375" style="92" customWidth="1"/>
    <col min="4616" max="4617" width="9.140625" style="92"/>
    <col min="4618" max="4618" width="25.5703125" style="92" bestFit="1" customWidth="1"/>
    <col min="4619" max="4865" width="9.140625" style="92"/>
    <col min="4866" max="4866" width="11.140625" style="92" bestFit="1" customWidth="1"/>
    <col min="4867" max="4867" width="8.5703125" style="92" bestFit="1" customWidth="1"/>
    <col min="4868" max="4868" width="10" style="92" bestFit="1" customWidth="1"/>
    <col min="4869" max="4869" width="8.5703125" style="92" bestFit="1" customWidth="1"/>
    <col min="4870" max="4870" width="9.140625" style="92"/>
    <col min="4871" max="4871" width="22.7109375" style="92" customWidth="1"/>
    <col min="4872" max="4873" width="9.140625" style="92"/>
    <col min="4874" max="4874" width="25.5703125" style="92" bestFit="1" customWidth="1"/>
    <col min="4875" max="5121" width="9.140625" style="92"/>
    <col min="5122" max="5122" width="11.140625" style="92" bestFit="1" customWidth="1"/>
    <col min="5123" max="5123" width="8.5703125" style="92" bestFit="1" customWidth="1"/>
    <col min="5124" max="5124" width="10" style="92" bestFit="1" customWidth="1"/>
    <col min="5125" max="5125" width="8.5703125" style="92" bestFit="1" customWidth="1"/>
    <col min="5126" max="5126" width="9.140625" style="92"/>
    <col min="5127" max="5127" width="22.7109375" style="92" customWidth="1"/>
    <col min="5128" max="5129" width="9.140625" style="92"/>
    <col min="5130" max="5130" width="25.5703125" style="92" bestFit="1" customWidth="1"/>
    <col min="5131" max="5377" width="9.140625" style="92"/>
    <col min="5378" max="5378" width="11.140625" style="92" bestFit="1" customWidth="1"/>
    <col min="5379" max="5379" width="8.5703125" style="92" bestFit="1" customWidth="1"/>
    <col min="5380" max="5380" width="10" style="92" bestFit="1" customWidth="1"/>
    <col min="5381" max="5381" width="8.5703125" style="92" bestFit="1" customWidth="1"/>
    <col min="5382" max="5382" width="9.140625" style="92"/>
    <col min="5383" max="5383" width="22.7109375" style="92" customWidth="1"/>
    <col min="5384" max="5385" width="9.140625" style="92"/>
    <col min="5386" max="5386" width="25.5703125" style="92" bestFit="1" customWidth="1"/>
    <col min="5387" max="5633" width="9.140625" style="92"/>
    <col min="5634" max="5634" width="11.140625" style="92" bestFit="1" customWidth="1"/>
    <col min="5635" max="5635" width="8.5703125" style="92" bestFit="1" customWidth="1"/>
    <col min="5636" max="5636" width="10" style="92" bestFit="1" customWidth="1"/>
    <col min="5637" max="5637" width="8.5703125" style="92" bestFit="1" customWidth="1"/>
    <col min="5638" max="5638" width="9.140625" style="92"/>
    <col min="5639" max="5639" width="22.7109375" style="92" customWidth="1"/>
    <col min="5640" max="5641" width="9.140625" style="92"/>
    <col min="5642" max="5642" width="25.5703125" style="92" bestFit="1" customWidth="1"/>
    <col min="5643" max="5889" width="9.140625" style="92"/>
    <col min="5890" max="5890" width="11.140625" style="92" bestFit="1" customWidth="1"/>
    <col min="5891" max="5891" width="8.5703125" style="92" bestFit="1" customWidth="1"/>
    <col min="5892" max="5892" width="10" style="92" bestFit="1" customWidth="1"/>
    <col min="5893" max="5893" width="8.5703125" style="92" bestFit="1" customWidth="1"/>
    <col min="5894" max="5894" width="9.140625" style="92"/>
    <col min="5895" max="5895" width="22.7109375" style="92" customWidth="1"/>
    <col min="5896" max="5897" width="9.140625" style="92"/>
    <col min="5898" max="5898" width="25.5703125" style="92" bestFit="1" customWidth="1"/>
    <col min="5899" max="6145" width="9.140625" style="92"/>
    <col min="6146" max="6146" width="11.140625" style="92" bestFit="1" customWidth="1"/>
    <col min="6147" max="6147" width="8.5703125" style="92" bestFit="1" customWidth="1"/>
    <col min="6148" max="6148" width="10" style="92" bestFit="1" customWidth="1"/>
    <col min="6149" max="6149" width="8.5703125" style="92" bestFit="1" customWidth="1"/>
    <col min="6150" max="6150" width="9.140625" style="92"/>
    <col min="6151" max="6151" width="22.7109375" style="92" customWidth="1"/>
    <col min="6152" max="6153" width="9.140625" style="92"/>
    <col min="6154" max="6154" width="25.5703125" style="92" bestFit="1" customWidth="1"/>
    <col min="6155" max="6401" width="9.140625" style="92"/>
    <col min="6402" max="6402" width="11.140625" style="92" bestFit="1" customWidth="1"/>
    <col min="6403" max="6403" width="8.5703125" style="92" bestFit="1" customWidth="1"/>
    <col min="6404" max="6404" width="10" style="92" bestFit="1" customWidth="1"/>
    <col min="6405" max="6405" width="8.5703125" style="92" bestFit="1" customWidth="1"/>
    <col min="6406" max="6406" width="9.140625" style="92"/>
    <col min="6407" max="6407" width="22.7109375" style="92" customWidth="1"/>
    <col min="6408" max="6409" width="9.140625" style="92"/>
    <col min="6410" max="6410" width="25.5703125" style="92" bestFit="1" customWidth="1"/>
    <col min="6411" max="6657" width="9.140625" style="92"/>
    <col min="6658" max="6658" width="11.140625" style="92" bestFit="1" customWidth="1"/>
    <col min="6659" max="6659" width="8.5703125" style="92" bestFit="1" customWidth="1"/>
    <col min="6660" max="6660" width="10" style="92" bestFit="1" customWidth="1"/>
    <col min="6661" max="6661" width="8.5703125" style="92" bestFit="1" customWidth="1"/>
    <col min="6662" max="6662" width="9.140625" style="92"/>
    <col min="6663" max="6663" width="22.7109375" style="92" customWidth="1"/>
    <col min="6664" max="6665" width="9.140625" style="92"/>
    <col min="6666" max="6666" width="25.5703125" style="92" bestFit="1" customWidth="1"/>
    <col min="6667" max="6913" width="9.140625" style="92"/>
    <col min="6914" max="6914" width="11.140625" style="92" bestFit="1" customWidth="1"/>
    <col min="6915" max="6915" width="8.5703125" style="92" bestFit="1" customWidth="1"/>
    <col min="6916" max="6916" width="10" style="92" bestFit="1" customWidth="1"/>
    <col min="6917" max="6917" width="8.5703125" style="92" bestFit="1" customWidth="1"/>
    <col min="6918" max="6918" width="9.140625" style="92"/>
    <col min="6919" max="6919" width="22.7109375" style="92" customWidth="1"/>
    <col min="6920" max="6921" width="9.140625" style="92"/>
    <col min="6922" max="6922" width="25.5703125" style="92" bestFit="1" customWidth="1"/>
    <col min="6923" max="7169" width="9.140625" style="92"/>
    <col min="7170" max="7170" width="11.140625" style="92" bestFit="1" customWidth="1"/>
    <col min="7171" max="7171" width="8.5703125" style="92" bestFit="1" customWidth="1"/>
    <col min="7172" max="7172" width="10" style="92" bestFit="1" customWidth="1"/>
    <col min="7173" max="7173" width="8.5703125" style="92" bestFit="1" customWidth="1"/>
    <col min="7174" max="7174" width="9.140625" style="92"/>
    <col min="7175" max="7175" width="22.7109375" style="92" customWidth="1"/>
    <col min="7176" max="7177" width="9.140625" style="92"/>
    <col min="7178" max="7178" width="25.5703125" style="92" bestFit="1" customWidth="1"/>
    <col min="7179" max="7425" width="9.140625" style="92"/>
    <col min="7426" max="7426" width="11.140625" style="92" bestFit="1" customWidth="1"/>
    <col min="7427" max="7427" width="8.5703125" style="92" bestFit="1" customWidth="1"/>
    <col min="7428" max="7428" width="10" style="92" bestFit="1" customWidth="1"/>
    <col min="7429" max="7429" width="8.5703125" style="92" bestFit="1" customWidth="1"/>
    <col min="7430" max="7430" width="9.140625" style="92"/>
    <col min="7431" max="7431" width="22.7109375" style="92" customWidth="1"/>
    <col min="7432" max="7433" width="9.140625" style="92"/>
    <col min="7434" max="7434" width="25.5703125" style="92" bestFit="1" customWidth="1"/>
    <col min="7435" max="7681" width="9.140625" style="92"/>
    <col min="7682" max="7682" width="11.140625" style="92" bestFit="1" customWidth="1"/>
    <col min="7683" max="7683" width="8.5703125" style="92" bestFit="1" customWidth="1"/>
    <col min="7684" max="7684" width="10" style="92" bestFit="1" customWidth="1"/>
    <col min="7685" max="7685" width="8.5703125" style="92" bestFit="1" customWidth="1"/>
    <col min="7686" max="7686" width="9.140625" style="92"/>
    <col min="7687" max="7687" width="22.7109375" style="92" customWidth="1"/>
    <col min="7688" max="7689" width="9.140625" style="92"/>
    <col min="7690" max="7690" width="25.5703125" style="92" bestFit="1" customWidth="1"/>
    <col min="7691" max="7937" width="9.140625" style="92"/>
    <col min="7938" max="7938" width="11.140625" style="92" bestFit="1" customWidth="1"/>
    <col min="7939" max="7939" width="8.5703125" style="92" bestFit="1" customWidth="1"/>
    <col min="7940" max="7940" width="10" style="92" bestFit="1" customWidth="1"/>
    <col min="7941" max="7941" width="8.5703125" style="92" bestFit="1" customWidth="1"/>
    <col min="7942" max="7942" width="9.140625" style="92"/>
    <col min="7943" max="7943" width="22.7109375" style="92" customWidth="1"/>
    <col min="7944" max="7945" width="9.140625" style="92"/>
    <col min="7946" max="7946" width="25.5703125" style="92" bestFit="1" customWidth="1"/>
    <col min="7947" max="8193" width="9.140625" style="92"/>
    <col min="8194" max="8194" width="11.140625" style="92" bestFit="1" customWidth="1"/>
    <col min="8195" max="8195" width="8.5703125" style="92" bestFit="1" customWidth="1"/>
    <col min="8196" max="8196" width="10" style="92" bestFit="1" customWidth="1"/>
    <col min="8197" max="8197" width="8.5703125" style="92" bestFit="1" customWidth="1"/>
    <col min="8198" max="8198" width="9.140625" style="92"/>
    <col min="8199" max="8199" width="22.7109375" style="92" customWidth="1"/>
    <col min="8200" max="8201" width="9.140625" style="92"/>
    <col min="8202" max="8202" width="25.5703125" style="92" bestFit="1" customWidth="1"/>
    <col min="8203" max="8449" width="9.140625" style="92"/>
    <col min="8450" max="8450" width="11.140625" style="92" bestFit="1" customWidth="1"/>
    <col min="8451" max="8451" width="8.5703125" style="92" bestFit="1" customWidth="1"/>
    <col min="8452" max="8452" width="10" style="92" bestFit="1" customWidth="1"/>
    <col min="8453" max="8453" width="8.5703125" style="92" bestFit="1" customWidth="1"/>
    <col min="8454" max="8454" width="9.140625" style="92"/>
    <col min="8455" max="8455" width="22.7109375" style="92" customWidth="1"/>
    <col min="8456" max="8457" width="9.140625" style="92"/>
    <col min="8458" max="8458" width="25.5703125" style="92" bestFit="1" customWidth="1"/>
    <col min="8459" max="8705" width="9.140625" style="92"/>
    <col min="8706" max="8706" width="11.140625" style="92" bestFit="1" customWidth="1"/>
    <col min="8707" max="8707" width="8.5703125" style="92" bestFit="1" customWidth="1"/>
    <col min="8708" max="8708" width="10" style="92" bestFit="1" customWidth="1"/>
    <col min="8709" max="8709" width="8.5703125" style="92" bestFit="1" customWidth="1"/>
    <col min="8710" max="8710" width="9.140625" style="92"/>
    <col min="8711" max="8711" width="22.7109375" style="92" customWidth="1"/>
    <col min="8712" max="8713" width="9.140625" style="92"/>
    <col min="8714" max="8714" width="25.5703125" style="92" bestFit="1" customWidth="1"/>
    <col min="8715" max="8961" width="9.140625" style="92"/>
    <col min="8962" max="8962" width="11.140625" style="92" bestFit="1" customWidth="1"/>
    <col min="8963" max="8963" width="8.5703125" style="92" bestFit="1" customWidth="1"/>
    <col min="8964" max="8964" width="10" style="92" bestFit="1" customWidth="1"/>
    <col min="8965" max="8965" width="8.5703125" style="92" bestFit="1" customWidth="1"/>
    <col min="8966" max="8966" width="9.140625" style="92"/>
    <col min="8967" max="8967" width="22.7109375" style="92" customWidth="1"/>
    <col min="8968" max="8969" width="9.140625" style="92"/>
    <col min="8970" max="8970" width="25.5703125" style="92" bestFit="1" customWidth="1"/>
    <col min="8971" max="9217" width="9.140625" style="92"/>
    <col min="9218" max="9218" width="11.140625" style="92" bestFit="1" customWidth="1"/>
    <col min="9219" max="9219" width="8.5703125" style="92" bestFit="1" customWidth="1"/>
    <col min="9220" max="9220" width="10" style="92" bestFit="1" customWidth="1"/>
    <col min="9221" max="9221" width="8.5703125" style="92" bestFit="1" customWidth="1"/>
    <col min="9222" max="9222" width="9.140625" style="92"/>
    <col min="9223" max="9223" width="22.7109375" style="92" customWidth="1"/>
    <col min="9224" max="9225" width="9.140625" style="92"/>
    <col min="9226" max="9226" width="25.5703125" style="92" bestFit="1" customWidth="1"/>
    <col min="9227" max="9473" width="9.140625" style="92"/>
    <col min="9474" max="9474" width="11.140625" style="92" bestFit="1" customWidth="1"/>
    <col min="9475" max="9475" width="8.5703125" style="92" bestFit="1" customWidth="1"/>
    <col min="9476" max="9476" width="10" style="92" bestFit="1" customWidth="1"/>
    <col min="9477" max="9477" width="8.5703125" style="92" bestFit="1" customWidth="1"/>
    <col min="9478" max="9478" width="9.140625" style="92"/>
    <col min="9479" max="9479" width="22.7109375" style="92" customWidth="1"/>
    <col min="9480" max="9481" width="9.140625" style="92"/>
    <col min="9482" max="9482" width="25.5703125" style="92" bestFit="1" customWidth="1"/>
    <col min="9483" max="9729" width="9.140625" style="92"/>
    <col min="9730" max="9730" width="11.140625" style="92" bestFit="1" customWidth="1"/>
    <col min="9731" max="9731" width="8.5703125" style="92" bestFit="1" customWidth="1"/>
    <col min="9732" max="9732" width="10" style="92" bestFit="1" customWidth="1"/>
    <col min="9733" max="9733" width="8.5703125" style="92" bestFit="1" customWidth="1"/>
    <col min="9734" max="9734" width="9.140625" style="92"/>
    <col min="9735" max="9735" width="22.7109375" style="92" customWidth="1"/>
    <col min="9736" max="9737" width="9.140625" style="92"/>
    <col min="9738" max="9738" width="25.5703125" style="92" bestFit="1" customWidth="1"/>
    <col min="9739" max="9985" width="9.140625" style="92"/>
    <col min="9986" max="9986" width="11.140625" style="92" bestFit="1" customWidth="1"/>
    <col min="9987" max="9987" width="8.5703125" style="92" bestFit="1" customWidth="1"/>
    <col min="9988" max="9988" width="10" style="92" bestFit="1" customWidth="1"/>
    <col min="9989" max="9989" width="8.5703125" style="92" bestFit="1" customWidth="1"/>
    <col min="9990" max="9990" width="9.140625" style="92"/>
    <col min="9991" max="9991" width="22.7109375" style="92" customWidth="1"/>
    <col min="9992" max="9993" width="9.140625" style="92"/>
    <col min="9994" max="9994" width="25.5703125" style="92" bestFit="1" customWidth="1"/>
    <col min="9995" max="10241" width="9.140625" style="92"/>
    <col min="10242" max="10242" width="11.140625" style="92" bestFit="1" customWidth="1"/>
    <col min="10243" max="10243" width="8.5703125" style="92" bestFit="1" customWidth="1"/>
    <col min="10244" max="10244" width="10" style="92" bestFit="1" customWidth="1"/>
    <col min="10245" max="10245" width="8.5703125" style="92" bestFit="1" customWidth="1"/>
    <col min="10246" max="10246" width="9.140625" style="92"/>
    <col min="10247" max="10247" width="22.7109375" style="92" customWidth="1"/>
    <col min="10248" max="10249" width="9.140625" style="92"/>
    <col min="10250" max="10250" width="25.5703125" style="92" bestFit="1" customWidth="1"/>
    <col min="10251" max="10497" width="9.140625" style="92"/>
    <col min="10498" max="10498" width="11.140625" style="92" bestFit="1" customWidth="1"/>
    <col min="10499" max="10499" width="8.5703125" style="92" bestFit="1" customWidth="1"/>
    <col min="10500" max="10500" width="10" style="92" bestFit="1" customWidth="1"/>
    <col min="10501" max="10501" width="8.5703125" style="92" bestFit="1" customWidth="1"/>
    <col min="10502" max="10502" width="9.140625" style="92"/>
    <col min="10503" max="10503" width="22.7109375" style="92" customWidth="1"/>
    <col min="10504" max="10505" width="9.140625" style="92"/>
    <col min="10506" max="10506" width="25.5703125" style="92" bestFit="1" customWidth="1"/>
    <col min="10507" max="10753" width="9.140625" style="92"/>
    <col min="10754" max="10754" width="11.140625" style="92" bestFit="1" customWidth="1"/>
    <col min="10755" max="10755" width="8.5703125" style="92" bestFit="1" customWidth="1"/>
    <col min="10756" max="10756" width="10" style="92" bestFit="1" customWidth="1"/>
    <col min="10757" max="10757" width="8.5703125" style="92" bestFit="1" customWidth="1"/>
    <col min="10758" max="10758" width="9.140625" style="92"/>
    <col min="10759" max="10759" width="22.7109375" style="92" customWidth="1"/>
    <col min="10760" max="10761" width="9.140625" style="92"/>
    <col min="10762" max="10762" width="25.5703125" style="92" bestFit="1" customWidth="1"/>
    <col min="10763" max="11009" width="9.140625" style="92"/>
    <col min="11010" max="11010" width="11.140625" style="92" bestFit="1" customWidth="1"/>
    <col min="11011" max="11011" width="8.5703125" style="92" bestFit="1" customWidth="1"/>
    <col min="11012" max="11012" width="10" style="92" bestFit="1" customWidth="1"/>
    <col min="11013" max="11013" width="8.5703125" style="92" bestFit="1" customWidth="1"/>
    <col min="11014" max="11014" width="9.140625" style="92"/>
    <col min="11015" max="11015" width="22.7109375" style="92" customWidth="1"/>
    <col min="11016" max="11017" width="9.140625" style="92"/>
    <col min="11018" max="11018" width="25.5703125" style="92" bestFit="1" customWidth="1"/>
    <col min="11019" max="11265" width="9.140625" style="92"/>
    <col min="11266" max="11266" width="11.140625" style="92" bestFit="1" customWidth="1"/>
    <col min="11267" max="11267" width="8.5703125" style="92" bestFit="1" customWidth="1"/>
    <col min="11268" max="11268" width="10" style="92" bestFit="1" customWidth="1"/>
    <col min="11269" max="11269" width="8.5703125" style="92" bestFit="1" customWidth="1"/>
    <col min="11270" max="11270" width="9.140625" style="92"/>
    <col min="11271" max="11271" width="22.7109375" style="92" customWidth="1"/>
    <col min="11272" max="11273" width="9.140625" style="92"/>
    <col min="11274" max="11274" width="25.5703125" style="92" bestFit="1" customWidth="1"/>
    <col min="11275" max="11521" width="9.140625" style="92"/>
    <col min="11522" max="11522" width="11.140625" style="92" bestFit="1" customWidth="1"/>
    <col min="11523" max="11523" width="8.5703125" style="92" bestFit="1" customWidth="1"/>
    <col min="11524" max="11524" width="10" style="92" bestFit="1" customWidth="1"/>
    <col min="11525" max="11525" width="8.5703125" style="92" bestFit="1" customWidth="1"/>
    <col min="11526" max="11526" width="9.140625" style="92"/>
    <col min="11527" max="11527" width="22.7109375" style="92" customWidth="1"/>
    <col min="11528" max="11529" width="9.140625" style="92"/>
    <col min="11530" max="11530" width="25.5703125" style="92" bestFit="1" customWidth="1"/>
    <col min="11531" max="11777" width="9.140625" style="92"/>
    <col min="11778" max="11778" width="11.140625" style="92" bestFit="1" customWidth="1"/>
    <col min="11779" max="11779" width="8.5703125" style="92" bestFit="1" customWidth="1"/>
    <col min="11780" max="11780" width="10" style="92" bestFit="1" customWidth="1"/>
    <col min="11781" max="11781" width="8.5703125" style="92" bestFit="1" customWidth="1"/>
    <col min="11782" max="11782" width="9.140625" style="92"/>
    <col min="11783" max="11783" width="22.7109375" style="92" customWidth="1"/>
    <col min="11784" max="11785" width="9.140625" style="92"/>
    <col min="11786" max="11786" width="25.5703125" style="92" bestFit="1" customWidth="1"/>
    <col min="11787" max="12033" width="9.140625" style="92"/>
    <col min="12034" max="12034" width="11.140625" style="92" bestFit="1" customWidth="1"/>
    <col min="12035" max="12035" width="8.5703125" style="92" bestFit="1" customWidth="1"/>
    <col min="12036" max="12036" width="10" style="92" bestFit="1" customWidth="1"/>
    <col min="12037" max="12037" width="8.5703125" style="92" bestFit="1" customWidth="1"/>
    <col min="12038" max="12038" width="9.140625" style="92"/>
    <col min="12039" max="12039" width="22.7109375" style="92" customWidth="1"/>
    <col min="12040" max="12041" width="9.140625" style="92"/>
    <col min="12042" max="12042" width="25.5703125" style="92" bestFit="1" customWidth="1"/>
    <col min="12043" max="12289" width="9.140625" style="92"/>
    <col min="12290" max="12290" width="11.140625" style="92" bestFit="1" customWidth="1"/>
    <col min="12291" max="12291" width="8.5703125" style="92" bestFit="1" customWidth="1"/>
    <col min="12292" max="12292" width="10" style="92" bestFit="1" customWidth="1"/>
    <col min="12293" max="12293" width="8.5703125" style="92" bestFit="1" customWidth="1"/>
    <col min="12294" max="12294" width="9.140625" style="92"/>
    <col min="12295" max="12295" width="22.7109375" style="92" customWidth="1"/>
    <col min="12296" max="12297" width="9.140625" style="92"/>
    <col min="12298" max="12298" width="25.5703125" style="92" bestFit="1" customWidth="1"/>
    <col min="12299" max="12545" width="9.140625" style="92"/>
    <col min="12546" max="12546" width="11.140625" style="92" bestFit="1" customWidth="1"/>
    <col min="12547" max="12547" width="8.5703125" style="92" bestFit="1" customWidth="1"/>
    <col min="12548" max="12548" width="10" style="92" bestFit="1" customWidth="1"/>
    <col min="12549" max="12549" width="8.5703125" style="92" bestFit="1" customWidth="1"/>
    <col min="12550" max="12550" width="9.140625" style="92"/>
    <col min="12551" max="12551" width="22.7109375" style="92" customWidth="1"/>
    <col min="12552" max="12553" width="9.140625" style="92"/>
    <col min="12554" max="12554" width="25.5703125" style="92" bestFit="1" customWidth="1"/>
    <col min="12555" max="12801" width="9.140625" style="92"/>
    <col min="12802" max="12802" width="11.140625" style="92" bestFit="1" customWidth="1"/>
    <col min="12803" max="12803" width="8.5703125" style="92" bestFit="1" customWidth="1"/>
    <col min="12804" max="12804" width="10" style="92" bestFit="1" customWidth="1"/>
    <col min="12805" max="12805" width="8.5703125" style="92" bestFit="1" customWidth="1"/>
    <col min="12806" max="12806" width="9.140625" style="92"/>
    <col min="12807" max="12807" width="22.7109375" style="92" customWidth="1"/>
    <col min="12808" max="12809" width="9.140625" style="92"/>
    <col min="12810" max="12810" width="25.5703125" style="92" bestFit="1" customWidth="1"/>
    <col min="12811" max="13057" width="9.140625" style="92"/>
    <col min="13058" max="13058" width="11.140625" style="92" bestFit="1" customWidth="1"/>
    <col min="13059" max="13059" width="8.5703125" style="92" bestFit="1" customWidth="1"/>
    <col min="13060" max="13060" width="10" style="92" bestFit="1" customWidth="1"/>
    <col min="13061" max="13061" width="8.5703125" style="92" bestFit="1" customWidth="1"/>
    <col min="13062" max="13062" width="9.140625" style="92"/>
    <col min="13063" max="13063" width="22.7109375" style="92" customWidth="1"/>
    <col min="13064" max="13065" width="9.140625" style="92"/>
    <col min="13066" max="13066" width="25.5703125" style="92" bestFit="1" customWidth="1"/>
    <col min="13067" max="13313" width="9.140625" style="92"/>
    <col min="13314" max="13314" width="11.140625" style="92" bestFit="1" customWidth="1"/>
    <col min="13315" max="13315" width="8.5703125" style="92" bestFit="1" customWidth="1"/>
    <col min="13316" max="13316" width="10" style="92" bestFit="1" customWidth="1"/>
    <col min="13317" max="13317" width="8.5703125" style="92" bestFit="1" customWidth="1"/>
    <col min="13318" max="13318" width="9.140625" style="92"/>
    <col min="13319" max="13319" width="22.7109375" style="92" customWidth="1"/>
    <col min="13320" max="13321" width="9.140625" style="92"/>
    <col min="13322" max="13322" width="25.5703125" style="92" bestFit="1" customWidth="1"/>
    <col min="13323" max="13569" width="9.140625" style="92"/>
    <col min="13570" max="13570" width="11.140625" style="92" bestFit="1" customWidth="1"/>
    <col min="13571" max="13571" width="8.5703125" style="92" bestFit="1" customWidth="1"/>
    <col min="13572" max="13572" width="10" style="92" bestFit="1" customWidth="1"/>
    <col min="13573" max="13573" width="8.5703125" style="92" bestFit="1" customWidth="1"/>
    <col min="13574" max="13574" width="9.140625" style="92"/>
    <col min="13575" max="13575" width="22.7109375" style="92" customWidth="1"/>
    <col min="13576" max="13577" width="9.140625" style="92"/>
    <col min="13578" max="13578" width="25.5703125" style="92" bestFit="1" customWidth="1"/>
    <col min="13579" max="13825" width="9.140625" style="92"/>
    <col min="13826" max="13826" width="11.140625" style="92" bestFit="1" customWidth="1"/>
    <col min="13827" max="13827" width="8.5703125" style="92" bestFit="1" customWidth="1"/>
    <col min="13828" max="13828" width="10" style="92" bestFit="1" customWidth="1"/>
    <col min="13829" max="13829" width="8.5703125" style="92" bestFit="1" customWidth="1"/>
    <col min="13830" max="13830" width="9.140625" style="92"/>
    <col min="13831" max="13831" width="22.7109375" style="92" customWidth="1"/>
    <col min="13832" max="13833" width="9.140625" style="92"/>
    <col min="13834" max="13834" width="25.5703125" style="92" bestFit="1" customWidth="1"/>
    <col min="13835" max="14081" width="9.140625" style="92"/>
    <col min="14082" max="14082" width="11.140625" style="92" bestFit="1" customWidth="1"/>
    <col min="14083" max="14083" width="8.5703125" style="92" bestFit="1" customWidth="1"/>
    <col min="14084" max="14084" width="10" style="92" bestFit="1" customWidth="1"/>
    <col min="14085" max="14085" width="8.5703125" style="92" bestFit="1" customWidth="1"/>
    <col min="14086" max="14086" width="9.140625" style="92"/>
    <col min="14087" max="14087" width="22.7109375" style="92" customWidth="1"/>
    <col min="14088" max="14089" width="9.140625" style="92"/>
    <col min="14090" max="14090" width="25.5703125" style="92" bestFit="1" customWidth="1"/>
    <col min="14091" max="14337" width="9.140625" style="92"/>
    <col min="14338" max="14338" width="11.140625" style="92" bestFit="1" customWidth="1"/>
    <col min="14339" max="14339" width="8.5703125" style="92" bestFit="1" customWidth="1"/>
    <col min="14340" max="14340" width="10" style="92" bestFit="1" customWidth="1"/>
    <col min="14341" max="14341" width="8.5703125" style="92" bestFit="1" customWidth="1"/>
    <col min="14342" max="14342" width="9.140625" style="92"/>
    <col min="14343" max="14343" width="22.7109375" style="92" customWidth="1"/>
    <col min="14344" max="14345" width="9.140625" style="92"/>
    <col min="14346" max="14346" width="25.5703125" style="92" bestFit="1" customWidth="1"/>
    <col min="14347" max="14593" width="9.140625" style="92"/>
    <col min="14594" max="14594" width="11.140625" style="92" bestFit="1" customWidth="1"/>
    <col min="14595" max="14595" width="8.5703125" style="92" bestFit="1" customWidth="1"/>
    <col min="14596" max="14596" width="10" style="92" bestFit="1" customWidth="1"/>
    <col min="14597" max="14597" width="8.5703125" style="92" bestFit="1" customWidth="1"/>
    <col min="14598" max="14598" width="9.140625" style="92"/>
    <col min="14599" max="14599" width="22.7109375" style="92" customWidth="1"/>
    <col min="14600" max="14601" width="9.140625" style="92"/>
    <col min="14602" max="14602" width="25.5703125" style="92" bestFit="1" customWidth="1"/>
    <col min="14603" max="14849" width="9.140625" style="92"/>
    <col min="14850" max="14850" width="11.140625" style="92" bestFit="1" customWidth="1"/>
    <col min="14851" max="14851" width="8.5703125" style="92" bestFit="1" customWidth="1"/>
    <col min="14852" max="14852" width="10" style="92" bestFit="1" customWidth="1"/>
    <col min="14853" max="14853" width="8.5703125" style="92" bestFit="1" customWidth="1"/>
    <col min="14854" max="14854" width="9.140625" style="92"/>
    <col min="14855" max="14855" width="22.7109375" style="92" customWidth="1"/>
    <col min="14856" max="14857" width="9.140625" style="92"/>
    <col min="14858" max="14858" width="25.5703125" style="92" bestFit="1" customWidth="1"/>
    <col min="14859" max="15105" width="9.140625" style="92"/>
    <col min="15106" max="15106" width="11.140625" style="92" bestFit="1" customWidth="1"/>
    <col min="15107" max="15107" width="8.5703125" style="92" bestFit="1" customWidth="1"/>
    <col min="15108" max="15108" width="10" style="92" bestFit="1" customWidth="1"/>
    <col min="15109" max="15109" width="8.5703125" style="92" bestFit="1" customWidth="1"/>
    <col min="15110" max="15110" width="9.140625" style="92"/>
    <col min="15111" max="15111" width="22.7109375" style="92" customWidth="1"/>
    <col min="15112" max="15113" width="9.140625" style="92"/>
    <col min="15114" max="15114" width="25.5703125" style="92" bestFit="1" customWidth="1"/>
    <col min="15115" max="15361" width="9.140625" style="92"/>
    <col min="15362" max="15362" width="11.140625" style="92" bestFit="1" customWidth="1"/>
    <col min="15363" max="15363" width="8.5703125" style="92" bestFit="1" customWidth="1"/>
    <col min="15364" max="15364" width="10" style="92" bestFit="1" customWidth="1"/>
    <col min="15365" max="15365" width="8.5703125" style="92" bestFit="1" customWidth="1"/>
    <col min="15366" max="15366" width="9.140625" style="92"/>
    <col min="15367" max="15367" width="22.7109375" style="92" customWidth="1"/>
    <col min="15368" max="15369" width="9.140625" style="92"/>
    <col min="15370" max="15370" width="25.5703125" style="92" bestFit="1" customWidth="1"/>
    <col min="15371" max="15617" width="9.140625" style="92"/>
    <col min="15618" max="15618" width="11.140625" style="92" bestFit="1" customWidth="1"/>
    <col min="15619" max="15619" width="8.5703125" style="92" bestFit="1" customWidth="1"/>
    <col min="15620" max="15620" width="10" style="92" bestFit="1" customWidth="1"/>
    <col min="15621" max="15621" width="8.5703125" style="92" bestFit="1" customWidth="1"/>
    <col min="15622" max="15622" width="9.140625" style="92"/>
    <col min="15623" max="15623" width="22.7109375" style="92" customWidth="1"/>
    <col min="15624" max="15625" width="9.140625" style="92"/>
    <col min="15626" max="15626" width="25.5703125" style="92" bestFit="1" customWidth="1"/>
    <col min="15627" max="15873" width="9.140625" style="92"/>
    <col min="15874" max="15874" width="11.140625" style="92" bestFit="1" customWidth="1"/>
    <col min="15875" max="15875" width="8.5703125" style="92" bestFit="1" customWidth="1"/>
    <col min="15876" max="15876" width="10" style="92" bestFit="1" customWidth="1"/>
    <col min="15877" max="15877" width="8.5703125" style="92" bestFit="1" customWidth="1"/>
    <col min="15878" max="15878" width="9.140625" style="92"/>
    <col min="15879" max="15879" width="22.7109375" style="92" customWidth="1"/>
    <col min="15880" max="15881" width="9.140625" style="92"/>
    <col min="15882" max="15882" width="25.5703125" style="92" bestFit="1" customWidth="1"/>
    <col min="15883" max="16129" width="9.140625" style="92"/>
    <col min="16130" max="16130" width="11.140625" style="92" bestFit="1" customWidth="1"/>
    <col min="16131" max="16131" width="8.5703125" style="92" bestFit="1" customWidth="1"/>
    <col min="16132" max="16132" width="10" style="92" bestFit="1" customWidth="1"/>
    <col min="16133" max="16133" width="8.5703125" style="92" bestFit="1" customWidth="1"/>
    <col min="16134" max="16134" width="9.140625" style="92"/>
    <col min="16135" max="16135" width="22.7109375" style="92" customWidth="1"/>
    <col min="16136" max="16137" width="9.140625" style="92"/>
    <col min="16138" max="16138" width="25.5703125" style="92" bestFit="1" customWidth="1"/>
    <col min="16139" max="16384" width="9.140625" style="92"/>
  </cols>
  <sheetData>
    <row r="1" spans="1:11">
      <c r="A1" s="94" t="s">
        <v>50</v>
      </c>
      <c r="B1" s="94" t="s">
        <v>49</v>
      </c>
      <c r="C1" s="94" t="s">
        <v>48</v>
      </c>
      <c r="D1" s="94" t="s">
        <v>47</v>
      </c>
      <c r="E1" s="94" t="s">
        <v>46</v>
      </c>
      <c r="G1" s="92" t="s">
        <v>45</v>
      </c>
      <c r="H1" s="118">
        <v>5</v>
      </c>
    </row>
    <row r="2" spans="1:11">
      <c r="A2" s="92">
        <v>0</v>
      </c>
      <c r="B2" s="119">
        <f>H2</f>
        <v>49990</v>
      </c>
      <c r="C2" s="119">
        <f>H3</f>
        <v>5</v>
      </c>
      <c r="D2" s="92">
        <v>0</v>
      </c>
      <c r="E2" s="92">
        <v>0</v>
      </c>
      <c r="G2" s="92" t="s">
        <v>44</v>
      </c>
      <c r="H2" s="118">
        <v>49990</v>
      </c>
    </row>
    <row r="3" spans="1:11">
      <c r="A3" s="119">
        <f t="shared" ref="A3:A66" si="0">A2+$H$1</f>
        <v>5</v>
      </c>
      <c r="B3" s="120">
        <f t="shared" ref="B3:B66" si="1">B2-($H$6*B2*C2)*$H$1</f>
        <v>49983.751250000001</v>
      </c>
      <c r="C3" s="120">
        <f t="shared" ref="C3:C66" si="2">C2+($H$6*B2*C2-$H$7*C2)*$H$1</f>
        <v>10.748750000000001</v>
      </c>
      <c r="D3" s="120">
        <f t="shared" ref="D3:D66" si="3">D2+((1-$H$8)*$H$7*C2)*$H$1</f>
        <v>0.47499999999999998</v>
      </c>
      <c r="E3" s="120">
        <f t="shared" ref="E3:E66" si="4">E2+($H$8*$H$7*C2)*$H$1</f>
        <v>2.5000000000000001E-2</v>
      </c>
      <c r="G3" s="92" t="s">
        <v>43</v>
      </c>
      <c r="H3" s="118">
        <v>5</v>
      </c>
      <c r="J3" s="92" t="s">
        <v>42</v>
      </c>
      <c r="K3" s="121">
        <f>D302</f>
        <v>47495.249997463507</v>
      </c>
    </row>
    <row r="4" spans="1:11">
      <c r="A4" s="119">
        <f t="shared" si="0"/>
        <v>10</v>
      </c>
      <c r="B4" s="120">
        <f t="shared" si="1"/>
        <v>49970.319678843793</v>
      </c>
      <c r="C4" s="120">
        <f t="shared" si="2"/>
        <v>23.105446156210942</v>
      </c>
      <c r="D4" s="120">
        <f t="shared" si="3"/>
        <v>1.4961312499999999</v>
      </c>
      <c r="E4" s="120">
        <f t="shared" si="4"/>
        <v>7.8743750000000001E-2</v>
      </c>
      <c r="G4" s="92" t="s">
        <v>41</v>
      </c>
      <c r="H4" s="118">
        <v>50000</v>
      </c>
      <c r="J4" s="92" t="s">
        <v>40</v>
      </c>
      <c r="K4" s="121">
        <f>E302</f>
        <v>2499.7499998664998</v>
      </c>
    </row>
    <row r="5" spans="1:11">
      <c r="A5" s="119">
        <f t="shared" si="0"/>
        <v>15</v>
      </c>
      <c r="B5" s="120">
        <f t="shared" si="1"/>
        <v>49941.455015575091</v>
      </c>
      <c r="C5" s="120">
        <f t="shared" si="2"/>
        <v>49.659564809294181</v>
      </c>
      <c r="D5" s="120">
        <f t="shared" si="3"/>
        <v>3.6911486348400393</v>
      </c>
      <c r="E5" s="120">
        <f t="shared" si="4"/>
        <v>0.1942709807810547</v>
      </c>
      <c r="J5" s="92" t="s">
        <v>39</v>
      </c>
      <c r="K5" s="121">
        <f>B302</f>
        <v>2.6667666818694825E-6</v>
      </c>
    </row>
    <row r="6" spans="1:11">
      <c r="A6" s="119">
        <f t="shared" si="0"/>
        <v>20</v>
      </c>
      <c r="B6" s="120">
        <f t="shared" si="1"/>
        <v>49879.45324252468</v>
      </c>
      <c r="C6" s="120">
        <f t="shared" si="2"/>
        <v>106.6953813787748</v>
      </c>
      <c r="D6" s="120">
        <f t="shared" si="3"/>
        <v>8.4088072917229866</v>
      </c>
      <c r="E6" s="120">
        <f t="shared" si="4"/>
        <v>0.44256880482752559</v>
      </c>
      <c r="G6" s="92" t="s">
        <v>38</v>
      </c>
      <c r="H6" s="118">
        <v>5.0000000000000004E-6</v>
      </c>
      <c r="J6" s="92" t="s">
        <v>37</v>
      </c>
      <c r="K6" s="122">
        <f>MAX(C2:C302)</f>
        <v>39425.77481686134</v>
      </c>
    </row>
    <row r="7" spans="1:11">
      <c r="A7" s="119">
        <f t="shared" si="0"/>
        <v>25</v>
      </c>
      <c r="B7" s="120">
        <f t="shared" si="1"/>
        <v>49746.40556035778</v>
      </c>
      <c r="C7" s="120">
        <f t="shared" si="2"/>
        <v>229.07352540779573</v>
      </c>
      <c r="D7" s="120">
        <f t="shared" si="3"/>
        <v>18.544868522706594</v>
      </c>
      <c r="E7" s="120">
        <f t="shared" si="4"/>
        <v>0.97604571172139953</v>
      </c>
      <c r="G7" s="92" t="s">
        <v>36</v>
      </c>
      <c r="H7" s="118">
        <v>0.02</v>
      </c>
    </row>
    <row r="8" spans="1:11">
      <c r="A8" s="119">
        <f t="shared" si="0"/>
        <v>30</v>
      </c>
      <c r="B8" s="120">
        <f t="shared" si="1"/>
        <v>49461.515947905849</v>
      </c>
      <c r="C8" s="120">
        <f t="shared" si="2"/>
        <v>491.05578531894434</v>
      </c>
      <c r="D8" s="120">
        <f t="shared" si="3"/>
        <v>40.306853436447184</v>
      </c>
      <c r="E8" s="120">
        <f t="shared" si="4"/>
        <v>2.1214133387603784</v>
      </c>
      <c r="G8" s="92" t="s">
        <v>35</v>
      </c>
      <c r="H8" s="118">
        <v>0.05</v>
      </c>
    </row>
    <row r="9" spans="1:11">
      <c r="A9" s="119">
        <f t="shared" si="0"/>
        <v>35</v>
      </c>
      <c r="B9" s="120">
        <f t="shared" si="1"/>
        <v>48854.306858984237</v>
      </c>
      <c r="C9" s="120">
        <f t="shared" si="2"/>
        <v>1049.15929570866</v>
      </c>
      <c r="D9" s="120">
        <f t="shared" si="3"/>
        <v>86.957153041746892</v>
      </c>
      <c r="E9" s="120">
        <f t="shared" si="4"/>
        <v>4.5766922653551001</v>
      </c>
    </row>
    <row r="10" spans="1:11">
      <c r="A10" s="119">
        <f t="shared" si="0"/>
        <v>40</v>
      </c>
      <c r="B10" s="120">
        <f t="shared" si="1"/>
        <v>47572.908104571572</v>
      </c>
      <c r="C10" s="120">
        <f t="shared" si="2"/>
        <v>2225.6421205504607</v>
      </c>
      <c r="D10" s="120">
        <f t="shared" si="3"/>
        <v>186.62728613406961</v>
      </c>
      <c r="E10" s="120">
        <f t="shared" si="4"/>
        <v>9.8224887438984005</v>
      </c>
    </row>
    <row r="11" spans="1:11">
      <c r="A11" s="119">
        <f t="shared" si="0"/>
        <v>45</v>
      </c>
      <c r="B11" s="120">
        <f t="shared" si="1"/>
        <v>44925.901402706302</v>
      </c>
      <c r="C11" s="120">
        <f t="shared" si="2"/>
        <v>4650.0846103606864</v>
      </c>
      <c r="D11" s="120">
        <f t="shared" si="3"/>
        <v>398.0632875863634</v>
      </c>
      <c r="E11" s="120">
        <f t="shared" si="4"/>
        <v>20.950699346650705</v>
      </c>
    </row>
    <row r="12" spans="1:11">
      <c r="A12" s="119">
        <f t="shared" si="0"/>
        <v>50</v>
      </c>
      <c r="B12" s="120">
        <f t="shared" si="1"/>
        <v>39703.170334723647</v>
      </c>
      <c r="C12" s="120">
        <f t="shared" si="2"/>
        <v>9407.8072173072724</v>
      </c>
      <c r="D12" s="120">
        <f t="shared" si="3"/>
        <v>839.82132557062869</v>
      </c>
      <c r="E12" s="120">
        <f t="shared" si="4"/>
        <v>44.201122398454132</v>
      </c>
    </row>
    <row r="13" spans="1:11">
      <c r="A13" s="119">
        <f t="shared" si="0"/>
        <v>55</v>
      </c>
      <c r="B13" s="120">
        <f t="shared" si="1"/>
        <v>30365.176024098815</v>
      </c>
      <c r="C13" s="120">
        <f t="shared" si="2"/>
        <v>17805.020806201377</v>
      </c>
      <c r="D13" s="120">
        <f t="shared" si="3"/>
        <v>1733.5630112148194</v>
      </c>
      <c r="E13" s="120">
        <f t="shared" si="4"/>
        <v>91.240158484990502</v>
      </c>
    </row>
    <row r="14" spans="1:11">
      <c r="A14" s="119">
        <f t="shared" si="0"/>
        <v>60</v>
      </c>
      <c r="B14" s="120">
        <f t="shared" si="1"/>
        <v>16848.861251772651</v>
      </c>
      <c r="C14" s="120">
        <f t="shared" si="2"/>
        <v>29540.833497907406</v>
      </c>
      <c r="D14" s="120">
        <f t="shared" si="3"/>
        <v>3425.0399878039502</v>
      </c>
      <c r="E14" s="120">
        <f t="shared" si="4"/>
        <v>180.26526251599739</v>
      </c>
    </row>
    <row r="15" spans="1:11">
      <c r="A15" s="119">
        <f t="shared" si="0"/>
        <v>65</v>
      </c>
      <c r="B15" s="120">
        <f t="shared" si="1"/>
        <v>4405.6261300736605</v>
      </c>
      <c r="C15" s="120">
        <f t="shared" si="2"/>
        <v>39029.985269815654</v>
      </c>
      <c r="D15" s="120">
        <f t="shared" si="3"/>
        <v>6231.4191701051532</v>
      </c>
      <c r="E15" s="120">
        <f t="shared" si="4"/>
        <v>327.96943000553443</v>
      </c>
    </row>
    <row r="16" spans="1:11">
      <c r="A16" s="119">
        <f t="shared" si="0"/>
        <v>70</v>
      </c>
      <c r="B16" s="120">
        <f t="shared" si="1"/>
        <v>106.83805604641202</v>
      </c>
      <c r="C16" s="120">
        <f t="shared" si="2"/>
        <v>39425.77481686134</v>
      </c>
      <c r="D16" s="120">
        <f t="shared" si="3"/>
        <v>9939.2677707376406</v>
      </c>
      <c r="E16" s="120">
        <f t="shared" si="4"/>
        <v>523.11935635461271</v>
      </c>
    </row>
    <row r="17" spans="1:5">
      <c r="A17" s="119">
        <f t="shared" si="0"/>
        <v>75</v>
      </c>
      <c r="B17" s="120">
        <f t="shared" si="1"/>
        <v>1.533727557485733</v>
      </c>
      <c r="C17" s="120">
        <f t="shared" si="2"/>
        <v>35588.50166366413</v>
      </c>
      <c r="D17" s="120">
        <f t="shared" si="3"/>
        <v>13684.716378339468</v>
      </c>
      <c r="E17" s="120">
        <f t="shared" si="4"/>
        <v>720.24823043891945</v>
      </c>
    </row>
    <row r="18" spans="1:5">
      <c r="A18" s="119">
        <f t="shared" si="0"/>
        <v>80</v>
      </c>
      <c r="B18" s="120">
        <f t="shared" si="1"/>
        <v>0.16915091420601946</v>
      </c>
      <c r="C18" s="120">
        <f t="shared" si="2"/>
        <v>32031.016073940998</v>
      </c>
      <c r="D18" s="120">
        <f t="shared" si="3"/>
        <v>17065.624036387562</v>
      </c>
      <c r="E18" s="120">
        <f t="shared" si="4"/>
        <v>898.19073875724007</v>
      </c>
    </row>
    <row r="19" spans="1:5">
      <c r="A19" s="119">
        <f t="shared" si="0"/>
        <v>85</v>
      </c>
      <c r="B19" s="120">
        <f t="shared" si="1"/>
        <v>3.3699022909648851E-2</v>
      </c>
      <c r="C19" s="120">
        <f t="shared" si="2"/>
        <v>28828.049918438195</v>
      </c>
      <c r="D19" s="120">
        <f t="shared" si="3"/>
        <v>20108.570563411959</v>
      </c>
      <c r="E19" s="120">
        <f t="shared" si="4"/>
        <v>1058.3458191269451</v>
      </c>
    </row>
    <row r="20" spans="1:5">
      <c r="A20" s="119">
        <f t="shared" si="0"/>
        <v>90</v>
      </c>
      <c r="B20" s="120">
        <f t="shared" si="1"/>
        <v>9.4120950436001119E-3</v>
      </c>
      <c r="C20" s="120">
        <f t="shared" si="2"/>
        <v>25945.269213522242</v>
      </c>
      <c r="D20" s="120">
        <f t="shared" si="3"/>
        <v>22847.235305663587</v>
      </c>
      <c r="E20" s="120">
        <f t="shared" si="4"/>
        <v>1202.486068719136</v>
      </c>
    </row>
    <row r="21" spans="1:5">
      <c r="A21" s="119">
        <f t="shared" si="0"/>
        <v>95</v>
      </c>
      <c r="B21" s="120">
        <f t="shared" si="1"/>
        <v>3.3071115493635301E-3</v>
      </c>
      <c r="C21" s="120">
        <f t="shared" si="2"/>
        <v>23350.748397153511</v>
      </c>
      <c r="D21" s="120">
        <f t="shared" si="3"/>
        <v>25312.035880948199</v>
      </c>
      <c r="E21" s="120">
        <f t="shared" si="4"/>
        <v>1332.2124147867473</v>
      </c>
    </row>
    <row r="22" spans="1:5">
      <c r="A22" s="119">
        <f t="shared" si="0"/>
        <v>100</v>
      </c>
      <c r="B22" s="120">
        <f t="shared" si="1"/>
        <v>1.3765233066008221E-3</v>
      </c>
      <c r="C22" s="120">
        <f t="shared" si="2"/>
        <v>21015.675488026402</v>
      </c>
      <c r="D22" s="120">
        <f t="shared" si="3"/>
        <v>27530.356978677781</v>
      </c>
      <c r="E22" s="120">
        <f t="shared" si="4"/>
        <v>1448.966156772515</v>
      </c>
    </row>
    <row r="23" spans="1:5">
      <c r="A23" s="119">
        <f t="shared" si="0"/>
        <v>105</v>
      </c>
      <c r="B23" s="120">
        <f t="shared" si="1"/>
        <v>6.5330912877012328E-4</v>
      </c>
      <c r="C23" s="120">
        <f t="shared" si="2"/>
        <v>18914.108662437939</v>
      </c>
      <c r="D23" s="120">
        <f t="shared" si="3"/>
        <v>29526.846150040288</v>
      </c>
      <c r="E23" s="120">
        <f t="shared" si="4"/>
        <v>1554.044534212647</v>
      </c>
    </row>
    <row r="24" spans="1:5">
      <c r="A24" s="119">
        <f t="shared" si="0"/>
        <v>110</v>
      </c>
      <c r="B24" s="120">
        <f t="shared" si="1"/>
        <v>3.4439013247710391E-4</v>
      </c>
      <c r="C24" s="120">
        <f t="shared" si="2"/>
        <v>17022.698105113141</v>
      </c>
      <c r="D24" s="120">
        <f t="shared" si="3"/>
        <v>31323.686472971891</v>
      </c>
      <c r="E24" s="120">
        <f t="shared" si="4"/>
        <v>1648.6150775248368</v>
      </c>
    </row>
    <row r="25" spans="1:5">
      <c r="A25" s="119">
        <f t="shared" si="0"/>
        <v>115</v>
      </c>
      <c r="B25" s="120">
        <f t="shared" si="1"/>
        <v>1.9782890108866239E-4</v>
      </c>
      <c r="C25" s="120">
        <f t="shared" si="2"/>
        <v>15320.428441163058</v>
      </c>
      <c r="D25" s="120">
        <f t="shared" si="3"/>
        <v>32940.842792957643</v>
      </c>
      <c r="E25" s="120">
        <f t="shared" si="4"/>
        <v>1733.7285680504026</v>
      </c>
    </row>
    <row r="26" spans="1:5">
      <c r="A26" s="119">
        <f t="shared" si="0"/>
        <v>120</v>
      </c>
      <c r="B26" s="120">
        <f t="shared" si="1"/>
        <v>1.2205831302059297E-4</v>
      </c>
      <c r="C26" s="120">
        <f t="shared" si="2"/>
        <v>13788.38567281734</v>
      </c>
      <c r="D26" s="120">
        <f t="shared" si="3"/>
        <v>34396.283494868134</v>
      </c>
      <c r="E26" s="120">
        <f t="shared" si="4"/>
        <v>1810.3307102562178</v>
      </c>
    </row>
    <row r="27" spans="1:5">
      <c r="A27" s="119">
        <f t="shared" si="0"/>
        <v>125</v>
      </c>
      <c r="B27" s="120">
        <f t="shared" si="1"/>
        <v>7.9983635658058006E-5</v>
      </c>
      <c r="C27" s="120">
        <f t="shared" si="2"/>
        <v>12409.547147610283</v>
      </c>
      <c r="D27" s="120">
        <f t="shared" si="3"/>
        <v>35706.180133785783</v>
      </c>
      <c r="E27" s="120">
        <f t="shared" si="4"/>
        <v>1879.2726386203044</v>
      </c>
    </row>
    <row r="28" spans="1:5">
      <c r="A28" s="119">
        <f t="shared" si="0"/>
        <v>130</v>
      </c>
      <c r="B28" s="120">
        <f t="shared" si="1"/>
        <v>5.5169618214659159E-5</v>
      </c>
      <c r="C28" s="120">
        <f t="shared" si="2"/>
        <v>11168.592457663271</v>
      </c>
      <c r="D28" s="120">
        <f t="shared" si="3"/>
        <v>36885.08711280876</v>
      </c>
      <c r="E28" s="120">
        <f t="shared" si="4"/>
        <v>1941.3203743583558</v>
      </c>
    </row>
    <row r="29" spans="1:5">
      <c r="A29" s="119">
        <f t="shared" si="0"/>
        <v>135</v>
      </c>
      <c r="B29" s="120">
        <f t="shared" si="1"/>
        <v>3.9765443667549046E-5</v>
      </c>
      <c r="C29" s="120">
        <f t="shared" si="2"/>
        <v>10051.73322730112</v>
      </c>
      <c r="D29" s="120">
        <f t="shared" si="3"/>
        <v>37946.103396286773</v>
      </c>
      <c r="E29" s="120">
        <f t="shared" si="4"/>
        <v>1997.1633366466722</v>
      </c>
    </row>
    <row r="30" spans="1:5">
      <c r="A30" s="119">
        <f t="shared" si="0"/>
        <v>140</v>
      </c>
      <c r="B30" s="120">
        <f t="shared" si="1"/>
        <v>2.9772652882262205E-5</v>
      </c>
      <c r="C30" s="120">
        <f t="shared" si="2"/>
        <v>9046.5599145637989</v>
      </c>
      <c r="D30" s="120">
        <f t="shared" si="3"/>
        <v>38901.018052880383</v>
      </c>
      <c r="E30" s="120">
        <f t="shared" si="4"/>
        <v>2047.4220027831777</v>
      </c>
    </row>
    <row r="31" spans="1:5">
      <c r="A31" s="119">
        <f t="shared" si="0"/>
        <v>145</v>
      </c>
      <c r="B31" s="120">
        <f t="shared" si="1"/>
        <v>2.3039150679389814E-5</v>
      </c>
      <c r="C31" s="120">
        <f t="shared" si="2"/>
        <v>8141.9039298409207</v>
      </c>
      <c r="D31" s="120">
        <f t="shared" si="3"/>
        <v>39760.441244763941</v>
      </c>
      <c r="E31" s="120">
        <f t="shared" si="4"/>
        <v>2092.6548023559967</v>
      </c>
    </row>
    <row r="32" spans="1:5">
      <c r="A32" s="119">
        <f t="shared" si="0"/>
        <v>150</v>
      </c>
      <c r="B32" s="120">
        <f t="shared" si="1"/>
        <v>1.8349586892971786E-5</v>
      </c>
      <c r="C32" s="120">
        <f t="shared" si="2"/>
        <v>7327.7135415463927</v>
      </c>
      <c r="D32" s="120">
        <f t="shared" si="3"/>
        <v>40533.922118098832</v>
      </c>
      <c r="E32" s="120">
        <f t="shared" si="4"/>
        <v>2133.3643220052013</v>
      </c>
    </row>
    <row r="33" spans="1:5">
      <c r="A33" s="119">
        <f t="shared" si="0"/>
        <v>155</v>
      </c>
      <c r="B33" s="120">
        <f t="shared" si="1"/>
        <v>1.4988073984036497E-5</v>
      </c>
      <c r="C33" s="120">
        <f t="shared" si="2"/>
        <v>6594.942190753266</v>
      </c>
      <c r="D33" s="120">
        <f t="shared" si="3"/>
        <v>41230.054904545737</v>
      </c>
      <c r="E33" s="120">
        <f t="shared" si="4"/>
        <v>2170.0028897129332</v>
      </c>
    </row>
    <row r="34" spans="1:5">
      <c r="A34" s="119">
        <f t="shared" si="0"/>
        <v>160</v>
      </c>
      <c r="B34" s="120">
        <f t="shared" si="1"/>
        <v>1.2516936947150155E-5</v>
      </c>
      <c r="C34" s="120">
        <f t="shared" si="2"/>
        <v>5935.4479741490759</v>
      </c>
      <c r="D34" s="120">
        <f t="shared" si="3"/>
        <v>41856.574412667294</v>
      </c>
      <c r="E34" s="120">
        <f t="shared" si="4"/>
        <v>2202.9776006666993</v>
      </c>
    </row>
    <row r="35" spans="1:5">
      <c r="A35" s="119">
        <f t="shared" si="0"/>
        <v>165</v>
      </c>
      <c r="B35" s="120">
        <f t="shared" si="1"/>
        <v>1.0659596246012301E-5</v>
      </c>
      <c r="C35" s="120">
        <f t="shared" si="2"/>
        <v>5341.9031785915085</v>
      </c>
      <c r="D35" s="120">
        <f t="shared" si="3"/>
        <v>42420.441970211454</v>
      </c>
      <c r="E35" s="120">
        <f t="shared" si="4"/>
        <v>2232.6548405374447</v>
      </c>
    </row>
    <row r="36" spans="1:5">
      <c r="A36" s="119">
        <f t="shared" si="0"/>
        <v>170</v>
      </c>
      <c r="B36" s="120">
        <f t="shared" si="1"/>
        <v>9.2360329692854211E-6</v>
      </c>
      <c r="C36" s="120">
        <f t="shared" si="2"/>
        <v>4807.7128621559204</v>
      </c>
      <c r="D36" s="120">
        <f t="shared" si="3"/>
        <v>42927.922772177648</v>
      </c>
      <c r="E36" s="120">
        <f t="shared" si="4"/>
        <v>2259.364356430402</v>
      </c>
    </row>
    <row r="37" spans="1:5">
      <c r="A37" s="119">
        <f t="shared" si="0"/>
        <v>175</v>
      </c>
      <c r="B37" s="120">
        <f t="shared" si="1"/>
        <v>8.1259281067421801E-6</v>
      </c>
      <c r="C37" s="120">
        <f t="shared" si="2"/>
        <v>4326.9415770504329</v>
      </c>
      <c r="D37" s="120">
        <f t="shared" si="3"/>
        <v>43384.655494082457</v>
      </c>
      <c r="E37" s="120">
        <f t="shared" si="4"/>
        <v>2283.4029207411818</v>
      </c>
    </row>
    <row r="38" spans="1:5">
      <c r="A38" s="119">
        <f t="shared" si="0"/>
        <v>180</v>
      </c>
      <c r="B38" s="120">
        <f t="shared" si="1"/>
        <v>7.2469177023125442E-6</v>
      </c>
      <c r="C38" s="120">
        <f t="shared" si="2"/>
        <v>3894.2474202244002</v>
      </c>
      <c r="D38" s="120">
        <f t="shared" si="3"/>
        <v>43795.714943902247</v>
      </c>
      <c r="E38" s="120">
        <f t="shared" si="4"/>
        <v>2305.0376286264341</v>
      </c>
    </row>
    <row r="39" spans="1:5">
      <c r="A39" s="119">
        <f t="shared" si="0"/>
        <v>185</v>
      </c>
      <c r="B39" s="120">
        <f t="shared" si="1"/>
        <v>6.5413854381423156E-6</v>
      </c>
      <c r="C39" s="120">
        <f t="shared" si="2"/>
        <v>3504.8226789074924</v>
      </c>
      <c r="D39" s="120">
        <f t="shared" si="3"/>
        <v>44165.668448823562</v>
      </c>
      <c r="E39" s="120">
        <f t="shared" si="4"/>
        <v>2324.508865727556</v>
      </c>
    </row>
    <row r="40" spans="1:5">
      <c r="A40" s="119">
        <f t="shared" si="0"/>
        <v>190</v>
      </c>
      <c r="B40" s="120">
        <f t="shared" si="1"/>
        <v>5.9682255372654056E-6</v>
      </c>
      <c r="C40" s="120">
        <f t="shared" si="2"/>
        <v>3154.3404115899029</v>
      </c>
      <c r="D40" s="120">
        <f t="shared" si="3"/>
        <v>44498.626603319775</v>
      </c>
      <c r="E40" s="120">
        <f t="shared" si="4"/>
        <v>2342.0329791220934</v>
      </c>
    </row>
    <row r="41" spans="1:5">
      <c r="A41" s="119">
        <f t="shared" si="0"/>
        <v>195</v>
      </c>
      <c r="B41" s="120">
        <f t="shared" si="1"/>
        <v>5.4975801623234272E-6</v>
      </c>
      <c r="C41" s="120">
        <f t="shared" si="2"/>
        <v>2838.9063709015581</v>
      </c>
      <c r="D41" s="120">
        <f t="shared" si="3"/>
        <v>44798.288942420819</v>
      </c>
      <c r="E41" s="120">
        <f t="shared" si="4"/>
        <v>2357.8046811800427</v>
      </c>
    </row>
    <row r="42" spans="1:5">
      <c r="A42" s="119">
        <f t="shared" si="0"/>
        <v>200</v>
      </c>
      <c r="B42" s="120">
        <f t="shared" si="1"/>
        <v>5.1074022786393773E-6</v>
      </c>
      <c r="C42" s="120">
        <f t="shared" si="2"/>
        <v>2555.01573420158</v>
      </c>
      <c r="D42" s="120">
        <f t="shared" si="3"/>
        <v>45067.985047656468</v>
      </c>
      <c r="E42" s="120">
        <f t="shared" si="4"/>
        <v>2371.9992130345504</v>
      </c>
    </row>
    <row r="43" spans="1:5">
      <c r="A43" s="119">
        <f t="shared" si="0"/>
        <v>205</v>
      </c>
      <c r="B43" s="120">
        <f t="shared" si="1"/>
        <v>4.781164949068862E-6</v>
      </c>
      <c r="C43" s="120">
        <f t="shared" si="2"/>
        <v>2299.5141611076592</v>
      </c>
      <c r="D43" s="120">
        <f t="shared" si="3"/>
        <v>45310.711542405617</v>
      </c>
      <c r="E43" s="120">
        <f t="shared" si="4"/>
        <v>2384.7742917055584</v>
      </c>
    </row>
    <row r="44" spans="1:5">
      <c r="A44" s="119">
        <f t="shared" si="0"/>
        <v>210</v>
      </c>
      <c r="B44" s="120">
        <f t="shared" si="1"/>
        <v>4.5063060363944758E-6</v>
      </c>
      <c r="C44" s="120">
        <f t="shared" si="2"/>
        <v>2069.5627452717522</v>
      </c>
      <c r="D44" s="120">
        <f t="shared" si="3"/>
        <v>45529.165387710847</v>
      </c>
      <c r="E44" s="120">
        <f t="shared" si="4"/>
        <v>2396.2718625110965</v>
      </c>
    </row>
    <row r="45" spans="1:5">
      <c r="A45" s="119">
        <f t="shared" si="0"/>
        <v>215</v>
      </c>
      <c r="B45" s="120">
        <f t="shared" si="1"/>
        <v>4.2731539591015952E-6</v>
      </c>
      <c r="C45" s="120">
        <f t="shared" si="2"/>
        <v>1862.606470977729</v>
      </c>
      <c r="D45" s="120">
        <f t="shared" si="3"/>
        <v>45725.773848511664</v>
      </c>
      <c r="E45" s="120">
        <f t="shared" si="4"/>
        <v>2406.6196762374552</v>
      </c>
    </row>
    <row r="46" spans="1:5">
      <c r="A46" s="119">
        <f t="shared" si="0"/>
        <v>220</v>
      </c>
      <c r="B46" s="120">
        <f t="shared" si="1"/>
        <v>4.0741738537089266E-6</v>
      </c>
      <c r="C46" s="120">
        <f t="shared" si="2"/>
        <v>1676.3458240789362</v>
      </c>
      <c r="D46" s="120">
        <f t="shared" si="3"/>
        <v>45902.721463254551</v>
      </c>
      <c r="E46" s="120">
        <f t="shared" si="4"/>
        <v>2415.9327085923437</v>
      </c>
    </row>
    <row r="47" spans="1:5">
      <c r="A47" s="119">
        <f t="shared" si="0"/>
        <v>225</v>
      </c>
      <c r="B47" s="120">
        <f t="shared" si="1"/>
        <v>3.9034307455530132E-6</v>
      </c>
      <c r="C47" s="120">
        <f t="shared" si="2"/>
        <v>1508.7112418417857</v>
      </c>
      <c r="D47" s="120">
        <f t="shared" si="3"/>
        <v>46061.974316542051</v>
      </c>
      <c r="E47" s="120">
        <f t="shared" si="4"/>
        <v>2424.3144377127383</v>
      </c>
    </row>
    <row r="48" spans="1:5">
      <c r="A48" s="119">
        <f t="shared" si="0"/>
        <v>230</v>
      </c>
      <c r="B48" s="120">
        <f t="shared" si="1"/>
        <v>3.7562019993638458E-6</v>
      </c>
      <c r="C48" s="120">
        <f t="shared" si="2"/>
        <v>1357.8401178048359</v>
      </c>
      <c r="D48" s="120">
        <f t="shared" si="3"/>
        <v>46205.301884517023</v>
      </c>
      <c r="E48" s="120">
        <f t="shared" si="4"/>
        <v>2431.8579939219471</v>
      </c>
    </row>
    <row r="49" spans="1:5">
      <c r="A49" s="119">
        <f t="shared" si="0"/>
        <v>235</v>
      </c>
      <c r="B49" s="120">
        <f t="shared" si="1"/>
        <v>3.6286939552309718E-6</v>
      </c>
      <c r="C49" s="120">
        <f t="shared" si="2"/>
        <v>1222.0561061518604</v>
      </c>
      <c r="D49" s="120">
        <f t="shared" si="3"/>
        <v>46334.296695708479</v>
      </c>
      <c r="E49" s="120">
        <f t="shared" si="4"/>
        <v>2438.6471945109715</v>
      </c>
    </row>
    <row r="50" spans="1:5">
      <c r="A50" s="119">
        <f t="shared" si="0"/>
        <v>240</v>
      </c>
      <c r="B50" s="120">
        <f t="shared" si="1"/>
        <v>3.5178322650973127E-6</v>
      </c>
      <c r="C50" s="120">
        <f t="shared" si="2"/>
        <v>1099.850495647536</v>
      </c>
      <c r="D50" s="120">
        <f t="shared" si="3"/>
        <v>46450.392025792906</v>
      </c>
      <c r="E50" s="120">
        <f t="shared" si="4"/>
        <v>2444.7574750417307</v>
      </c>
    </row>
    <row r="51" spans="1:5">
      <c r="A51" s="119">
        <f t="shared" si="0"/>
        <v>245</v>
      </c>
      <c r="B51" s="120">
        <f t="shared" si="1"/>
        <v>3.4211050260880084E-6</v>
      </c>
      <c r="C51" s="120">
        <f t="shared" si="2"/>
        <v>989.86544617950972</v>
      </c>
      <c r="D51" s="120">
        <f t="shared" si="3"/>
        <v>46554.877822879418</v>
      </c>
      <c r="E51" s="120">
        <f t="shared" si="4"/>
        <v>2450.2567275199685</v>
      </c>
    </row>
    <row r="52" spans="1:5">
      <c r="A52" s="119">
        <f t="shared" si="0"/>
        <v>250</v>
      </c>
      <c r="B52" s="120">
        <f t="shared" si="1"/>
        <v>3.3364441847611189E-6</v>
      </c>
      <c r="C52" s="120">
        <f t="shared" si="2"/>
        <v>890.87890164621956</v>
      </c>
      <c r="D52" s="120">
        <f t="shared" si="3"/>
        <v>46648.915040266475</v>
      </c>
      <c r="E52" s="120">
        <f t="shared" si="4"/>
        <v>2455.2060547508659</v>
      </c>
    </row>
    <row r="53" spans="1:5">
      <c r="A53" s="119">
        <f t="shared" si="0"/>
        <v>255</v>
      </c>
      <c r="B53" s="120">
        <f t="shared" si="1"/>
        <v>3.2621349914930215E-6</v>
      </c>
      <c r="C53" s="120">
        <f t="shared" si="2"/>
        <v>801.79101155590683</v>
      </c>
      <c r="D53" s="120">
        <f t="shared" si="3"/>
        <v>46733.548535922862</v>
      </c>
      <c r="E53" s="120">
        <f t="shared" si="4"/>
        <v>2459.6604492590968</v>
      </c>
    </row>
    <row r="54" spans="1:5">
      <c r="A54" s="119">
        <f t="shared" si="0"/>
        <v>260</v>
      </c>
      <c r="B54" s="120">
        <f t="shared" si="1"/>
        <v>3.1967462286264937E-6</v>
      </c>
      <c r="C54" s="120">
        <f t="shared" si="2"/>
        <v>721.61191046570491</v>
      </c>
      <c r="D54" s="120">
        <f t="shared" si="3"/>
        <v>46809.718682020677</v>
      </c>
      <c r="E54" s="120">
        <f t="shared" si="4"/>
        <v>2463.6694043168764</v>
      </c>
    </row>
    <row r="55" spans="1:5">
      <c r="A55" s="119">
        <f t="shared" si="0"/>
        <v>265</v>
      </c>
      <c r="B55" s="120">
        <f t="shared" si="1"/>
        <v>3.1390759747936635E-6</v>
      </c>
      <c r="C55" s="120">
        <f t="shared" si="2"/>
        <v>649.45071947680469</v>
      </c>
      <c r="D55" s="120">
        <f t="shared" si="3"/>
        <v>46878.271813514919</v>
      </c>
      <c r="E55" s="120">
        <f t="shared" si="4"/>
        <v>2467.2774638692049</v>
      </c>
    </row>
    <row r="56" spans="1:5">
      <c r="A56" s="119">
        <f t="shared" si="0"/>
        <v>270</v>
      </c>
      <c r="B56" s="120">
        <f t="shared" si="1"/>
        <v>3.0881090960356111E-6</v>
      </c>
      <c r="C56" s="120">
        <f t="shared" si="2"/>
        <v>584.50564758009114</v>
      </c>
      <c r="D56" s="120">
        <f t="shared" si="3"/>
        <v>46939.969631865213</v>
      </c>
      <c r="E56" s="120">
        <f t="shared" si="4"/>
        <v>2470.5247174665888</v>
      </c>
    </row>
    <row r="57" spans="1:5">
      <c r="A57" s="119">
        <f t="shared" si="0"/>
        <v>275</v>
      </c>
      <c r="B57" s="120">
        <f t="shared" si="1"/>
        <v>3.0429836658612045E-6</v>
      </c>
      <c r="C57" s="120">
        <f t="shared" si="2"/>
        <v>526.05508286720749</v>
      </c>
      <c r="D57" s="120">
        <f t="shared" si="3"/>
        <v>46995.497668385324</v>
      </c>
      <c r="E57" s="120">
        <f t="shared" si="4"/>
        <v>2473.4472457044894</v>
      </c>
    </row>
    <row r="58" spans="1:5">
      <c r="A58" s="119">
        <f t="shared" si="0"/>
        <v>280</v>
      </c>
      <c r="B58" s="120">
        <f t="shared" si="1"/>
        <v>3.0029642402485002E-6</v>
      </c>
      <c r="C58" s="120">
        <f t="shared" si="2"/>
        <v>473.44957462050616</v>
      </c>
      <c r="D58" s="120">
        <f t="shared" si="3"/>
        <v>47045.472901257708</v>
      </c>
      <c r="E58" s="120">
        <f t="shared" si="4"/>
        <v>2476.0775211188256</v>
      </c>
    </row>
    <row r="59" spans="1:5">
      <c r="A59" s="119">
        <f t="shared" si="0"/>
        <v>285</v>
      </c>
      <c r="B59" s="120">
        <f t="shared" si="1"/>
        <v>2.9674204366948442E-6</v>
      </c>
      <c r="C59" s="120">
        <f t="shared" si="2"/>
        <v>426.10461719399933</v>
      </c>
      <c r="D59" s="120">
        <f t="shared" si="3"/>
        <v>47090.450610846659</v>
      </c>
      <c r="E59" s="120">
        <f t="shared" si="4"/>
        <v>2478.444768991928</v>
      </c>
    </row>
    <row r="60" spans="1:5">
      <c r="A60" s="119">
        <f t="shared" si="0"/>
        <v>290</v>
      </c>
      <c r="B60" s="120">
        <f t="shared" si="1"/>
        <v>2.9358096479640563E-6</v>
      </c>
      <c r="C60" s="120">
        <f t="shared" si="2"/>
        <v>383.49415550621018</v>
      </c>
      <c r="D60" s="120">
        <f t="shared" si="3"/>
        <v>47130.930549480086</v>
      </c>
      <c r="E60" s="120">
        <f t="shared" si="4"/>
        <v>2480.5752920778978</v>
      </c>
    </row>
    <row r="61" spans="1:5">
      <c r="A61" s="119">
        <f t="shared" si="0"/>
        <v>295</v>
      </c>
      <c r="B61" s="120">
        <f t="shared" si="1"/>
        <v>2.9076630019222322E-6</v>
      </c>
      <c r="C61" s="120">
        <f t="shared" si="2"/>
        <v>345.1447399837358</v>
      </c>
      <c r="D61" s="120">
        <f t="shared" si="3"/>
        <v>47167.362494253175</v>
      </c>
      <c r="E61" s="120">
        <f t="shared" si="4"/>
        <v>2482.4927628554287</v>
      </c>
    </row>
    <row r="62" spans="1:5">
      <c r="A62" s="119">
        <f t="shared" si="0"/>
        <v>300</v>
      </c>
      <c r="B62" s="120">
        <f t="shared" si="1"/>
        <v>2.8825738871532625E-6</v>
      </c>
      <c r="C62" s="120">
        <f t="shared" si="2"/>
        <v>310.63026601045135</v>
      </c>
      <c r="D62" s="120">
        <f t="shared" si="3"/>
        <v>47200.151244551627</v>
      </c>
      <c r="E62" s="120">
        <f t="shared" si="4"/>
        <v>2484.2184865553472</v>
      </c>
    </row>
    <row r="63" spans="1:5">
      <c r="A63" s="119">
        <f t="shared" si="0"/>
        <v>305</v>
      </c>
      <c r="B63" s="120">
        <f t="shared" si="1"/>
        <v>2.8601885198192326E-6</v>
      </c>
      <c r="C63" s="120">
        <f t="shared" si="2"/>
        <v>279.56723943179156</v>
      </c>
      <c r="D63" s="120">
        <f t="shared" si="3"/>
        <v>47229.661119822624</v>
      </c>
      <c r="E63" s="120">
        <f t="shared" si="4"/>
        <v>2485.7716378853993</v>
      </c>
    </row>
    <row r="64" spans="1:5">
      <c r="A64" s="119">
        <f t="shared" si="0"/>
        <v>310</v>
      </c>
      <c r="B64" s="120">
        <f t="shared" si="1"/>
        <v>2.8401981446007234E-6</v>
      </c>
      <c r="C64" s="120">
        <f t="shared" si="2"/>
        <v>251.61051550860279</v>
      </c>
      <c r="D64" s="120">
        <f t="shared" si="3"/>
        <v>47256.220007568641</v>
      </c>
      <c r="E64" s="120">
        <f t="shared" si="4"/>
        <v>2487.1694740825583</v>
      </c>
    </row>
    <row r="65" spans="1:5">
      <c r="A65" s="119">
        <f t="shared" si="0"/>
        <v>315</v>
      </c>
      <c r="B65" s="120">
        <f t="shared" si="1"/>
        <v>2.8223325516179843E-6</v>
      </c>
      <c r="C65" s="120">
        <f t="shared" si="2"/>
        <v>226.4494639756081</v>
      </c>
      <c r="D65" s="120">
        <f t="shared" si="3"/>
        <v>47280.123006541959</v>
      </c>
      <c r="E65" s="120">
        <f t="shared" si="4"/>
        <v>2488.4275266601012</v>
      </c>
    </row>
    <row r="66" spans="1:5">
      <c r="A66" s="119">
        <f t="shared" si="0"/>
        <v>320</v>
      </c>
      <c r="B66" s="120">
        <f t="shared" si="1"/>
        <v>2.8063546592811145E-6</v>
      </c>
      <c r="C66" s="120">
        <f t="shared" si="2"/>
        <v>203.80451759402519</v>
      </c>
      <c r="D66" s="120">
        <f t="shared" si="3"/>
        <v>47301.635705619643</v>
      </c>
      <c r="E66" s="120">
        <f t="shared" si="4"/>
        <v>2489.5597739799791</v>
      </c>
    </row>
    <row r="67" spans="1:5">
      <c r="A67" s="119">
        <f t="shared" ref="A67:A130" si="5">A66+$H$1</f>
        <v>325</v>
      </c>
      <c r="B67" s="120">
        <f t="shared" ref="B67:B130" si="6">B66-($H$6*B66*C66)*$H$1</f>
        <v>2.7920559653428012E-6</v>
      </c>
      <c r="C67" s="120">
        <f t="shared" ref="C67:C130" si="7">C66+($H$6*B66*C66-$H$7*C66)*$H$1</f>
        <v>183.42406584892137</v>
      </c>
      <c r="D67" s="120">
        <f t="shared" ref="D67:D130" si="8">D66+((1-$H$8)*$H$7*C66)*$H$1</f>
        <v>47320.997134791076</v>
      </c>
      <c r="E67" s="120">
        <f t="shared" ref="E67:E130" si="9">E66+($H$8*$H$7*C66)*$H$1</f>
        <v>2490.5787965679492</v>
      </c>
    </row>
    <row r="68" spans="1:5">
      <c r="A68" s="119">
        <f t="shared" si="5"/>
        <v>330</v>
      </c>
      <c r="B68" s="120">
        <f t="shared" si="6"/>
        <v>2.7792527089117782E-6</v>
      </c>
      <c r="C68" s="120">
        <f t="shared" si="7"/>
        <v>165.08165927683248</v>
      </c>
      <c r="D68" s="120">
        <f t="shared" si="8"/>
        <v>47338.422421046722</v>
      </c>
      <c r="E68" s="120">
        <f t="shared" si="9"/>
        <v>2491.4959168971936</v>
      </c>
    </row>
    <row r="69" spans="1:5">
      <c r="A69" s="119">
        <f t="shared" si="5"/>
        <v>335</v>
      </c>
      <c r="B69" s="120">
        <f t="shared" si="6"/>
        <v>2.7677826176933587E-6</v>
      </c>
      <c r="C69" s="120">
        <f t="shared" si="7"/>
        <v>148.57349336061932</v>
      </c>
      <c r="D69" s="120">
        <f t="shared" si="8"/>
        <v>47354.105178678023</v>
      </c>
      <c r="E69" s="120">
        <f t="shared" si="9"/>
        <v>2492.3213251935776</v>
      </c>
    </row>
    <row r="70" spans="1:5">
      <c r="A70" s="119">
        <f t="shared" si="5"/>
        <v>340</v>
      </c>
      <c r="B70" s="120">
        <f t="shared" si="6"/>
        <v>2.7575021393840211E-6</v>
      </c>
      <c r="C70" s="120">
        <f t="shared" si="7"/>
        <v>133.71614403483787</v>
      </c>
      <c r="D70" s="120">
        <f t="shared" si="8"/>
        <v>47368.219660547278</v>
      </c>
      <c r="E70" s="120">
        <f t="shared" si="9"/>
        <v>2493.0641926603807</v>
      </c>
    </row>
    <row r="71" spans="1:5">
      <c r="A71" s="119">
        <f t="shared" si="5"/>
        <v>345</v>
      </c>
      <c r="B71" s="120">
        <f t="shared" si="6"/>
        <v>2.7482840755528651E-6</v>
      </c>
      <c r="C71" s="120">
        <f t="shared" si="7"/>
        <v>120.34452964057215</v>
      </c>
      <c r="D71" s="120">
        <f t="shared" si="8"/>
        <v>47380.92269423059</v>
      </c>
      <c r="E71" s="120">
        <f t="shared" si="9"/>
        <v>2493.732773380555</v>
      </c>
    </row>
    <row r="72" spans="1:5">
      <c r="A72" s="119">
        <f t="shared" si="5"/>
        <v>350</v>
      </c>
      <c r="B72" s="120">
        <f t="shared" si="6"/>
        <v>2.7400155516930879E-6</v>
      </c>
      <c r="C72" s="120">
        <f t="shared" si="7"/>
        <v>108.31007668478345</v>
      </c>
      <c r="D72" s="120">
        <f t="shared" si="8"/>
        <v>47392.355424546447</v>
      </c>
      <c r="E72" s="120">
        <f t="shared" si="9"/>
        <v>2494.3344960287577</v>
      </c>
    </row>
    <row r="73" spans="1:5">
      <c r="A73" s="119">
        <f t="shared" si="5"/>
        <v>355</v>
      </c>
      <c r="B73" s="120">
        <f t="shared" si="6"/>
        <v>2.7325962693300534E-6</v>
      </c>
      <c r="C73" s="120">
        <f t="shared" si="7"/>
        <v>97.479069023724392</v>
      </c>
      <c r="D73" s="120">
        <f t="shared" si="8"/>
        <v>47402.644881831504</v>
      </c>
      <c r="E73" s="120">
        <f t="shared" si="9"/>
        <v>2494.8760464121815</v>
      </c>
    </row>
    <row r="74" spans="1:5">
      <c r="A74" s="119">
        <f t="shared" si="5"/>
        <v>360</v>
      </c>
      <c r="B74" s="120">
        <f t="shared" si="6"/>
        <v>2.7259369958212536E-6</v>
      </c>
      <c r="C74" s="120">
        <f t="shared" si="7"/>
        <v>87.731162128011221</v>
      </c>
      <c r="D74" s="120">
        <f t="shared" si="8"/>
        <v>47411.905393388755</v>
      </c>
      <c r="E74" s="120">
        <f t="shared" si="9"/>
        <v>2495.3634417573003</v>
      </c>
    </row>
    <row r="75" spans="1:5">
      <c r="A75" s="119">
        <f t="shared" si="5"/>
        <v>365</v>
      </c>
      <c r="B75" s="120">
        <f t="shared" si="6"/>
        <v>2.7199582553079749E-6</v>
      </c>
      <c r="C75" s="120">
        <f t="shared" si="7"/>
        <v>78.958045921188841</v>
      </c>
      <c r="D75" s="120">
        <f t="shared" si="8"/>
        <v>47420.239853790918</v>
      </c>
      <c r="E75" s="120">
        <f t="shared" si="9"/>
        <v>2495.8020975679401</v>
      </c>
    </row>
    <row r="76" spans="1:5">
      <c r="A76" s="119">
        <f t="shared" si="5"/>
        <v>370</v>
      </c>
      <c r="B76" s="120">
        <f t="shared" si="6"/>
        <v>2.7145891905873167E-6</v>
      </c>
      <c r="C76" s="120">
        <f t="shared" si="7"/>
        <v>71.062241334439022</v>
      </c>
      <c r="D76" s="120">
        <f t="shared" si="8"/>
        <v>47427.740868153429</v>
      </c>
      <c r="E76" s="120">
        <f t="shared" si="9"/>
        <v>2496.196887797546</v>
      </c>
    </row>
    <row r="77" spans="1:5">
      <c r="A77" s="119">
        <f t="shared" si="5"/>
        <v>375</v>
      </c>
      <c r="B77" s="120">
        <f t="shared" si="6"/>
        <v>2.7097665707826825E-6</v>
      </c>
      <c r="C77" s="120">
        <f t="shared" si="7"/>
        <v>63.956017205817737</v>
      </c>
      <c r="D77" s="120">
        <f t="shared" si="8"/>
        <v>47434.4917810802</v>
      </c>
      <c r="E77" s="120">
        <f t="shared" si="9"/>
        <v>2496.552199004218</v>
      </c>
    </row>
    <row r="78" spans="1:5">
      <c r="A78" s="119">
        <f t="shared" si="5"/>
        <v>380</v>
      </c>
      <c r="B78" s="120">
        <f t="shared" si="6"/>
        <v>2.7054339238470642E-6</v>
      </c>
      <c r="C78" s="120">
        <f t="shared" si="7"/>
        <v>57.560415489568612</v>
      </c>
      <c r="D78" s="120">
        <f t="shared" si="8"/>
        <v>47440.567602714749</v>
      </c>
      <c r="E78" s="120">
        <f t="shared" si="9"/>
        <v>2496.8719790902469</v>
      </c>
    </row>
    <row r="79" spans="1:5">
      <c r="A79" s="119">
        <f t="shared" si="5"/>
        <v>385</v>
      </c>
      <c r="B79" s="120">
        <f t="shared" si="6"/>
        <v>2.7015407763286589E-6</v>
      </c>
      <c r="C79" s="120">
        <f t="shared" si="7"/>
        <v>51.804373944504896</v>
      </c>
      <c r="D79" s="120">
        <f t="shared" si="8"/>
        <v>47446.035842186255</v>
      </c>
      <c r="E79" s="120">
        <f t="shared" si="9"/>
        <v>2497.1597811676947</v>
      </c>
    </row>
    <row r="80" spans="1:5">
      <c r="A80" s="119">
        <f t="shared" si="5"/>
        <v>390</v>
      </c>
      <c r="B80" s="120">
        <f t="shared" si="6"/>
        <v>2.6980419856135775E-6</v>
      </c>
      <c r="C80" s="120">
        <f t="shared" si="7"/>
        <v>46.623936553553193</v>
      </c>
      <c r="D80" s="120">
        <f t="shared" si="8"/>
        <v>47450.957257710979</v>
      </c>
      <c r="E80" s="120">
        <f t="shared" si="9"/>
        <v>2497.4188030374171</v>
      </c>
    </row>
    <row r="81" spans="1:5">
      <c r="A81" s="119">
        <f t="shared" si="5"/>
        <v>395</v>
      </c>
      <c r="B81" s="120">
        <f t="shared" si="6"/>
        <v>2.6948971521546759E-6</v>
      </c>
      <c r="C81" s="120">
        <f t="shared" si="7"/>
        <v>41.96154290134271</v>
      </c>
      <c r="D81" s="120">
        <f t="shared" si="8"/>
        <v>47455.386531683565</v>
      </c>
      <c r="E81" s="120">
        <f t="shared" si="9"/>
        <v>2497.6519227201848</v>
      </c>
    </row>
    <row r="82" spans="1:5">
      <c r="A82" s="119">
        <f t="shared" si="5"/>
        <v>400</v>
      </c>
      <c r="B82" s="120">
        <f t="shared" si="6"/>
        <v>2.6920701010930549E-6</v>
      </c>
      <c r="C82" s="120">
        <f t="shared" si="7"/>
        <v>37.765388614035487</v>
      </c>
      <c r="D82" s="120">
        <f t="shared" si="8"/>
        <v>47459.372878259193</v>
      </c>
      <c r="E82" s="120">
        <f t="shared" si="9"/>
        <v>2497.8617304346913</v>
      </c>
    </row>
    <row r="83" spans="1:5">
      <c r="A83" s="119">
        <f t="shared" si="5"/>
        <v>405</v>
      </c>
      <c r="B83" s="120">
        <f t="shared" si="6"/>
        <v>2.6895284242544547E-6</v>
      </c>
      <c r="C83" s="120">
        <f t="shared" si="7"/>
        <v>33.988849755173618</v>
      </c>
      <c r="D83" s="120">
        <f t="shared" si="8"/>
        <v>47462.960590177529</v>
      </c>
      <c r="E83" s="120">
        <f t="shared" si="9"/>
        <v>2498.0505573777614</v>
      </c>
    </row>
    <row r="84" spans="1:5">
      <c r="A84" s="119">
        <f t="shared" si="5"/>
        <v>410</v>
      </c>
      <c r="B84" s="120">
        <f t="shared" si="6"/>
        <v>2.6872430748163484E-6</v>
      </c>
      <c r="C84" s="120">
        <f t="shared" si="7"/>
        <v>30.589964781941607</v>
      </c>
      <c r="D84" s="120">
        <f t="shared" si="8"/>
        <v>47466.189530904267</v>
      </c>
      <c r="E84" s="120">
        <f t="shared" si="9"/>
        <v>2498.220501626537</v>
      </c>
    </row>
    <row r="85" spans="1:5">
      <c r="A85" s="119">
        <f t="shared" si="5"/>
        <v>415</v>
      </c>
      <c r="B85" s="120">
        <f t="shared" si="6"/>
        <v>2.6851880080408696E-6</v>
      </c>
      <c r="C85" s="120">
        <f t="shared" si="7"/>
        <v>27.530968305802514</v>
      </c>
      <c r="D85" s="120">
        <f t="shared" si="8"/>
        <v>47469.095577558553</v>
      </c>
      <c r="E85" s="120">
        <f t="shared" si="9"/>
        <v>2498.3734514504467</v>
      </c>
    </row>
    <row r="86" spans="1:5">
      <c r="A86" s="119">
        <f t="shared" si="5"/>
        <v>420</v>
      </c>
      <c r="B86" s="120">
        <f t="shared" si="6"/>
        <v>2.6833398623922573E-6</v>
      </c>
      <c r="C86" s="120">
        <f t="shared" si="7"/>
        <v>24.777871477070406</v>
      </c>
      <c r="D86" s="120">
        <f t="shared" si="8"/>
        <v>47471.711019547605</v>
      </c>
      <c r="E86" s="120">
        <f t="shared" si="9"/>
        <v>2498.5111062919759</v>
      </c>
    </row>
    <row r="87" spans="1:5">
      <c r="A87" s="119">
        <f t="shared" si="5"/>
        <v>425</v>
      </c>
      <c r="B87" s="120">
        <f t="shared" si="6"/>
        <v>2.681677676136266E-6</v>
      </c>
      <c r="C87" s="120">
        <f t="shared" si="7"/>
        <v>22.300084331025552</v>
      </c>
      <c r="D87" s="120">
        <f t="shared" si="8"/>
        <v>47474.064917337928</v>
      </c>
      <c r="E87" s="120">
        <f t="shared" si="9"/>
        <v>2498.6349956493614</v>
      </c>
    </row>
    <row r="88" spans="1:5">
      <c r="A88" s="119">
        <f t="shared" si="5"/>
        <v>430</v>
      </c>
      <c r="B88" s="120">
        <f t="shared" si="6"/>
        <v>2.6801826351781043E-6</v>
      </c>
      <c r="C88" s="120">
        <f t="shared" si="7"/>
        <v>20.070075899418036</v>
      </c>
      <c r="D88" s="120">
        <f t="shared" si="8"/>
        <v>47476.183425349373</v>
      </c>
      <c r="E88" s="120">
        <f t="shared" si="9"/>
        <v>2498.7464960710163</v>
      </c>
    </row>
    <row r="89" spans="1:5">
      <c r="A89" s="119">
        <f t="shared" si="5"/>
        <v>435</v>
      </c>
      <c r="B89" s="120">
        <f t="shared" si="6"/>
        <v>2.678837848455296E-6</v>
      </c>
      <c r="C89" s="120">
        <f t="shared" si="7"/>
        <v>18.06306831082102</v>
      </c>
      <c r="D89" s="120">
        <f t="shared" si="8"/>
        <v>47478.090082559815</v>
      </c>
      <c r="E89" s="120">
        <f t="shared" si="9"/>
        <v>2498.8468464505136</v>
      </c>
    </row>
    <row r="90" spans="1:5">
      <c r="A90" s="119">
        <f t="shared" si="5"/>
        <v>440</v>
      </c>
      <c r="B90" s="120">
        <f t="shared" si="6"/>
        <v>2.6776281476790393E-6</v>
      </c>
      <c r="C90" s="120">
        <f t="shared" si="7"/>
        <v>16.256761480948619</v>
      </c>
      <c r="D90" s="120">
        <f t="shared" si="8"/>
        <v>47479.806074049346</v>
      </c>
      <c r="E90" s="120">
        <f t="shared" si="9"/>
        <v>2498.9371617920679</v>
      </c>
    </row>
    <row r="91" spans="1:5">
      <c r="A91" s="119">
        <f t="shared" si="5"/>
        <v>445</v>
      </c>
      <c r="B91" s="120">
        <f t="shared" si="6"/>
        <v>2.676539908625752E-6</v>
      </c>
      <c r="C91" s="120">
        <f t="shared" si="7"/>
        <v>14.631085333941996</v>
      </c>
      <c r="D91" s="120">
        <f t="shared" si="8"/>
        <v>47481.350466390038</v>
      </c>
      <c r="E91" s="120">
        <f t="shared" si="9"/>
        <v>2499.0184455994727</v>
      </c>
    </row>
    <row r="92" spans="1:5">
      <c r="A92" s="119">
        <f t="shared" si="5"/>
        <v>450</v>
      </c>
      <c r="B92" s="120">
        <f t="shared" si="6"/>
        <v>2.6755608915306818E-6</v>
      </c>
      <c r="C92" s="120">
        <f t="shared" si="7"/>
        <v>13.167976801526814</v>
      </c>
      <c r="D92" s="120">
        <f t="shared" si="8"/>
        <v>47482.74041949676</v>
      </c>
      <c r="E92" s="120">
        <f t="shared" si="9"/>
        <v>2499.0916010261426</v>
      </c>
    </row>
    <row r="93" spans="1:5">
      <c r="A93" s="119">
        <f t="shared" si="5"/>
        <v>455</v>
      </c>
      <c r="B93" s="120">
        <f t="shared" si="6"/>
        <v>2.6746800984369132E-6</v>
      </c>
      <c r="C93" s="120">
        <f t="shared" si="7"/>
        <v>11.851179122254926</v>
      </c>
      <c r="D93" s="120">
        <f t="shared" si="8"/>
        <v>47483.991377292907</v>
      </c>
      <c r="E93" s="120">
        <f t="shared" si="9"/>
        <v>2499.1574409101504</v>
      </c>
    </row>
    <row r="94" spans="1:5">
      <c r="A94" s="119">
        <f t="shared" si="5"/>
        <v>460</v>
      </c>
      <c r="B94" s="120">
        <f t="shared" si="6"/>
        <v>2.6738876456133805E-6</v>
      </c>
      <c r="C94" s="120">
        <f t="shared" si="7"/>
        <v>10.666061210821887</v>
      </c>
      <c r="D94" s="120">
        <f t="shared" si="8"/>
        <v>47485.117239309518</v>
      </c>
      <c r="E94" s="120">
        <f t="shared" si="9"/>
        <v>2499.2166968057618</v>
      </c>
    </row>
    <row r="95" spans="1:5">
      <c r="A95" s="119">
        <f t="shared" si="5"/>
        <v>465</v>
      </c>
      <c r="B95" s="120">
        <f t="shared" si="6"/>
        <v>2.673174649380906E-6</v>
      </c>
      <c r="C95" s="120">
        <f t="shared" si="7"/>
        <v>9.599455090452695</v>
      </c>
      <c r="D95" s="120">
        <f t="shared" si="8"/>
        <v>47486.130515124547</v>
      </c>
      <c r="E95" s="120">
        <f t="shared" si="9"/>
        <v>2499.270027111816</v>
      </c>
    </row>
    <row r="96" spans="1:5">
      <c r="A96" s="119">
        <f t="shared" si="5"/>
        <v>470</v>
      </c>
      <c r="B96" s="120">
        <f t="shared" si="6"/>
        <v>2.6725331238810144E-6</v>
      </c>
      <c r="C96" s="120">
        <f t="shared" si="7"/>
        <v>8.6395095820489516</v>
      </c>
      <c r="D96" s="120">
        <f t="shared" si="8"/>
        <v>47487.042463358142</v>
      </c>
      <c r="E96" s="120">
        <f t="shared" si="9"/>
        <v>2499.3180243872685</v>
      </c>
    </row>
    <row r="97" spans="1:5">
      <c r="A97" s="119">
        <f t="shared" si="5"/>
        <v>475</v>
      </c>
      <c r="B97" s="120">
        <f t="shared" si="6"/>
        <v>2.6719558894927114E-6</v>
      </c>
      <c r="C97" s="120">
        <f t="shared" si="7"/>
        <v>7.7755586244212909</v>
      </c>
      <c r="D97" s="120">
        <f t="shared" si="8"/>
        <v>47487.863216768434</v>
      </c>
      <c r="E97" s="120">
        <f t="shared" si="9"/>
        <v>2499.3612219351785</v>
      </c>
    </row>
    <row r="98" spans="1:5">
      <c r="A98" s="119">
        <f t="shared" si="5"/>
        <v>480</v>
      </c>
      <c r="B98" s="120">
        <f t="shared" si="6"/>
        <v>2.6714364907511958E-6</v>
      </c>
      <c r="C98" s="120">
        <f t="shared" si="7"/>
        <v>6.9980027624985599</v>
      </c>
      <c r="D98" s="120">
        <f t="shared" si="8"/>
        <v>47488.601894837753</v>
      </c>
      <c r="E98" s="120">
        <f t="shared" si="9"/>
        <v>2499.4000997283006</v>
      </c>
    </row>
    <row r="99" spans="1:5">
      <c r="A99" s="119">
        <f t="shared" si="5"/>
        <v>485</v>
      </c>
      <c r="B99" s="120">
        <f t="shared" si="6"/>
        <v>2.6709691227526429E-6</v>
      </c>
      <c r="C99" s="120">
        <f t="shared" si="7"/>
        <v>6.2982024867160717</v>
      </c>
      <c r="D99" s="120">
        <f t="shared" si="8"/>
        <v>47489.266705100192</v>
      </c>
      <c r="E99" s="120">
        <f t="shared" si="9"/>
        <v>2499.4350897421132</v>
      </c>
    </row>
    <row r="100" spans="1:5">
      <c r="A100" s="119">
        <f t="shared" si="5"/>
        <v>490</v>
      </c>
      <c r="B100" s="120">
        <f t="shared" si="6"/>
        <v>2.6705485651433713E-6</v>
      </c>
      <c r="C100" s="120">
        <f t="shared" si="7"/>
        <v>5.6683822384650222</v>
      </c>
      <c r="D100" s="120">
        <f t="shared" si="8"/>
        <v>47489.865034336428</v>
      </c>
      <c r="E100" s="120">
        <f t="shared" si="9"/>
        <v>2499.4665807545466</v>
      </c>
    </row>
    <row r="101" spans="1:5">
      <c r="A101" s="119">
        <f t="shared" si="5"/>
        <v>495</v>
      </c>
      <c r="B101" s="120">
        <f t="shared" si="6"/>
        <v>2.6701701228920308E-6</v>
      </c>
      <c r="C101" s="120">
        <f t="shared" si="7"/>
        <v>5.1015440149969624</v>
      </c>
      <c r="D101" s="120">
        <f t="shared" si="8"/>
        <v>47490.403530649084</v>
      </c>
      <c r="E101" s="120">
        <f t="shared" si="9"/>
        <v>2499.4949226657391</v>
      </c>
    </row>
    <row r="102" spans="1:5">
      <c r="A102" s="119">
        <f t="shared" si="5"/>
        <v>500</v>
      </c>
      <c r="B102" s="120">
        <f t="shared" si="6"/>
        <v>2.6698295731317944E-6</v>
      </c>
      <c r="C102" s="120">
        <f t="shared" si="7"/>
        <v>4.5913896138378156</v>
      </c>
      <c r="D102" s="120">
        <f t="shared" si="8"/>
        <v>47490.888177330511</v>
      </c>
      <c r="E102" s="120">
        <f t="shared" si="9"/>
        <v>2499.5204303858141</v>
      </c>
    </row>
    <row r="103" spans="1:5">
      <c r="A103" s="119">
        <f t="shared" si="5"/>
        <v>505</v>
      </c>
      <c r="B103" s="120">
        <f t="shared" si="6"/>
        <v>2.6695231174374746E-6</v>
      </c>
      <c r="C103" s="120">
        <f t="shared" si="7"/>
        <v>4.1322506527604901</v>
      </c>
      <c r="D103" s="120">
        <f t="shared" si="8"/>
        <v>47491.324359343824</v>
      </c>
      <c r="E103" s="120">
        <f t="shared" si="9"/>
        <v>2499.5433873338834</v>
      </c>
    </row>
    <row r="104" spans="1:5">
      <c r="A104" s="119">
        <f t="shared" si="5"/>
        <v>510</v>
      </c>
      <c r="B104" s="120">
        <f t="shared" si="6"/>
        <v>2.6692473389713598E-6</v>
      </c>
      <c r="C104" s="120">
        <f t="shared" si="7"/>
        <v>3.7190255877602194</v>
      </c>
      <c r="D104" s="120">
        <f t="shared" si="8"/>
        <v>47491.716923155836</v>
      </c>
      <c r="E104" s="120">
        <f t="shared" si="9"/>
        <v>2499.5640485871472</v>
      </c>
    </row>
    <row r="105" spans="1:5">
      <c r="A105" s="119">
        <f t="shared" si="5"/>
        <v>515</v>
      </c>
      <c r="B105" s="120">
        <f t="shared" si="6"/>
        <v>2.6689991639925174E-6</v>
      </c>
      <c r="C105" s="120">
        <f t="shared" si="7"/>
        <v>3.3471230292323724</v>
      </c>
      <c r="D105" s="120">
        <f t="shared" si="8"/>
        <v>47492.070230586673</v>
      </c>
      <c r="E105" s="120">
        <f t="shared" si="9"/>
        <v>2499.5826437150859</v>
      </c>
    </row>
    <row r="106" spans="1:5">
      <c r="A106" s="119">
        <f t="shared" si="5"/>
        <v>520</v>
      </c>
      <c r="B106" s="120">
        <f t="shared" si="6"/>
        <v>2.6687758272783476E-6</v>
      </c>
      <c r="C106" s="120">
        <f t="shared" si="7"/>
        <v>3.012410726532472</v>
      </c>
      <c r="D106" s="120">
        <f t="shared" si="8"/>
        <v>47492.388207274453</v>
      </c>
      <c r="E106" s="120">
        <f t="shared" si="9"/>
        <v>2499.5993793302318</v>
      </c>
    </row>
    <row r="107" spans="1:5">
      <c r="A107" s="119">
        <f t="shared" si="5"/>
        <v>525</v>
      </c>
      <c r="B107" s="120">
        <f t="shared" si="6"/>
        <v>2.6685748410551273E-6</v>
      </c>
      <c r="C107" s="120">
        <f t="shared" si="7"/>
        <v>2.7111696540802108</v>
      </c>
      <c r="D107" s="120">
        <f t="shared" si="8"/>
        <v>47492.674386293475</v>
      </c>
      <c r="E107" s="120">
        <f t="shared" si="9"/>
        <v>2499.6144413838647</v>
      </c>
    </row>
    <row r="108" spans="1:5">
      <c r="A108" s="119">
        <f t="shared" si="5"/>
        <v>530</v>
      </c>
      <c r="B108" s="120">
        <f t="shared" si="6"/>
        <v>2.6683939670769097E-6</v>
      </c>
      <c r="C108" s="120">
        <f t="shared" si="7"/>
        <v>2.4400526888530636</v>
      </c>
      <c r="D108" s="120">
        <f t="shared" si="8"/>
        <v>47492.931947410609</v>
      </c>
      <c r="E108" s="120">
        <f t="shared" si="9"/>
        <v>2499.6279972321349</v>
      </c>
    </row>
    <row r="109" spans="1:5">
      <c r="A109" s="119">
        <f t="shared" si="5"/>
        <v>535</v>
      </c>
      <c r="B109" s="120">
        <f t="shared" si="6"/>
        <v>2.6682311915300528E-6</v>
      </c>
      <c r="C109" s="120">
        <f t="shared" si="7"/>
        <v>2.1960474201305327</v>
      </c>
      <c r="D109" s="120">
        <f t="shared" si="8"/>
        <v>47493.163752416047</v>
      </c>
      <c r="E109" s="120">
        <f t="shared" si="9"/>
        <v>2499.6401974955793</v>
      </c>
    </row>
    <row r="110" spans="1:5">
      <c r="A110" s="119">
        <f t="shared" si="5"/>
        <v>540</v>
      </c>
      <c r="B110" s="120">
        <f t="shared" si="6"/>
        <v>2.6680847024744411E-6</v>
      </c>
      <c r="C110" s="120">
        <f t="shared" si="7"/>
        <v>1.9764426782639686</v>
      </c>
      <c r="D110" s="120">
        <f t="shared" si="8"/>
        <v>47493.372376920961</v>
      </c>
      <c r="E110" s="120">
        <f t="shared" si="9"/>
        <v>2499.65117773268</v>
      </c>
    </row>
    <row r="111" spans="1:5">
      <c r="A111" s="119">
        <f t="shared" si="5"/>
        <v>545</v>
      </c>
      <c r="B111" s="120">
        <f t="shared" si="6"/>
        <v>2.6679528695625613E-6</v>
      </c>
      <c r="C111" s="120">
        <f t="shared" si="7"/>
        <v>1.7787984105694046</v>
      </c>
      <c r="D111" s="120">
        <f t="shared" si="8"/>
        <v>47493.560138975394</v>
      </c>
      <c r="E111" s="120">
        <f t="shared" si="9"/>
        <v>2499.6610599460714</v>
      </c>
    </row>
    <row r="112" spans="1:5">
      <c r="A112" s="119">
        <f t="shared" si="5"/>
        <v>550</v>
      </c>
      <c r="B112" s="120">
        <f t="shared" si="6"/>
        <v>2.6678342258044649E-6</v>
      </c>
      <c r="C112" s="120">
        <f t="shared" si="7"/>
        <v>1.6009185696311079</v>
      </c>
      <c r="D112" s="120">
        <f t="shared" si="8"/>
        <v>47493.7291248244</v>
      </c>
      <c r="E112" s="120">
        <f t="shared" si="9"/>
        <v>2499.6699539381243</v>
      </c>
    </row>
    <row r="113" spans="1:5">
      <c r="A113" s="119">
        <f t="shared" si="5"/>
        <v>555</v>
      </c>
      <c r="B113" s="120">
        <f t="shared" si="6"/>
        <v>2.6677274511706454E-6</v>
      </c>
      <c r="C113" s="120">
        <f t="shared" si="7"/>
        <v>1.4408267127747718</v>
      </c>
      <c r="D113" s="120">
        <f t="shared" si="8"/>
        <v>47493.881212088512</v>
      </c>
      <c r="E113" s="120">
        <f t="shared" si="9"/>
        <v>2499.6779585309723</v>
      </c>
    </row>
    <row r="114" spans="1:5">
      <c r="A114" s="119">
        <f t="shared" si="5"/>
        <v>560</v>
      </c>
      <c r="B114" s="120">
        <f t="shared" si="6"/>
        <v>2.6676313578462941E-6</v>
      </c>
      <c r="C114" s="120">
        <f t="shared" si="7"/>
        <v>1.296744041593388</v>
      </c>
      <c r="D114" s="120">
        <f t="shared" si="8"/>
        <v>47494.018090626225</v>
      </c>
      <c r="E114" s="120">
        <f t="shared" si="9"/>
        <v>2499.6851626645362</v>
      </c>
    </row>
    <row r="115" spans="1:5">
      <c r="A115" s="119">
        <f t="shared" si="5"/>
        <v>565</v>
      </c>
      <c r="B115" s="120">
        <f t="shared" si="6"/>
        <v>2.667544876969583E-6</v>
      </c>
      <c r="C115" s="120">
        <f t="shared" si="7"/>
        <v>1.1670696375205301</v>
      </c>
      <c r="D115" s="120">
        <f t="shared" si="8"/>
        <v>47494.141281310178</v>
      </c>
      <c r="E115" s="120">
        <f t="shared" si="9"/>
        <v>2499.6916463847442</v>
      </c>
    </row>
    <row r="116" spans="1:5">
      <c r="A116" s="119">
        <f t="shared" si="5"/>
        <v>570</v>
      </c>
      <c r="B116" s="120">
        <f t="shared" si="6"/>
        <v>2.667467046703767E-6</v>
      </c>
      <c r="C116" s="120">
        <f t="shared" si="7"/>
        <v>1.0503626738463072</v>
      </c>
      <c r="D116" s="120">
        <f t="shared" si="8"/>
        <v>47494.252152925743</v>
      </c>
      <c r="E116" s="120">
        <f t="shared" si="9"/>
        <v>2499.6974817329319</v>
      </c>
    </row>
    <row r="117" spans="1:5">
      <c r="A117" s="119">
        <f t="shared" si="5"/>
        <v>575</v>
      </c>
      <c r="B117" s="120">
        <f t="shared" si="6"/>
        <v>2.6673970015082779E-6</v>
      </c>
      <c r="C117" s="120">
        <f t="shared" si="7"/>
        <v>0.94532640653172173</v>
      </c>
      <c r="D117" s="120">
        <f t="shared" si="8"/>
        <v>47494.351937379761</v>
      </c>
      <c r="E117" s="120">
        <f t="shared" si="9"/>
        <v>2499.7027335463013</v>
      </c>
    </row>
    <row r="118" spans="1:5">
      <c r="A118" s="119">
        <f t="shared" si="5"/>
        <v>580</v>
      </c>
      <c r="B118" s="120">
        <f t="shared" si="6"/>
        <v>2.667333962487722E-6</v>
      </c>
      <c r="C118" s="120">
        <f t="shared" si="7"/>
        <v>0.85079376594158851</v>
      </c>
      <c r="D118" s="120">
        <f t="shared" si="8"/>
        <v>47494.441743388379</v>
      </c>
      <c r="E118" s="120">
        <f t="shared" si="9"/>
        <v>2499.7074601783338</v>
      </c>
    </row>
    <row r="119" spans="1:5">
      <c r="A119" s="119">
        <f t="shared" si="5"/>
        <v>585</v>
      </c>
      <c r="B119" s="120">
        <f t="shared" si="6"/>
        <v>2.6672772287100477E-6</v>
      </c>
      <c r="C119" s="120">
        <f t="shared" si="7"/>
        <v>0.76571438940416348</v>
      </c>
      <c r="D119" s="120">
        <f t="shared" si="8"/>
        <v>47494.522568796143</v>
      </c>
      <c r="E119" s="120">
        <f t="shared" si="9"/>
        <v>2499.7117141471635</v>
      </c>
    </row>
    <row r="120" spans="1:5">
      <c r="A120" s="119">
        <f t="shared" si="5"/>
        <v>590</v>
      </c>
      <c r="B120" s="120">
        <f t="shared" si="6"/>
        <v>2.667226169396184E-6</v>
      </c>
      <c r="C120" s="120">
        <f t="shared" si="7"/>
        <v>0.68914295051480645</v>
      </c>
      <c r="D120" s="120">
        <f t="shared" si="8"/>
        <v>47494.595311663135</v>
      </c>
      <c r="E120" s="120">
        <f t="shared" si="9"/>
        <v>2499.7155427191105</v>
      </c>
    </row>
    <row r="121" spans="1:5">
      <c r="A121" s="119">
        <f t="shared" si="5"/>
        <v>595</v>
      </c>
      <c r="B121" s="120">
        <f t="shared" si="6"/>
        <v>2.6671802168933825E-6</v>
      </c>
      <c r="C121" s="120">
        <f t="shared" si="7"/>
        <v>0.6202286555092783</v>
      </c>
      <c r="D121" s="120">
        <f t="shared" si="8"/>
        <v>47494.660780243437</v>
      </c>
      <c r="E121" s="120">
        <f t="shared" si="9"/>
        <v>2499.7189884338632</v>
      </c>
    </row>
    <row r="122" spans="1:5">
      <c r="A122" s="119">
        <f t="shared" si="5"/>
        <v>600</v>
      </c>
      <c r="B122" s="120">
        <f t="shared" si="6"/>
        <v>2.6671388603533845E-6</v>
      </c>
      <c r="C122" s="120">
        <f t="shared" si="7"/>
        <v>0.55820578999970705</v>
      </c>
      <c r="D122" s="120">
        <f t="shared" si="8"/>
        <v>47494.719701965711</v>
      </c>
      <c r="E122" s="120">
        <f t="shared" si="9"/>
        <v>2499.7220895771407</v>
      </c>
    </row>
    <row r="123" spans="1:5">
      <c r="A123" s="119">
        <f t="shared" si="5"/>
        <v>605</v>
      </c>
      <c r="B123" s="120">
        <f t="shared" si="6"/>
        <v>2.6671016400445199E-6</v>
      </c>
      <c r="C123" s="120">
        <f t="shared" si="7"/>
        <v>0.50238521103695666</v>
      </c>
      <c r="D123" s="120">
        <f t="shared" si="8"/>
        <v>47494.772731515761</v>
      </c>
      <c r="E123" s="120">
        <f t="shared" si="9"/>
        <v>2499.7248806060907</v>
      </c>
    </row>
    <row r="124" spans="1:5">
      <c r="A124" s="119">
        <f t="shared" si="5"/>
        <v>610</v>
      </c>
      <c r="B124" s="120">
        <f t="shared" si="6"/>
        <v>2.6670681422340124E-6</v>
      </c>
      <c r="C124" s="120">
        <f t="shared" si="7"/>
        <v>0.45214668996675883</v>
      </c>
      <c r="D124" s="120">
        <f t="shared" si="8"/>
        <v>47494.820458110808</v>
      </c>
      <c r="E124" s="120">
        <f t="shared" si="9"/>
        <v>2499.727392532146</v>
      </c>
    </row>
    <row r="125" spans="1:5">
      <c r="A125" s="119">
        <f t="shared" si="5"/>
        <v>615</v>
      </c>
      <c r="B125" s="120">
        <f t="shared" si="6"/>
        <v>2.6670379945832017E-6</v>
      </c>
      <c r="C125" s="120">
        <f t="shared" si="7"/>
        <v>0.40693202100023057</v>
      </c>
      <c r="D125" s="120">
        <f t="shared" si="8"/>
        <v>47494.863412046354</v>
      </c>
      <c r="E125" s="120">
        <f t="shared" si="9"/>
        <v>2499.729653265596</v>
      </c>
    </row>
    <row r="126" spans="1:5">
      <c r="A126" s="119">
        <f t="shared" si="5"/>
        <v>620</v>
      </c>
      <c r="B126" s="120">
        <f t="shared" si="6"/>
        <v>2.6670108620041711E-6</v>
      </c>
      <c r="C126" s="120">
        <f t="shared" si="7"/>
        <v>0.36623881892734012</v>
      </c>
      <c r="D126" s="120">
        <f t="shared" si="8"/>
        <v>47494.902070588352</v>
      </c>
      <c r="E126" s="120">
        <f t="shared" si="9"/>
        <v>2499.731687925701</v>
      </c>
    </row>
    <row r="127" spans="1:5">
      <c r="A127" s="119">
        <f t="shared" si="5"/>
        <v>625</v>
      </c>
      <c r="B127" s="120">
        <f t="shared" si="6"/>
        <v>2.6669864429314671E-6</v>
      </c>
      <c r="C127" s="120">
        <f t="shared" si="7"/>
        <v>0.32961493705902517</v>
      </c>
      <c r="D127" s="120">
        <f t="shared" si="8"/>
        <v>47494.936863276147</v>
      </c>
      <c r="E127" s="120">
        <f t="shared" si="9"/>
        <v>2499.7335191197958</v>
      </c>
    </row>
    <row r="128" spans="1:5">
      <c r="A128" s="119">
        <f t="shared" si="5"/>
        <v>630</v>
      </c>
      <c r="B128" s="120">
        <f t="shared" si="6"/>
        <v>2.6669644659672538E-6</v>
      </c>
      <c r="C128" s="120">
        <f t="shared" si="7"/>
        <v>0.29665344337509963</v>
      </c>
      <c r="D128" s="120">
        <f t="shared" si="8"/>
        <v>47494.968176695169</v>
      </c>
      <c r="E128" s="120">
        <f t="shared" si="9"/>
        <v>2499.7351671944812</v>
      </c>
    </row>
    <row r="129" spans="1:5">
      <c r="A129" s="119">
        <f t="shared" si="5"/>
        <v>635</v>
      </c>
      <c r="B129" s="120">
        <f t="shared" si="6"/>
        <v>2.6669446868624493E-6</v>
      </c>
      <c r="C129" s="120">
        <f t="shared" si="7"/>
        <v>0.26698809905736876</v>
      </c>
      <c r="D129" s="120">
        <f t="shared" si="8"/>
        <v>47494.996358772289</v>
      </c>
      <c r="E129" s="120">
        <f t="shared" si="9"/>
        <v>2499.736650461698</v>
      </c>
    </row>
    <row r="130" spans="1:5">
      <c r="A130" s="119">
        <f t="shared" si="5"/>
        <v>640</v>
      </c>
      <c r="B130" s="120">
        <f t="shared" si="6"/>
        <v>2.6669268858001436E-6</v>
      </c>
      <c r="C130" s="120">
        <f t="shared" si="7"/>
        <v>0.24028928916943293</v>
      </c>
      <c r="D130" s="120">
        <f t="shared" si="8"/>
        <v>47495.021722641701</v>
      </c>
      <c r="E130" s="120">
        <f t="shared" si="9"/>
        <v>2499.7379854021933</v>
      </c>
    </row>
    <row r="131" spans="1:5">
      <c r="A131" s="119">
        <f t="shared" ref="A131:A194" si="10">A130+$H$1</f>
        <v>645</v>
      </c>
      <c r="B131" s="120">
        <f t="shared" ref="B131:B194" si="11">B130-($H$6*B130*C130)*$H$1</f>
        <v>2.6669108649510023E-6</v>
      </c>
      <c r="C131" s="120">
        <f t="shared" ref="C131:C194" si="12">C130+($H$6*B130*C130-$H$7*C130)*$H$1</f>
        <v>0.21626036026851048</v>
      </c>
      <c r="D131" s="120">
        <f t="shared" ref="D131:D194" si="13">D130+((1-$H$8)*$H$7*C130)*$H$1</f>
        <v>47495.04455012417</v>
      </c>
      <c r="E131" s="120">
        <f t="shared" ref="E131:E194" si="14">E130+($H$8*$H$7*C130)*$H$1</f>
        <v>2499.7391868486393</v>
      </c>
    </row>
    <row r="132" spans="1:5">
      <c r="A132" s="119">
        <f t="shared" si="10"/>
        <v>650</v>
      </c>
      <c r="B132" s="120">
        <f t="shared" si="11"/>
        <v>2.6668964462733907E-6</v>
      </c>
      <c r="C132" s="120">
        <f t="shared" si="12"/>
        <v>0.1946343242560781</v>
      </c>
      <c r="D132" s="120">
        <f t="shared" si="13"/>
        <v>47495.065094858393</v>
      </c>
      <c r="E132" s="120">
        <f t="shared" si="14"/>
        <v>2499.7402681504404</v>
      </c>
    </row>
    <row r="133" spans="1:5">
      <c r="A133" s="119">
        <f t="shared" si="10"/>
        <v>655</v>
      </c>
      <c r="B133" s="120">
        <f t="shared" si="11"/>
        <v>2.6668834695336988E-6</v>
      </c>
      <c r="C133" s="120">
        <f t="shared" si="12"/>
        <v>0.17517089184344703</v>
      </c>
      <c r="D133" s="120">
        <f t="shared" si="13"/>
        <v>47495.083585119195</v>
      </c>
      <c r="E133" s="120">
        <f t="shared" si="14"/>
        <v>2499.7412413220618</v>
      </c>
    </row>
    <row r="134" spans="1:5">
      <c r="A134" s="119">
        <f t="shared" si="10"/>
        <v>660</v>
      </c>
      <c r="B134" s="120">
        <f t="shared" si="11"/>
        <v>2.666871790524804E-6</v>
      </c>
      <c r="C134" s="120">
        <f t="shared" si="12"/>
        <v>0.15765380267078133</v>
      </c>
      <c r="D134" s="120">
        <f t="shared" si="13"/>
        <v>47495.100226353919</v>
      </c>
      <c r="E134" s="120">
        <f t="shared" si="14"/>
        <v>2499.7421171765209</v>
      </c>
    </row>
    <row r="135" spans="1:5">
      <c r="A135" s="119">
        <f t="shared" si="10"/>
        <v>665</v>
      </c>
      <c r="B135" s="120">
        <f t="shared" si="11"/>
        <v>2.6668612794628286E-6</v>
      </c>
      <c r="C135" s="120">
        <f t="shared" si="12"/>
        <v>0.14188842241421426</v>
      </c>
      <c r="D135" s="120">
        <f t="shared" si="13"/>
        <v>47495.115203465175</v>
      </c>
      <c r="E135" s="120">
        <f t="shared" si="14"/>
        <v>2499.7429054455342</v>
      </c>
    </row>
    <row r="136" spans="1:5">
      <c r="A136" s="119">
        <f t="shared" si="10"/>
        <v>670</v>
      </c>
      <c r="B136" s="120">
        <f t="shared" si="11"/>
        <v>2.6668518195443352E-6</v>
      </c>
      <c r="C136" s="120">
        <f t="shared" si="12"/>
        <v>0.12769958018225275</v>
      </c>
      <c r="D136" s="120">
        <f t="shared" si="13"/>
        <v>47495.128682865303</v>
      </c>
      <c r="E136" s="120">
        <f t="shared" si="14"/>
        <v>2499.7436148876463</v>
      </c>
    </row>
    <row r="137" spans="1:5">
      <c r="A137" s="119">
        <f t="shared" si="10"/>
        <v>675</v>
      </c>
      <c r="B137" s="120">
        <f t="shared" si="11"/>
        <v>2.6668433056478912E-6</v>
      </c>
      <c r="C137" s="120">
        <f t="shared" si="12"/>
        <v>0.11492962217254137</v>
      </c>
      <c r="D137" s="120">
        <f t="shared" si="13"/>
        <v>47495.140814325423</v>
      </c>
      <c r="E137" s="120">
        <f t="shared" si="14"/>
        <v>2499.7442533855474</v>
      </c>
    </row>
    <row r="138" spans="1:5">
      <c r="A138" s="119">
        <f t="shared" si="10"/>
        <v>680</v>
      </c>
      <c r="B138" s="120">
        <f t="shared" si="11"/>
        <v>2.6668356431655533E-6</v>
      </c>
      <c r="C138" s="120">
        <f t="shared" si="12"/>
        <v>0.10343665996294971</v>
      </c>
      <c r="D138" s="120">
        <f t="shared" si="13"/>
        <v>47495.151732639526</v>
      </c>
      <c r="E138" s="120">
        <f t="shared" si="14"/>
        <v>2499.7448280336585</v>
      </c>
    </row>
    <row r="139" spans="1:5">
      <c r="A139" s="119">
        <f t="shared" si="10"/>
        <v>685</v>
      </c>
      <c r="B139" s="120">
        <f t="shared" si="11"/>
        <v>2.6668287469512632E-6</v>
      </c>
      <c r="C139" s="120">
        <f t="shared" si="12"/>
        <v>9.3092993973550947E-2</v>
      </c>
      <c r="D139" s="120">
        <f t="shared" si="13"/>
        <v>47495.161559122222</v>
      </c>
      <c r="E139" s="120">
        <f t="shared" si="14"/>
        <v>2499.7453452169584</v>
      </c>
    </row>
    <row r="140" spans="1:5">
      <c r="A140" s="119">
        <f t="shared" si="10"/>
        <v>690</v>
      </c>
      <c r="B140" s="120">
        <f t="shared" si="11"/>
        <v>2.6668225403744517E-6</v>
      </c>
      <c r="C140" s="120">
        <f t="shared" si="12"/>
        <v>8.3783694582402424E-2</v>
      </c>
      <c r="D140" s="120">
        <f t="shared" si="13"/>
        <v>47495.170402956646</v>
      </c>
      <c r="E140" s="120">
        <f t="shared" si="14"/>
        <v>2499.7458106819281</v>
      </c>
    </row>
    <row r="141" spans="1:5">
      <c r="A141" s="119">
        <f t="shared" si="10"/>
        <v>695</v>
      </c>
      <c r="B141" s="120">
        <f t="shared" si="11"/>
        <v>2.666816954468321E-6</v>
      </c>
      <c r="C141" s="120">
        <f t="shared" si="12"/>
        <v>7.5405325129748083E-2</v>
      </c>
      <c r="D141" s="120">
        <f t="shared" si="13"/>
        <v>47495.178362407634</v>
      </c>
      <c r="E141" s="120">
        <f t="shared" si="14"/>
        <v>2499.746229600401</v>
      </c>
    </row>
    <row r="142" spans="1:5">
      <c r="A142" s="119">
        <f t="shared" si="10"/>
        <v>700</v>
      </c>
      <c r="B142" s="120">
        <f t="shared" si="11"/>
        <v>2.6668119271633331E-6</v>
      </c>
      <c r="C142" s="120">
        <f t="shared" si="12"/>
        <v>6.7864792621800576E-2</v>
      </c>
      <c r="D142" s="120">
        <f t="shared" si="13"/>
        <v>47495.185525913519</v>
      </c>
      <c r="E142" s="120">
        <f t="shared" si="14"/>
        <v>2499.7466066270267</v>
      </c>
    </row>
    <row r="143" spans="1:5">
      <c r="A143" s="119">
        <f t="shared" si="10"/>
        <v>705</v>
      </c>
      <c r="B143" s="120">
        <f t="shared" si="11"/>
        <v>2.6668074025973734E-6</v>
      </c>
      <c r="C143" s="120">
        <f t="shared" si="12"/>
        <v>6.1078313364145084E-2</v>
      </c>
      <c r="D143" s="120">
        <f t="shared" si="13"/>
        <v>47495.191973068817</v>
      </c>
      <c r="E143" s="120">
        <f t="shared" si="14"/>
        <v>2499.7469459509898</v>
      </c>
    </row>
    <row r="144" spans="1:5">
      <c r="A144" s="119">
        <f t="shared" si="10"/>
        <v>710</v>
      </c>
      <c r="B144" s="120">
        <f t="shared" si="11"/>
        <v>2.666803330494918E-6</v>
      </c>
      <c r="C144" s="120">
        <f t="shared" si="12"/>
        <v>5.497048203180268E-2</v>
      </c>
      <c r="D144" s="120">
        <f t="shared" si="13"/>
        <v>47495.19777550859</v>
      </c>
      <c r="E144" s="120">
        <f t="shared" si="14"/>
        <v>2499.7472513425564</v>
      </c>
    </row>
    <row r="145" spans="1:5">
      <c r="A145" s="119">
        <f t="shared" si="10"/>
        <v>715</v>
      </c>
      <c r="B145" s="120">
        <f t="shared" si="11"/>
        <v>2.6667996656083039E-6</v>
      </c>
      <c r="C145" s="120">
        <f t="shared" si="12"/>
        <v>4.9473433832287299E-2</v>
      </c>
      <c r="D145" s="120">
        <f t="shared" si="13"/>
        <v>47495.202997704386</v>
      </c>
      <c r="E145" s="120">
        <f t="shared" si="14"/>
        <v>2499.7475261949667</v>
      </c>
    </row>
    <row r="146" spans="1:5">
      <c r="A146" s="119">
        <f t="shared" si="10"/>
        <v>720</v>
      </c>
      <c r="B146" s="120">
        <f t="shared" si="11"/>
        <v>2.6667963672148839E-6</v>
      </c>
      <c r="C146" s="120">
        <f t="shared" si="12"/>
        <v>4.4526090452356962E-2</v>
      </c>
      <c r="D146" s="120">
        <f t="shared" si="13"/>
        <v>47495.207697680598</v>
      </c>
      <c r="E146" s="120">
        <f t="shared" si="14"/>
        <v>2499.747773562136</v>
      </c>
    </row>
    <row r="147" spans="1:5">
      <c r="A147" s="119">
        <f t="shared" si="10"/>
        <v>725</v>
      </c>
      <c r="B147" s="120">
        <f t="shared" si="11"/>
        <v>2.6667933986644775E-6</v>
      </c>
      <c r="C147" s="120">
        <f t="shared" si="12"/>
        <v>4.0073481410089817E-2</v>
      </c>
      <c r="D147" s="120">
        <f t="shared" si="13"/>
        <v>47495.211927659191</v>
      </c>
      <c r="E147" s="120">
        <f t="shared" si="14"/>
        <v>2499.7479961925883</v>
      </c>
    </row>
    <row r="148" spans="1:5">
      <c r="A148" s="119">
        <f t="shared" si="10"/>
        <v>730</v>
      </c>
      <c r="B148" s="120">
        <f t="shared" si="11"/>
        <v>2.6667907269720851E-6</v>
      </c>
      <c r="C148" s="120">
        <f t="shared" si="12"/>
        <v>3.606613327175253E-2</v>
      </c>
      <c r="D148" s="120">
        <f t="shared" si="13"/>
        <v>47495.215734639925</v>
      </c>
      <c r="E148" s="120">
        <f t="shared" si="14"/>
        <v>2499.7481965599954</v>
      </c>
    </row>
    <row r="149" spans="1:5">
      <c r="A149" s="119">
        <f t="shared" si="10"/>
        <v>735</v>
      </c>
      <c r="B149" s="120">
        <f t="shared" si="11"/>
        <v>2.6667883224513409E-6</v>
      </c>
      <c r="C149" s="120">
        <f t="shared" si="12"/>
        <v>3.2459519946981798E-2</v>
      </c>
      <c r="D149" s="120">
        <f t="shared" si="13"/>
        <v>47495.219160922585</v>
      </c>
      <c r="E149" s="120">
        <f t="shared" si="14"/>
        <v>2499.7483768906618</v>
      </c>
    </row>
    <row r="150" spans="1:5">
      <c r="A150" s="119">
        <f t="shared" si="10"/>
        <v>740</v>
      </c>
      <c r="B150" s="120">
        <f t="shared" si="11"/>
        <v>2.6667861583846224E-6</v>
      </c>
      <c r="C150" s="120">
        <f t="shared" si="12"/>
        <v>2.9213567954447683E-2</v>
      </c>
      <c r="D150" s="120">
        <f t="shared" si="13"/>
        <v>47495.22224457698</v>
      </c>
      <c r="E150" s="120">
        <f t="shared" si="14"/>
        <v>2499.7485391882615</v>
      </c>
    </row>
    <row r="151" spans="1:5">
      <c r="A151" s="119">
        <f t="shared" si="10"/>
        <v>745</v>
      </c>
      <c r="B151" s="120">
        <f t="shared" si="11"/>
        <v>2.666784210726156E-6</v>
      </c>
      <c r="C151" s="120">
        <f t="shared" si="12"/>
        <v>2.6292211160950575E-2</v>
      </c>
      <c r="D151" s="120">
        <f t="shared" si="13"/>
        <v>47495.225019865939</v>
      </c>
      <c r="E151" s="120">
        <f t="shared" si="14"/>
        <v>2499.7486852561015</v>
      </c>
    </row>
    <row r="152" spans="1:5">
      <c r="A152" s="119">
        <f t="shared" si="10"/>
        <v>750</v>
      </c>
      <c r="B152" s="120">
        <f t="shared" si="11"/>
        <v>2.6667824578348164E-6</v>
      </c>
      <c r="C152" s="120">
        <f t="shared" si="12"/>
        <v>2.366299004660841E-2</v>
      </c>
      <c r="D152" s="120">
        <f t="shared" si="13"/>
        <v>47495.227517626001</v>
      </c>
      <c r="E152" s="120">
        <f t="shared" si="14"/>
        <v>2499.7488167171573</v>
      </c>
    </row>
    <row r="153" spans="1:5">
      <c r="A153" s="119">
        <f t="shared" si="10"/>
        <v>755</v>
      </c>
      <c r="B153" s="120">
        <f t="shared" si="11"/>
        <v>2.6667808802336474E-6</v>
      </c>
      <c r="C153" s="120">
        <f t="shared" si="12"/>
        <v>2.1296691043525169E-2</v>
      </c>
      <c r="D153" s="120">
        <f t="shared" si="13"/>
        <v>47495.229765610056</v>
      </c>
      <c r="E153" s="120">
        <f t="shared" si="14"/>
        <v>2499.7489350321075</v>
      </c>
    </row>
    <row r="154" spans="1:5">
      <c r="A154" s="119">
        <f t="shared" si="10"/>
        <v>760</v>
      </c>
      <c r="B154" s="120">
        <f t="shared" si="11"/>
        <v>2.666779460393435E-6</v>
      </c>
      <c r="C154" s="120">
        <f t="shared" si="12"/>
        <v>1.9167021940592492E-2</v>
      </c>
      <c r="D154" s="120">
        <f t="shared" si="13"/>
        <v>47495.231788795703</v>
      </c>
      <c r="E154" s="120">
        <f t="shared" si="14"/>
        <v>2499.7490415155626</v>
      </c>
    </row>
    <row r="155" spans="1:5">
      <c r="A155" s="119">
        <f t="shared" si="10"/>
        <v>765</v>
      </c>
      <c r="B155" s="120">
        <f t="shared" si="11"/>
        <v>2.6667781825379242E-6</v>
      </c>
      <c r="C155" s="120">
        <f t="shared" si="12"/>
        <v>1.7250319747811098E-2</v>
      </c>
      <c r="D155" s="120">
        <f t="shared" si="13"/>
        <v>47495.233609662784</v>
      </c>
      <c r="E155" s="120">
        <f t="shared" si="14"/>
        <v>2499.7491373506723</v>
      </c>
    </row>
    <row r="156" spans="1:5">
      <c r="A156" s="119">
        <f t="shared" si="10"/>
        <v>770</v>
      </c>
      <c r="B156" s="120">
        <f t="shared" si="11"/>
        <v>2.6667770324685157E-6</v>
      </c>
      <c r="C156" s="120">
        <f t="shared" si="12"/>
        <v>1.5525287774180057E-2</v>
      </c>
      <c r="D156" s="120">
        <f t="shared" si="13"/>
        <v>47495.235248443161</v>
      </c>
      <c r="E156" s="120">
        <f t="shared" si="14"/>
        <v>2499.7492236022708</v>
      </c>
    </row>
    <row r="157" spans="1:5">
      <c r="A157" s="119">
        <f t="shared" si="10"/>
        <v>775</v>
      </c>
      <c r="B157" s="120">
        <f t="shared" si="11"/>
        <v>2.6667759974064942E-6</v>
      </c>
      <c r="C157" s="120">
        <f t="shared" si="12"/>
        <v>1.3972758997797114E-2</v>
      </c>
      <c r="D157" s="120">
        <f t="shared" si="13"/>
        <v>47495.236723345501</v>
      </c>
      <c r="E157" s="120">
        <f t="shared" si="14"/>
        <v>2499.7493012287096</v>
      </c>
    </row>
    <row r="158" spans="1:5">
      <c r="A158" s="119">
        <f t="shared" si="10"/>
        <v>780</v>
      </c>
      <c r="B158" s="120">
        <f t="shared" si="11"/>
        <v>2.6667750658510366E-6</v>
      </c>
      <c r="C158" s="120">
        <f t="shared" si="12"/>
        <v>1.2575483098948959E-2</v>
      </c>
      <c r="D158" s="120">
        <f t="shared" si="13"/>
        <v>47495.238050757609</v>
      </c>
      <c r="E158" s="120">
        <f t="shared" si="14"/>
        <v>2499.7493710925046</v>
      </c>
    </row>
    <row r="159" spans="1:5">
      <c r="A159" s="119">
        <f t="shared" si="10"/>
        <v>785</v>
      </c>
      <c r="B159" s="120">
        <f t="shared" si="11"/>
        <v>2.6667742274514171E-6</v>
      </c>
      <c r="C159" s="120">
        <f t="shared" si="12"/>
        <v>1.1317934789892462E-2</v>
      </c>
      <c r="D159" s="120">
        <f t="shared" si="13"/>
        <v>47495.2392454285</v>
      </c>
      <c r="E159" s="120">
        <f t="shared" si="14"/>
        <v>2499.7494339699201</v>
      </c>
    </row>
    <row r="160" spans="1:5">
      <c r="A160" s="119">
        <f t="shared" si="10"/>
        <v>790</v>
      </c>
      <c r="B160" s="120">
        <f t="shared" si="11"/>
        <v>2.6667734728919968E-6</v>
      </c>
      <c r="C160" s="120">
        <f t="shared" si="12"/>
        <v>1.0186141311657775E-2</v>
      </c>
      <c r="D160" s="120">
        <f t="shared" si="13"/>
        <v>47495.240320632307</v>
      </c>
      <c r="E160" s="120">
        <f t="shared" si="14"/>
        <v>2499.7494905595941</v>
      </c>
    </row>
    <row r="161" spans="1:5">
      <c r="A161" s="119">
        <f t="shared" si="10"/>
        <v>795</v>
      </c>
      <c r="B161" s="120">
        <f t="shared" si="11"/>
        <v>2.6667727937887108E-6</v>
      </c>
      <c r="C161" s="120">
        <f t="shared" si="12"/>
        <v>9.1675271811711007E-3</v>
      </c>
      <c r="D161" s="120">
        <f t="shared" si="13"/>
        <v>47495.24128831573</v>
      </c>
      <c r="E161" s="120">
        <f t="shared" si="14"/>
        <v>2499.7495414903005</v>
      </c>
    </row>
    <row r="162" spans="1:5">
      <c r="A162" s="119">
        <f t="shared" si="10"/>
        <v>800</v>
      </c>
      <c r="B162" s="120">
        <f t="shared" si="11"/>
        <v>2.666772182595909E-6</v>
      </c>
      <c r="C162" s="120">
        <f t="shared" si="12"/>
        <v>8.2507744636651833E-3</v>
      </c>
      <c r="D162" s="120">
        <f t="shared" si="13"/>
        <v>47495.242159230809</v>
      </c>
      <c r="E162" s="120">
        <f t="shared" si="14"/>
        <v>2499.7495873279363</v>
      </c>
    </row>
    <row r="163" spans="1:5">
      <c r="A163" s="119">
        <f t="shared" si="10"/>
        <v>805</v>
      </c>
      <c r="B163" s="120">
        <f t="shared" si="11"/>
        <v>2.6667716325225135E-6</v>
      </c>
      <c r="C163" s="120">
        <f t="shared" si="12"/>
        <v>7.4256970178487383E-3</v>
      </c>
      <c r="D163" s="120">
        <f t="shared" si="13"/>
        <v>47495.242943054385</v>
      </c>
      <c r="E163" s="120">
        <f t="shared" si="14"/>
        <v>2499.7496285818088</v>
      </c>
    </row>
    <row r="164" spans="1:5">
      <c r="A164" s="119">
        <f t="shared" si="10"/>
        <v>810</v>
      </c>
      <c r="B164" s="120">
        <f t="shared" si="11"/>
        <v>2.6667711374565595E-6</v>
      </c>
      <c r="C164" s="120">
        <f t="shared" si="12"/>
        <v>6.6831273165589306E-3</v>
      </c>
      <c r="D164" s="120">
        <f t="shared" si="13"/>
        <v>47495.243648495605</v>
      </c>
      <c r="E164" s="120">
        <f t="shared" si="14"/>
        <v>2499.7496657102938</v>
      </c>
    </row>
    <row r="165" spans="1:5">
      <c r="A165" s="119">
        <f t="shared" si="10"/>
        <v>815</v>
      </c>
      <c r="B165" s="120">
        <f t="shared" si="11"/>
        <v>2.6667706918972837E-6</v>
      </c>
      <c r="C165" s="120">
        <f t="shared" si="12"/>
        <v>6.0148145853485971E-3</v>
      </c>
      <c r="D165" s="120">
        <f t="shared" si="13"/>
        <v>47495.244283392698</v>
      </c>
      <c r="E165" s="120">
        <f t="shared" si="14"/>
        <v>2499.7496991259304</v>
      </c>
    </row>
    <row r="166" spans="1:5">
      <c r="A166" s="119">
        <f t="shared" si="10"/>
        <v>820</v>
      </c>
      <c r="B166" s="120">
        <f t="shared" si="11"/>
        <v>2.6667702908940022E-6</v>
      </c>
      <c r="C166" s="120">
        <f t="shared" si="12"/>
        <v>5.4133331272147407E-3</v>
      </c>
      <c r="D166" s="120">
        <f t="shared" si="13"/>
        <v>47495.244854800083</v>
      </c>
      <c r="E166" s="120">
        <f t="shared" si="14"/>
        <v>2499.7497292000035</v>
      </c>
    </row>
    <row r="167" spans="1:5">
      <c r="A167" s="119">
        <f t="shared" si="10"/>
        <v>825</v>
      </c>
      <c r="B167" s="120">
        <f t="shared" si="11"/>
        <v>2.6667699299911032E-6</v>
      </c>
      <c r="C167" s="120">
        <f t="shared" si="12"/>
        <v>4.8719998148541695E-3</v>
      </c>
      <c r="D167" s="120">
        <f t="shared" si="13"/>
        <v>47495.245369066732</v>
      </c>
      <c r="E167" s="120">
        <f t="shared" si="14"/>
        <v>2499.749756266669</v>
      </c>
    </row>
    <row r="168" spans="1:5">
      <c r="A168" s="119">
        <f t="shared" si="10"/>
        <v>830</v>
      </c>
      <c r="B168" s="120">
        <f t="shared" si="11"/>
        <v>2.6667696051785382E-6</v>
      </c>
      <c r="C168" s="120">
        <f t="shared" si="12"/>
        <v>4.3847998336935647E-3</v>
      </c>
      <c r="D168" s="120">
        <f t="shared" si="13"/>
        <v>47495.245831906715</v>
      </c>
      <c r="E168" s="120">
        <f t="shared" si="14"/>
        <v>2499.7497806266679</v>
      </c>
    </row>
    <row r="169" spans="1:5">
      <c r="A169" s="119">
        <f t="shared" si="10"/>
        <v>835</v>
      </c>
      <c r="B169" s="120">
        <f t="shared" si="11"/>
        <v>2.6667693128472651E-6</v>
      </c>
      <c r="C169" s="120">
        <f t="shared" si="12"/>
        <v>3.9463198506165392E-3</v>
      </c>
      <c r="D169" s="120">
        <f t="shared" si="13"/>
        <v>47495.246248462703</v>
      </c>
      <c r="E169" s="120">
        <f t="shared" si="14"/>
        <v>2499.749802550667</v>
      </c>
    </row>
    <row r="170" spans="1:5">
      <c r="A170" s="119">
        <f t="shared" si="10"/>
        <v>840</v>
      </c>
      <c r="B170" s="120">
        <f t="shared" si="11"/>
        <v>2.6667690497491484E-6</v>
      </c>
      <c r="C170" s="120">
        <f t="shared" si="12"/>
        <v>3.5516878658179833E-3</v>
      </c>
      <c r="D170" s="120">
        <f t="shared" si="13"/>
        <v>47495.246623363091</v>
      </c>
      <c r="E170" s="120">
        <f t="shared" si="14"/>
        <v>2499.7498222822665</v>
      </c>
    </row>
    <row r="171" spans="1:5">
      <c r="A171" s="119">
        <f t="shared" si="10"/>
        <v>845</v>
      </c>
      <c r="B171" s="120">
        <f t="shared" si="11"/>
        <v>2.6667688129608665E-6</v>
      </c>
      <c r="C171" s="120">
        <f t="shared" si="12"/>
        <v>3.196519079472973E-3</v>
      </c>
      <c r="D171" s="120">
        <f t="shared" si="13"/>
        <v>47495.246960773438</v>
      </c>
      <c r="E171" s="120">
        <f t="shared" si="14"/>
        <v>2499.7498400407057</v>
      </c>
    </row>
    <row r="172" spans="1:5">
      <c r="A172" s="119">
        <f t="shared" si="10"/>
        <v>850</v>
      </c>
      <c r="B172" s="120">
        <f t="shared" si="11"/>
        <v>2.6667685998514317E-6</v>
      </c>
      <c r="C172" s="120">
        <f t="shared" si="12"/>
        <v>2.8768671717387851E-3</v>
      </c>
      <c r="D172" s="120">
        <f t="shared" si="13"/>
        <v>47495.247264442754</v>
      </c>
      <c r="E172" s="120">
        <f t="shared" si="14"/>
        <v>2499.7498560233012</v>
      </c>
    </row>
    <row r="173" spans="1:5">
      <c r="A173" s="119">
        <f t="shared" si="10"/>
        <v>855</v>
      </c>
      <c r="B173" s="120">
        <f t="shared" si="11"/>
        <v>2.6667684080529559E-6</v>
      </c>
      <c r="C173" s="120">
        <f t="shared" si="12"/>
        <v>2.5891804547567049E-3</v>
      </c>
      <c r="D173" s="120">
        <f t="shared" si="13"/>
        <v>47495.247537745134</v>
      </c>
      <c r="E173" s="120">
        <f t="shared" si="14"/>
        <v>2499.749870407637</v>
      </c>
    </row>
    <row r="174" spans="1:5">
      <c r="A174" s="119">
        <f t="shared" si="10"/>
        <v>860</v>
      </c>
      <c r="B174" s="120">
        <f t="shared" si="11"/>
        <v>2.66676823543434E-6</v>
      </c>
      <c r="C174" s="120">
        <f t="shared" si="12"/>
        <v>2.3302624094536529E-3</v>
      </c>
      <c r="D174" s="120">
        <f t="shared" si="13"/>
        <v>47495.247783717277</v>
      </c>
      <c r="E174" s="120">
        <f t="shared" si="14"/>
        <v>2499.7498833535392</v>
      </c>
    </row>
    <row r="175" spans="1:5">
      <c r="A175" s="119">
        <f t="shared" si="10"/>
        <v>865</v>
      </c>
      <c r="B175" s="120">
        <f t="shared" si="11"/>
        <v>2.6667680800775957E-6</v>
      </c>
      <c r="C175" s="120">
        <f t="shared" si="12"/>
        <v>2.0972361686636444E-3</v>
      </c>
      <c r="D175" s="120">
        <f t="shared" si="13"/>
        <v>47495.248005092209</v>
      </c>
      <c r="E175" s="120">
        <f t="shared" si="14"/>
        <v>2499.7498950048512</v>
      </c>
    </row>
    <row r="176" spans="1:5">
      <c r="A176" s="119">
        <f t="shared" si="10"/>
        <v>870</v>
      </c>
      <c r="B176" s="120">
        <f t="shared" si="11"/>
        <v>2.6667679402565339E-6</v>
      </c>
      <c r="C176" s="120">
        <f t="shared" si="12"/>
        <v>1.8875125519371011E-3</v>
      </c>
      <c r="D176" s="120">
        <f t="shared" si="13"/>
        <v>47495.248204329648</v>
      </c>
      <c r="E176" s="120">
        <f t="shared" si="14"/>
        <v>2499.7499054910322</v>
      </c>
    </row>
    <row r="177" spans="1:5">
      <c r="A177" s="119">
        <f t="shared" si="10"/>
        <v>875</v>
      </c>
      <c r="B177" s="120">
        <f t="shared" si="11"/>
        <v>2.6667678144175847E-6</v>
      </c>
      <c r="C177" s="120">
        <f t="shared" si="12"/>
        <v>1.69876129686923E-3</v>
      </c>
      <c r="D177" s="120">
        <f t="shared" si="13"/>
        <v>47495.248383643338</v>
      </c>
      <c r="E177" s="120">
        <f t="shared" si="14"/>
        <v>2499.749914928595</v>
      </c>
    </row>
    <row r="178" spans="1:5">
      <c r="A178" s="119">
        <f t="shared" si="10"/>
        <v>880</v>
      </c>
      <c r="B178" s="120">
        <f t="shared" si="11"/>
        <v>2.666767701162536E-6</v>
      </c>
      <c r="C178" s="120">
        <f t="shared" si="12"/>
        <v>1.528885167295562E-3</v>
      </c>
      <c r="D178" s="120">
        <f t="shared" si="13"/>
        <v>47495.248545025664</v>
      </c>
      <c r="E178" s="120">
        <f t="shared" si="14"/>
        <v>2499.7499234224015</v>
      </c>
    </row>
    <row r="179" spans="1:5">
      <c r="A179" s="119">
        <f t="shared" si="10"/>
        <v>885</v>
      </c>
      <c r="B179" s="120">
        <f t="shared" si="11"/>
        <v>2.6667675992329962E-6</v>
      </c>
      <c r="C179" s="120">
        <f t="shared" si="12"/>
        <v>1.3759966506679353E-3</v>
      </c>
      <c r="D179" s="120">
        <f t="shared" si="13"/>
        <v>47495.248690269756</v>
      </c>
      <c r="E179" s="120">
        <f t="shared" si="14"/>
        <v>2499.7499310668272</v>
      </c>
    </row>
    <row r="180" spans="1:5">
      <c r="A180" s="119">
        <f t="shared" si="10"/>
        <v>890</v>
      </c>
      <c r="B180" s="120">
        <f t="shared" si="11"/>
        <v>2.6667675074964143E-6</v>
      </c>
      <c r="C180" s="120">
        <f t="shared" si="12"/>
        <v>1.2383969856928783E-3</v>
      </c>
      <c r="D180" s="120">
        <f t="shared" si="13"/>
        <v>47495.248820989436</v>
      </c>
      <c r="E180" s="120">
        <f t="shared" si="14"/>
        <v>2499.7499379468104</v>
      </c>
    </row>
    <row r="181" spans="1:5">
      <c r="A181" s="119">
        <f t="shared" si="10"/>
        <v>895</v>
      </c>
      <c r="B181" s="120">
        <f t="shared" si="11"/>
        <v>2.666767424933493E-6</v>
      </c>
      <c r="C181" s="120">
        <f t="shared" si="12"/>
        <v>1.1145572872061534E-3</v>
      </c>
      <c r="D181" s="120">
        <f t="shared" si="13"/>
        <v>47495.248938637153</v>
      </c>
      <c r="E181" s="120">
        <f t="shared" si="14"/>
        <v>2499.7499441387954</v>
      </c>
    </row>
    <row r="182" spans="1:5">
      <c r="A182" s="119">
        <f t="shared" si="10"/>
        <v>900</v>
      </c>
      <c r="B182" s="120">
        <f t="shared" si="11"/>
        <v>2.6667673506268662E-6</v>
      </c>
      <c r="C182" s="120">
        <f t="shared" si="12"/>
        <v>1.0031015585598446E-3</v>
      </c>
      <c r="D182" s="120">
        <f t="shared" si="13"/>
        <v>47495.249044520097</v>
      </c>
      <c r="E182" s="120">
        <f t="shared" si="14"/>
        <v>2499.7499497115818</v>
      </c>
    </row>
    <row r="183" spans="1:5">
      <c r="A183" s="119">
        <f t="shared" si="10"/>
        <v>905</v>
      </c>
      <c r="B183" s="120">
        <f t="shared" si="11"/>
        <v>2.6667672837509041E-6</v>
      </c>
      <c r="C183" s="120">
        <f t="shared" si="12"/>
        <v>9.0279140277073604E-4</v>
      </c>
      <c r="D183" s="120">
        <f t="shared" si="13"/>
        <v>47495.249139814747</v>
      </c>
      <c r="E183" s="120">
        <f t="shared" si="14"/>
        <v>2499.7499547270895</v>
      </c>
    </row>
    <row r="184" spans="1:5">
      <c r="A184" s="119">
        <f t="shared" si="10"/>
        <v>910</v>
      </c>
      <c r="B184" s="120">
        <f t="shared" si="11"/>
        <v>2.6667672235625398E-6</v>
      </c>
      <c r="C184" s="120">
        <f t="shared" si="12"/>
        <v>8.1251226255385077E-4</v>
      </c>
      <c r="D184" s="120">
        <f t="shared" si="13"/>
        <v>47495.24922557993</v>
      </c>
      <c r="E184" s="120">
        <f t="shared" si="14"/>
        <v>2499.7499592410463</v>
      </c>
    </row>
    <row r="185" spans="1:5">
      <c r="A185" s="119">
        <f t="shared" si="10"/>
        <v>915</v>
      </c>
      <c r="B185" s="120">
        <f t="shared" si="11"/>
        <v>2.666767169393013E-6</v>
      </c>
      <c r="C185" s="120">
        <f t="shared" si="12"/>
        <v>7.3126103635263518E-4</v>
      </c>
      <c r="D185" s="120">
        <f t="shared" si="13"/>
        <v>47495.249302768592</v>
      </c>
      <c r="E185" s="120">
        <f t="shared" si="14"/>
        <v>2499.7499633036077</v>
      </c>
    </row>
    <row r="186" spans="1:5">
      <c r="A186" s="119">
        <f t="shared" si="10"/>
        <v>920</v>
      </c>
      <c r="B186" s="120">
        <f t="shared" si="11"/>
        <v>2.6667671206404397E-6</v>
      </c>
      <c r="C186" s="120">
        <f t="shared" si="12"/>
        <v>6.5813493276612421E-4</v>
      </c>
      <c r="D186" s="120">
        <f t="shared" si="13"/>
        <v>47495.249372238388</v>
      </c>
      <c r="E186" s="120">
        <f t="shared" si="14"/>
        <v>2499.7499669599129</v>
      </c>
    </row>
    <row r="187" spans="1:5">
      <c r="A187" s="119">
        <f t="shared" si="10"/>
        <v>925</v>
      </c>
      <c r="B187" s="120">
        <f t="shared" si="11"/>
        <v>2.6667670767631246E-6</v>
      </c>
      <c r="C187" s="120">
        <f t="shared" si="12"/>
        <v>5.9232143953338911E-4</v>
      </c>
      <c r="D187" s="120">
        <f t="shared" si="13"/>
        <v>47495.249434761208</v>
      </c>
      <c r="E187" s="120">
        <f t="shared" si="14"/>
        <v>2499.7499702505875</v>
      </c>
    </row>
    <row r="188" spans="1:5">
      <c r="A188" s="119">
        <f t="shared" si="10"/>
        <v>930</v>
      </c>
      <c r="B188" s="120">
        <f t="shared" si="11"/>
        <v>2.6667670372735419E-6</v>
      </c>
      <c r="C188" s="120">
        <f t="shared" si="12"/>
        <v>5.3308929561953974E-4</v>
      </c>
      <c r="D188" s="120">
        <f t="shared" si="13"/>
        <v>47495.249491031747</v>
      </c>
      <c r="E188" s="120">
        <f t="shared" si="14"/>
        <v>2499.7499732121946</v>
      </c>
    </row>
    <row r="189" spans="1:5">
      <c r="A189" s="119">
        <f t="shared" si="10"/>
        <v>935</v>
      </c>
      <c r="B189" s="120">
        <f t="shared" si="11"/>
        <v>2.6667670017329178E-6</v>
      </c>
      <c r="C189" s="120">
        <f t="shared" si="12"/>
        <v>4.7978036609312637E-4</v>
      </c>
      <c r="D189" s="120">
        <f t="shared" si="13"/>
        <v>47495.249541675228</v>
      </c>
      <c r="E189" s="120">
        <f t="shared" si="14"/>
        <v>2499.7499758776412</v>
      </c>
    </row>
    <row r="190" spans="1:5">
      <c r="A190" s="119">
        <f t="shared" si="10"/>
        <v>940</v>
      </c>
      <c r="B190" s="120">
        <f t="shared" si="11"/>
        <v>2.6667669697463567E-6</v>
      </c>
      <c r="C190" s="120">
        <f t="shared" si="12"/>
        <v>4.3180232951580029E-4</v>
      </c>
      <c r="D190" s="120">
        <f t="shared" si="13"/>
        <v>47495.249587254366</v>
      </c>
      <c r="E190" s="120">
        <f t="shared" si="14"/>
        <v>2499.7499782765431</v>
      </c>
    </row>
    <row r="191" spans="1:5">
      <c r="A191" s="119">
        <f t="shared" si="10"/>
        <v>945</v>
      </c>
      <c r="B191" s="120">
        <f t="shared" si="11"/>
        <v>2.666766940958452E-6</v>
      </c>
      <c r="C191" s="120">
        <f t="shared" si="12"/>
        <v>3.8862209659300815E-4</v>
      </c>
      <c r="D191" s="120">
        <f t="shared" si="13"/>
        <v>47495.249628275589</v>
      </c>
      <c r="E191" s="120">
        <f t="shared" si="14"/>
        <v>2499.7499804355548</v>
      </c>
    </row>
    <row r="192" spans="1:5">
      <c r="A192" s="119">
        <f t="shared" si="10"/>
        <v>950</v>
      </c>
      <c r="B192" s="120">
        <f t="shared" si="11"/>
        <v>2.666766915049338E-6</v>
      </c>
      <c r="C192" s="120">
        <f t="shared" si="12"/>
        <v>3.4975988695961643E-4</v>
      </c>
      <c r="D192" s="120">
        <f t="shared" si="13"/>
        <v>47495.249665194686</v>
      </c>
      <c r="E192" s="120">
        <f t="shared" si="14"/>
        <v>2499.7499823786652</v>
      </c>
    </row>
    <row r="193" spans="1:5">
      <c r="A193" s="119">
        <f t="shared" si="10"/>
        <v>955</v>
      </c>
      <c r="B193" s="120">
        <f t="shared" si="11"/>
        <v>2.6667668917311354E-6</v>
      </c>
      <c r="C193" s="120">
        <f t="shared" si="12"/>
        <v>3.1478389828697297E-4</v>
      </c>
      <c r="D193" s="120">
        <f t="shared" si="13"/>
        <v>47495.249698421874</v>
      </c>
      <c r="E193" s="120">
        <f t="shared" si="14"/>
        <v>2499.7499841274648</v>
      </c>
    </row>
    <row r="194" spans="1:5">
      <c r="A194" s="119">
        <f t="shared" si="10"/>
        <v>960</v>
      </c>
      <c r="B194" s="120">
        <f t="shared" si="11"/>
        <v>2.6667668707447536E-6</v>
      </c>
      <c r="C194" s="120">
        <f t="shared" si="12"/>
        <v>2.8330550847926203E-4</v>
      </c>
      <c r="D194" s="120">
        <f t="shared" si="13"/>
        <v>47495.249728326344</v>
      </c>
      <c r="E194" s="120">
        <f t="shared" si="14"/>
        <v>2499.7499857013845</v>
      </c>
    </row>
    <row r="195" spans="1:5">
      <c r="A195" s="119">
        <f t="shared" ref="A195:A258" si="15">A194+$H$1</f>
        <v>965</v>
      </c>
      <c r="B195" s="120">
        <f t="shared" ref="B195:B258" si="16">B194-($H$6*B194*C194)*$H$1</f>
        <v>2.6667668518570099E-6</v>
      </c>
      <c r="C195" s="120">
        <f t="shared" ref="C195:C258" si="17">C194+($H$6*B194*C194-$H$7*C194)*$H$1</f>
        <v>2.5497495765022359E-4</v>
      </c>
      <c r="D195" s="120">
        <f t="shared" ref="D195:D258" si="18">D194+((1-$H$8)*$H$7*C194)*$H$1</f>
        <v>47495.249755240366</v>
      </c>
      <c r="E195" s="120">
        <f t="shared" ref="E195:E258" si="19">E194+($H$8*$H$7*C194)*$H$1</f>
        <v>2499.749987117912</v>
      </c>
    </row>
    <row r="196" spans="1:5">
      <c r="A196" s="119">
        <f t="shared" si="15"/>
        <v>970</v>
      </c>
      <c r="B196" s="120">
        <f t="shared" si="16"/>
        <v>2.6667668348580408E-6</v>
      </c>
      <c r="C196" s="120">
        <f t="shared" si="17"/>
        <v>2.294774619022002E-4</v>
      </c>
      <c r="D196" s="120">
        <f t="shared" si="18"/>
        <v>47495.249779462989</v>
      </c>
      <c r="E196" s="120">
        <f t="shared" si="19"/>
        <v>2499.7499883927867</v>
      </c>
    </row>
    <row r="197" spans="1:5">
      <c r="A197" s="119">
        <f t="shared" si="15"/>
        <v>975</v>
      </c>
      <c r="B197" s="120">
        <f t="shared" si="16"/>
        <v>2.6667668195589685E-6</v>
      </c>
      <c r="C197" s="120">
        <f t="shared" si="17"/>
        <v>2.0652971572727926E-4</v>
      </c>
      <c r="D197" s="120">
        <f t="shared" si="18"/>
        <v>47495.249801263351</v>
      </c>
      <c r="E197" s="120">
        <f t="shared" si="19"/>
        <v>2499.7499895401738</v>
      </c>
    </row>
    <row r="198" spans="1:5">
      <c r="A198" s="119">
        <f t="shared" si="15"/>
        <v>980</v>
      </c>
      <c r="B198" s="120">
        <f t="shared" si="16"/>
        <v>2.6667668057898038E-6</v>
      </c>
      <c r="C198" s="120">
        <f t="shared" si="17"/>
        <v>1.8587674416832049E-4</v>
      </c>
      <c r="D198" s="120">
        <f t="shared" si="18"/>
        <v>47495.249820883677</v>
      </c>
      <c r="E198" s="120">
        <f t="shared" si="19"/>
        <v>2499.7499905728223</v>
      </c>
    </row>
    <row r="199" spans="1:5">
      <c r="A199" s="119">
        <f t="shared" si="15"/>
        <v>985</v>
      </c>
      <c r="B199" s="120">
        <f t="shared" si="16"/>
        <v>2.6667667933975555E-6</v>
      </c>
      <c r="C199" s="120">
        <f t="shared" si="17"/>
        <v>1.672890697638807E-4</v>
      </c>
      <c r="D199" s="120">
        <f t="shared" si="18"/>
        <v>47495.249838541968</v>
      </c>
      <c r="E199" s="120">
        <f t="shared" si="19"/>
        <v>2499.7499915022058</v>
      </c>
    </row>
    <row r="200" spans="1:5">
      <c r="A200" s="119">
        <f t="shared" si="15"/>
        <v>990</v>
      </c>
      <c r="B200" s="120">
        <f t="shared" si="16"/>
        <v>2.6667667822445321E-6</v>
      </c>
      <c r="C200" s="120">
        <f t="shared" si="17"/>
        <v>1.5056016279864565E-4</v>
      </c>
      <c r="D200" s="120">
        <f t="shared" si="18"/>
        <v>47495.249854434427</v>
      </c>
      <c r="E200" s="120">
        <f t="shared" si="19"/>
        <v>2499.7499923386513</v>
      </c>
    </row>
    <row r="201" spans="1:5">
      <c r="A201" s="119">
        <f t="shared" si="15"/>
        <v>995</v>
      </c>
      <c r="B201" s="120">
        <f t="shared" si="16"/>
        <v>2.6667667722068109E-6</v>
      </c>
      <c r="C201" s="120">
        <f t="shared" si="17"/>
        <v>1.355041465288188E-4</v>
      </c>
      <c r="D201" s="120">
        <f t="shared" si="18"/>
        <v>47495.249868737643</v>
      </c>
      <c r="E201" s="120">
        <f t="shared" si="19"/>
        <v>2499.7499930914519</v>
      </c>
    </row>
    <row r="202" spans="1:5">
      <c r="A202" s="119">
        <f t="shared" si="15"/>
        <v>1000</v>
      </c>
      <c r="B202" s="120">
        <f t="shared" si="16"/>
        <v>2.6667667631728619E-6</v>
      </c>
      <c r="C202" s="120">
        <f t="shared" si="17"/>
        <v>1.2195373188497087E-4</v>
      </c>
      <c r="D202" s="120">
        <f t="shared" si="18"/>
        <v>47495.249881610536</v>
      </c>
      <c r="E202" s="120">
        <f t="shared" si="19"/>
        <v>2499.7499937689727</v>
      </c>
    </row>
    <row r="203" spans="1:5">
      <c r="A203" s="119">
        <f t="shared" si="15"/>
        <v>1005</v>
      </c>
      <c r="B203" s="120">
        <f t="shared" si="16"/>
        <v>2.6667667550423078E-6</v>
      </c>
      <c r="C203" s="120">
        <f t="shared" si="17"/>
        <v>1.0975835870460434E-4</v>
      </c>
      <c r="D203" s="120">
        <f t="shared" si="18"/>
        <v>47495.249893196138</v>
      </c>
      <c r="E203" s="120">
        <f t="shared" si="19"/>
        <v>2499.7499943787411</v>
      </c>
    </row>
    <row r="204" spans="1:5">
      <c r="A204" s="119">
        <f t="shared" si="15"/>
        <v>1010</v>
      </c>
      <c r="B204" s="120">
        <f t="shared" si="16"/>
        <v>2.6667667477248093E-6</v>
      </c>
      <c r="C204" s="120">
        <f t="shared" si="17"/>
        <v>9.87825228414614E-5</v>
      </c>
      <c r="D204" s="120">
        <f t="shared" si="18"/>
        <v>47495.249903623182</v>
      </c>
      <c r="E204" s="120">
        <f t="shared" si="19"/>
        <v>2499.749994927533</v>
      </c>
    </row>
    <row r="205" spans="1:5">
      <c r="A205" s="119">
        <f t="shared" si="15"/>
        <v>1015</v>
      </c>
      <c r="B205" s="120">
        <f t="shared" si="16"/>
        <v>2.6667667411390608E-6</v>
      </c>
      <c r="C205" s="120">
        <f t="shared" si="17"/>
        <v>8.890427056390101E-5</v>
      </c>
      <c r="D205" s="120">
        <f t="shared" si="18"/>
        <v>47495.249913007523</v>
      </c>
      <c r="E205" s="120">
        <f t="shared" si="19"/>
        <v>2499.7499954214454</v>
      </c>
    </row>
    <row r="206" spans="1:5">
      <c r="A206" s="119">
        <f t="shared" si="15"/>
        <v>1020</v>
      </c>
      <c r="B206" s="120">
        <f t="shared" si="16"/>
        <v>2.6667667352118872E-6</v>
      </c>
      <c r="C206" s="120">
        <f t="shared" si="17"/>
        <v>8.0013843513438088E-5</v>
      </c>
      <c r="D206" s="120">
        <f t="shared" si="18"/>
        <v>47495.249921453425</v>
      </c>
      <c r="E206" s="120">
        <f t="shared" si="19"/>
        <v>2499.7499958659669</v>
      </c>
    </row>
    <row r="207" spans="1:5">
      <c r="A207" s="119">
        <f t="shared" si="15"/>
        <v>1025</v>
      </c>
      <c r="B207" s="120">
        <f t="shared" si="16"/>
        <v>2.6667667298774308E-6</v>
      </c>
      <c r="C207" s="120">
        <f t="shared" si="17"/>
        <v>7.201245916742873E-5</v>
      </c>
      <c r="D207" s="120">
        <f t="shared" si="18"/>
        <v>47495.249929054742</v>
      </c>
      <c r="E207" s="120">
        <f t="shared" si="19"/>
        <v>2499.7499962660363</v>
      </c>
    </row>
    <row r="208" spans="1:5">
      <c r="A208" s="119">
        <f t="shared" si="15"/>
        <v>1030</v>
      </c>
      <c r="B208" s="120">
        <f t="shared" si="16"/>
        <v>2.6667667250764201E-6</v>
      </c>
      <c r="C208" s="120">
        <f t="shared" si="17"/>
        <v>6.4811213255486864E-5</v>
      </c>
      <c r="D208" s="120">
        <f t="shared" si="18"/>
        <v>47495.249935895925</v>
      </c>
      <c r="E208" s="120">
        <f t="shared" si="19"/>
        <v>2499.7499966260984</v>
      </c>
    </row>
    <row r="209" spans="1:5">
      <c r="A209" s="119">
        <f t="shared" si="15"/>
        <v>1035</v>
      </c>
      <c r="B209" s="120">
        <f t="shared" si="16"/>
        <v>2.6667667207555102E-6</v>
      </c>
      <c r="C209" s="120">
        <f t="shared" si="17"/>
        <v>5.8330091934259087E-5</v>
      </c>
      <c r="D209" s="120">
        <f t="shared" si="18"/>
        <v>47495.249942052993</v>
      </c>
      <c r="E209" s="120">
        <f t="shared" si="19"/>
        <v>2499.7499969501546</v>
      </c>
    </row>
    <row r="210" spans="1:5">
      <c r="A210" s="119">
        <f t="shared" si="15"/>
        <v>1040</v>
      </c>
      <c r="B210" s="120">
        <f t="shared" si="16"/>
        <v>2.6667667168666913E-6</v>
      </c>
      <c r="C210" s="120">
        <f t="shared" si="17"/>
        <v>5.2497082744721999E-5</v>
      </c>
      <c r="D210" s="120">
        <f t="shared" si="18"/>
        <v>47495.249947594355</v>
      </c>
      <c r="E210" s="120">
        <f t="shared" si="19"/>
        <v>2499.749997241805</v>
      </c>
    </row>
    <row r="211" spans="1:5">
      <c r="A211" s="119">
        <f t="shared" si="15"/>
        <v>1045</v>
      </c>
      <c r="B211" s="120">
        <f t="shared" si="16"/>
        <v>2.6667667133667546E-6</v>
      </c>
      <c r="C211" s="120">
        <f t="shared" si="17"/>
        <v>4.7247374473749735E-5</v>
      </c>
      <c r="D211" s="120">
        <f t="shared" si="18"/>
        <v>47495.24995258158</v>
      </c>
      <c r="E211" s="120">
        <f t="shared" si="19"/>
        <v>2499.7499975042906</v>
      </c>
    </row>
    <row r="212" spans="1:5">
      <c r="A212" s="119">
        <f t="shared" si="15"/>
        <v>1050</v>
      </c>
      <c r="B212" s="120">
        <f t="shared" si="16"/>
        <v>2.6667667102168114E-6</v>
      </c>
      <c r="C212" s="120">
        <f t="shared" si="17"/>
        <v>4.2522637029524702E-5</v>
      </c>
      <c r="D212" s="120">
        <f t="shared" si="18"/>
        <v>47495.249957070082</v>
      </c>
      <c r="E212" s="120">
        <f t="shared" si="19"/>
        <v>2499.7499977405273</v>
      </c>
    </row>
    <row r="213" spans="1:5">
      <c r="A213" s="119">
        <f t="shared" si="15"/>
        <v>1055</v>
      </c>
      <c r="B213" s="120">
        <f t="shared" si="16"/>
        <v>2.6667667073818624E-6</v>
      </c>
      <c r="C213" s="120">
        <f t="shared" si="17"/>
        <v>3.8270373329407181E-5</v>
      </c>
      <c r="D213" s="120">
        <f t="shared" si="18"/>
        <v>47495.24996110973</v>
      </c>
      <c r="E213" s="120">
        <f t="shared" si="19"/>
        <v>2499.7499979531403</v>
      </c>
    </row>
    <row r="214" spans="1:5">
      <c r="A214" s="119">
        <f t="shared" si="15"/>
        <v>1060</v>
      </c>
      <c r="B214" s="120">
        <f t="shared" si="16"/>
        <v>2.6667667048304086E-6</v>
      </c>
      <c r="C214" s="120">
        <f t="shared" si="17"/>
        <v>3.4443335999017917E-5</v>
      </c>
      <c r="D214" s="120">
        <f t="shared" si="18"/>
        <v>47495.249964745417</v>
      </c>
      <c r="E214" s="120">
        <f t="shared" si="19"/>
        <v>2499.7499981444921</v>
      </c>
    </row>
    <row r="215" spans="1:5">
      <c r="A215" s="119">
        <f t="shared" si="15"/>
        <v>1065</v>
      </c>
      <c r="B215" s="120">
        <f t="shared" si="16"/>
        <v>2.6667667025341002E-6</v>
      </c>
      <c r="C215" s="120">
        <f t="shared" si="17"/>
        <v>3.0999002401412435E-5</v>
      </c>
      <c r="D215" s="120">
        <f t="shared" si="18"/>
        <v>47495.249968017532</v>
      </c>
      <c r="E215" s="120">
        <f t="shared" si="19"/>
        <v>2499.7499983167086</v>
      </c>
    </row>
    <row r="216" spans="1:5">
      <c r="A216" s="119">
        <f t="shared" si="15"/>
        <v>1070</v>
      </c>
      <c r="B216" s="120">
        <f t="shared" si="16"/>
        <v>2.6667667004674224E-6</v>
      </c>
      <c r="C216" s="120">
        <f t="shared" si="17"/>
        <v>2.789910216333787E-5</v>
      </c>
      <c r="D216" s="120">
        <f t="shared" si="18"/>
        <v>47495.249970962439</v>
      </c>
      <c r="E216" s="120">
        <f t="shared" si="19"/>
        <v>2499.7499984717037</v>
      </c>
    </row>
    <row r="217" spans="1:5">
      <c r="A217" s="119">
        <f t="shared" si="15"/>
        <v>1075</v>
      </c>
      <c r="B217" s="120">
        <f t="shared" si="16"/>
        <v>2.6667666986074126E-6</v>
      </c>
      <c r="C217" s="120">
        <f t="shared" si="17"/>
        <v>2.5109191948864094E-5</v>
      </c>
      <c r="D217" s="120">
        <f t="shared" si="18"/>
        <v>47495.249973612852</v>
      </c>
      <c r="E217" s="120">
        <f t="shared" si="19"/>
        <v>2499.7499986111993</v>
      </c>
    </row>
    <row r="218" spans="1:5">
      <c r="A218" s="119">
        <f t="shared" si="15"/>
        <v>1080</v>
      </c>
      <c r="B218" s="120">
        <f t="shared" si="16"/>
        <v>2.6667666969334035E-6</v>
      </c>
      <c r="C218" s="120">
        <f t="shared" si="17"/>
        <v>2.2598272755651692E-5</v>
      </c>
      <c r="D218" s="120">
        <f t="shared" si="18"/>
        <v>47495.249975998224</v>
      </c>
      <c r="E218" s="120">
        <f t="shared" si="19"/>
        <v>2499.7499987367451</v>
      </c>
    </row>
    <row r="219" spans="1:5">
      <c r="A219" s="119">
        <f t="shared" si="15"/>
        <v>1085</v>
      </c>
      <c r="B219" s="120">
        <f t="shared" si="16"/>
        <v>2.6667666954267954E-6</v>
      </c>
      <c r="C219" s="120">
        <f t="shared" si="17"/>
        <v>2.033844548159313E-5</v>
      </c>
      <c r="D219" s="120">
        <f t="shared" si="18"/>
        <v>47495.249978145061</v>
      </c>
      <c r="E219" s="120">
        <f t="shared" si="19"/>
        <v>2499.7499988497366</v>
      </c>
    </row>
    <row r="220" spans="1:5">
      <c r="A220" s="119">
        <f t="shared" si="15"/>
        <v>1090</v>
      </c>
      <c r="B220" s="120">
        <f t="shared" si="16"/>
        <v>2.6667666940708481E-6</v>
      </c>
      <c r="C220" s="120">
        <f t="shared" si="17"/>
        <v>1.8304600934789763E-5</v>
      </c>
      <c r="D220" s="120">
        <f t="shared" si="18"/>
        <v>47495.249980077213</v>
      </c>
      <c r="E220" s="120">
        <f t="shared" si="19"/>
        <v>2499.749998951429</v>
      </c>
    </row>
    <row r="221" spans="1:5">
      <c r="A221" s="119">
        <f t="shared" si="15"/>
        <v>1095</v>
      </c>
      <c r="B221" s="120">
        <f t="shared" si="16"/>
        <v>2.6667666928504955E-6</v>
      </c>
      <c r="C221" s="120">
        <f t="shared" si="17"/>
        <v>1.6474140842531138E-5</v>
      </c>
      <c r="D221" s="120">
        <f t="shared" si="18"/>
        <v>47495.249981816152</v>
      </c>
      <c r="E221" s="120">
        <f t="shared" si="19"/>
        <v>2499.7499990429519</v>
      </c>
    </row>
    <row r="222" spans="1:5">
      <c r="A222" s="119">
        <f t="shared" si="15"/>
        <v>1100</v>
      </c>
      <c r="B222" s="120">
        <f t="shared" si="16"/>
        <v>2.6667666917521784E-6</v>
      </c>
      <c r="C222" s="120">
        <f t="shared" si="17"/>
        <v>1.4826726759376341E-5</v>
      </c>
      <c r="D222" s="120">
        <f t="shared" si="18"/>
        <v>47495.249983381196</v>
      </c>
      <c r="E222" s="120">
        <f t="shared" si="19"/>
        <v>2499.7499991253226</v>
      </c>
    </row>
    <row r="223" spans="1:5">
      <c r="A223" s="119">
        <f t="shared" si="15"/>
        <v>1105</v>
      </c>
      <c r="B223" s="120">
        <f t="shared" si="16"/>
        <v>2.6667666907636931E-6</v>
      </c>
      <c r="C223" s="120">
        <f t="shared" si="17"/>
        <v>1.3344054084427193E-5</v>
      </c>
      <c r="D223" s="120">
        <f t="shared" si="18"/>
        <v>47495.249984789734</v>
      </c>
      <c r="E223" s="120">
        <f t="shared" si="19"/>
        <v>2499.7499991994564</v>
      </c>
    </row>
    <row r="224" spans="1:5">
      <c r="A224" s="119">
        <f t="shared" si="15"/>
        <v>1110</v>
      </c>
      <c r="B224" s="120">
        <f t="shared" si="16"/>
        <v>2.6667666898740561E-6</v>
      </c>
      <c r="C224" s="120">
        <f t="shared" si="17"/>
        <v>1.200964867687411E-5</v>
      </c>
      <c r="D224" s="120">
        <f t="shared" si="18"/>
        <v>47495.249986057417</v>
      </c>
      <c r="E224" s="120">
        <f t="shared" si="19"/>
        <v>2499.7499992661765</v>
      </c>
    </row>
    <row r="225" spans="1:5">
      <c r="A225" s="119">
        <f t="shared" si="15"/>
        <v>1115</v>
      </c>
      <c r="B225" s="120">
        <f t="shared" si="16"/>
        <v>2.6667666890733829E-6</v>
      </c>
      <c r="C225" s="120">
        <f t="shared" si="17"/>
        <v>1.0808683809987372E-5</v>
      </c>
      <c r="D225" s="120">
        <f t="shared" si="18"/>
        <v>47495.249987198331</v>
      </c>
      <c r="E225" s="120">
        <f t="shared" si="19"/>
        <v>2499.7499993262245</v>
      </c>
    </row>
    <row r="226" spans="1:5">
      <c r="A226" s="119">
        <f t="shared" si="15"/>
        <v>1120</v>
      </c>
      <c r="B226" s="120">
        <f t="shared" si="16"/>
        <v>2.6667666883527768E-6</v>
      </c>
      <c r="C226" s="120">
        <f t="shared" si="17"/>
        <v>9.7278154297092412E-6</v>
      </c>
      <c r="D226" s="120">
        <f t="shared" si="18"/>
        <v>47495.249988225158</v>
      </c>
      <c r="E226" s="120">
        <f t="shared" si="19"/>
        <v>2499.749999380268</v>
      </c>
    </row>
    <row r="227" spans="1:5">
      <c r="A227" s="119">
        <f t="shared" si="15"/>
        <v>1125</v>
      </c>
      <c r="B227" s="120">
        <f t="shared" si="16"/>
        <v>2.6667666877042317E-6</v>
      </c>
      <c r="C227" s="120">
        <f t="shared" si="17"/>
        <v>8.7550338873868626E-6</v>
      </c>
      <c r="D227" s="120">
        <f t="shared" si="18"/>
        <v>47495.249989149299</v>
      </c>
      <c r="E227" s="120">
        <f t="shared" si="19"/>
        <v>2499.7499994289069</v>
      </c>
    </row>
    <row r="228" spans="1:5">
      <c r="A228" s="119">
        <f t="shared" si="15"/>
        <v>1130</v>
      </c>
      <c r="B228" s="120">
        <f t="shared" si="16"/>
        <v>2.6667666871205408E-6</v>
      </c>
      <c r="C228" s="120">
        <f t="shared" si="17"/>
        <v>7.879530499231868E-6</v>
      </c>
      <c r="D228" s="120">
        <f t="shared" si="18"/>
        <v>47495.249989981028</v>
      </c>
      <c r="E228" s="120">
        <f t="shared" si="19"/>
        <v>2499.7499994726822</v>
      </c>
    </row>
    <row r="229" spans="1:5">
      <c r="A229" s="119">
        <f t="shared" si="15"/>
        <v>1135</v>
      </c>
      <c r="B229" s="120">
        <f t="shared" si="16"/>
        <v>2.666766686595219E-6</v>
      </c>
      <c r="C229" s="120">
        <f t="shared" si="17"/>
        <v>7.0915774498340029E-6</v>
      </c>
      <c r="D229" s="120">
        <f t="shared" si="18"/>
        <v>47495.249990729586</v>
      </c>
      <c r="E229" s="120">
        <f t="shared" si="19"/>
        <v>2499.7499995120797</v>
      </c>
    </row>
    <row r="230" spans="1:5">
      <c r="A230" s="119">
        <f t="shared" si="15"/>
        <v>1140</v>
      </c>
      <c r="B230" s="120">
        <f t="shared" si="16"/>
        <v>2.6667666861224294E-6</v>
      </c>
      <c r="C230" s="120">
        <f t="shared" si="17"/>
        <v>6.382419705323392E-6</v>
      </c>
      <c r="D230" s="120">
        <f t="shared" si="18"/>
        <v>47495.249991403289</v>
      </c>
      <c r="E230" s="120">
        <f t="shared" si="19"/>
        <v>2499.7499995475378</v>
      </c>
    </row>
    <row r="231" spans="1:5">
      <c r="A231" s="119">
        <f t="shared" si="15"/>
        <v>1145</v>
      </c>
      <c r="B231" s="120">
        <f t="shared" si="16"/>
        <v>2.6667666856969186E-6</v>
      </c>
      <c r="C231" s="120">
        <f t="shared" si="17"/>
        <v>5.7441777352165637E-6</v>
      </c>
      <c r="D231" s="120">
        <f t="shared" si="18"/>
        <v>47495.249992009616</v>
      </c>
      <c r="E231" s="120">
        <f t="shared" si="19"/>
        <v>2499.7499995794496</v>
      </c>
    </row>
    <row r="232" spans="1:5">
      <c r="A232" s="119">
        <f t="shared" si="15"/>
        <v>1150</v>
      </c>
      <c r="B232" s="120">
        <f t="shared" si="16"/>
        <v>2.6667666853139589E-6</v>
      </c>
      <c r="C232" s="120">
        <f t="shared" si="17"/>
        <v>5.1697599620778672E-6</v>
      </c>
      <c r="D232" s="120">
        <f t="shared" si="18"/>
        <v>47495.249992555313</v>
      </c>
      <c r="E232" s="120">
        <f t="shared" si="19"/>
        <v>2499.7499996081706</v>
      </c>
    </row>
    <row r="233" spans="1:5">
      <c r="A233" s="119">
        <f t="shared" si="15"/>
        <v>1155</v>
      </c>
      <c r="B233" s="120">
        <f t="shared" si="16"/>
        <v>2.6667666849692953E-6</v>
      </c>
      <c r="C233" s="120">
        <f t="shared" si="17"/>
        <v>4.6527839662147443E-6</v>
      </c>
      <c r="D233" s="120">
        <f t="shared" si="18"/>
        <v>47495.24999304644</v>
      </c>
      <c r="E233" s="120">
        <f t="shared" si="19"/>
        <v>2499.7499996340193</v>
      </c>
    </row>
    <row r="234" spans="1:5">
      <c r="A234" s="119">
        <f t="shared" si="15"/>
        <v>1160</v>
      </c>
      <c r="B234" s="120">
        <f t="shared" si="16"/>
        <v>2.6667666846590978E-6</v>
      </c>
      <c r="C234" s="120">
        <f t="shared" si="17"/>
        <v>4.1875055699034668E-6</v>
      </c>
      <c r="D234" s="120">
        <f t="shared" si="18"/>
        <v>47495.249993488454</v>
      </c>
      <c r="E234" s="120">
        <f t="shared" si="19"/>
        <v>2499.7499996572833</v>
      </c>
    </row>
    <row r="235" spans="1:5">
      <c r="A235" s="119">
        <f t="shared" si="15"/>
        <v>1165</v>
      </c>
      <c r="B235" s="120">
        <f t="shared" si="16"/>
        <v>2.6667666843799204E-6</v>
      </c>
      <c r="C235" s="120">
        <f t="shared" si="17"/>
        <v>3.7687550131922976E-6</v>
      </c>
      <c r="D235" s="120">
        <f t="shared" si="18"/>
        <v>47495.249993886267</v>
      </c>
      <c r="E235" s="120">
        <f t="shared" si="19"/>
        <v>2499.7499996782208</v>
      </c>
    </row>
    <row r="236" spans="1:5">
      <c r="A236" s="119">
        <f t="shared" si="15"/>
        <v>1170</v>
      </c>
      <c r="B236" s="120">
        <f t="shared" si="16"/>
        <v>2.6667666841286608E-6</v>
      </c>
      <c r="C236" s="120">
        <f t="shared" si="17"/>
        <v>3.3918795121243278E-6</v>
      </c>
      <c r="D236" s="120">
        <f t="shared" si="18"/>
        <v>47495.249994244303</v>
      </c>
      <c r="E236" s="120">
        <f t="shared" si="19"/>
        <v>2499.7499996970646</v>
      </c>
    </row>
    <row r="237" spans="1:5">
      <c r="A237" s="119">
        <f t="shared" si="15"/>
        <v>1175</v>
      </c>
      <c r="B237" s="120">
        <f t="shared" si="16"/>
        <v>2.6667666839025271E-6</v>
      </c>
      <c r="C237" s="120">
        <f t="shared" si="17"/>
        <v>3.0526915611380289E-6</v>
      </c>
      <c r="D237" s="120">
        <f t="shared" si="18"/>
        <v>47495.249994566533</v>
      </c>
      <c r="E237" s="120">
        <f t="shared" si="19"/>
        <v>2499.7499997140239</v>
      </c>
    </row>
    <row r="238" spans="1:5">
      <c r="A238" s="119">
        <f t="shared" si="15"/>
        <v>1180</v>
      </c>
      <c r="B238" s="120">
        <f t="shared" si="16"/>
        <v>2.6667666836990067E-6</v>
      </c>
      <c r="C238" s="120">
        <f t="shared" si="17"/>
        <v>2.7474224052277464E-6</v>
      </c>
      <c r="D238" s="120">
        <f t="shared" si="18"/>
        <v>47495.249994856538</v>
      </c>
      <c r="E238" s="120">
        <f t="shared" si="19"/>
        <v>2499.7499997292875</v>
      </c>
    </row>
    <row r="239" spans="1:5">
      <c r="A239" s="119">
        <f t="shared" si="15"/>
        <v>1185</v>
      </c>
      <c r="B239" s="120">
        <f t="shared" si="16"/>
        <v>2.6667666835158384E-6</v>
      </c>
      <c r="C239" s="120">
        <f t="shared" si="17"/>
        <v>2.47268016488814E-6</v>
      </c>
      <c r="D239" s="120">
        <f t="shared" si="18"/>
        <v>47495.249995117541</v>
      </c>
      <c r="E239" s="120">
        <f t="shared" si="19"/>
        <v>2499.7499997430245</v>
      </c>
    </row>
    <row r="240" spans="1:5">
      <c r="A240" s="119">
        <f t="shared" si="15"/>
        <v>1190</v>
      </c>
      <c r="B240" s="120">
        <f t="shared" si="16"/>
        <v>2.6667666833509867E-6</v>
      </c>
      <c r="C240" s="120">
        <f t="shared" si="17"/>
        <v>2.2254121485641777E-6</v>
      </c>
      <c r="D240" s="120">
        <f t="shared" si="18"/>
        <v>47495.249995352446</v>
      </c>
      <c r="E240" s="120">
        <f t="shared" si="19"/>
        <v>2499.7499997553878</v>
      </c>
    </row>
    <row r="241" spans="1:5">
      <c r="A241" s="119">
        <f t="shared" si="15"/>
        <v>1195</v>
      </c>
      <c r="B241" s="120">
        <f t="shared" si="16"/>
        <v>2.6667666832026204E-6</v>
      </c>
      <c r="C241" s="120">
        <f t="shared" si="17"/>
        <v>2.0028709338561261E-6</v>
      </c>
      <c r="D241" s="120">
        <f t="shared" si="18"/>
        <v>47495.249995563863</v>
      </c>
      <c r="E241" s="120">
        <f t="shared" si="19"/>
        <v>2499.749999766515</v>
      </c>
    </row>
    <row r="242" spans="1:5">
      <c r="A242" s="119">
        <f t="shared" si="15"/>
        <v>1200</v>
      </c>
      <c r="B242" s="120">
        <f t="shared" si="16"/>
        <v>2.6667666830690908E-6</v>
      </c>
      <c r="C242" s="120">
        <f t="shared" si="17"/>
        <v>1.8025838406040433E-6</v>
      </c>
      <c r="D242" s="120">
        <f t="shared" si="18"/>
        <v>47495.249995754137</v>
      </c>
      <c r="E242" s="120">
        <f t="shared" si="19"/>
        <v>2499.7499997765294</v>
      </c>
    </row>
    <row r="243" spans="1:5">
      <c r="A243" s="119">
        <f t="shared" si="15"/>
        <v>1205</v>
      </c>
      <c r="B243" s="120">
        <f t="shared" si="16"/>
        <v>2.6667666829489142E-6</v>
      </c>
      <c r="C243" s="120">
        <f t="shared" si="17"/>
        <v>1.6223254566638156E-6</v>
      </c>
      <c r="D243" s="120">
        <f t="shared" si="18"/>
        <v>47495.249995925384</v>
      </c>
      <c r="E243" s="120">
        <f t="shared" si="19"/>
        <v>2499.7499997855425</v>
      </c>
    </row>
    <row r="244" spans="1:5">
      <c r="A244" s="119">
        <f t="shared" si="15"/>
        <v>1210</v>
      </c>
      <c r="B244" s="120">
        <f t="shared" si="16"/>
        <v>2.6667666828407552E-6</v>
      </c>
      <c r="C244" s="120">
        <f t="shared" si="17"/>
        <v>1.4600929111055933E-6</v>
      </c>
      <c r="D244" s="120">
        <f t="shared" si="18"/>
        <v>47495.249996079503</v>
      </c>
      <c r="E244" s="120">
        <f t="shared" si="19"/>
        <v>2499.7499997936543</v>
      </c>
    </row>
    <row r="245" spans="1:5">
      <c r="A245" s="119">
        <f t="shared" si="15"/>
        <v>1215</v>
      </c>
      <c r="B245" s="120">
        <f t="shared" si="16"/>
        <v>2.6667666827434121E-6</v>
      </c>
      <c r="C245" s="120">
        <f t="shared" si="17"/>
        <v>1.3140836200923771E-6</v>
      </c>
      <c r="D245" s="120">
        <f t="shared" si="18"/>
        <v>47495.249996218212</v>
      </c>
      <c r="E245" s="120">
        <f t="shared" si="19"/>
        <v>2499.7499998009548</v>
      </c>
    </row>
    <row r="246" spans="1:5">
      <c r="A246" s="119">
        <f t="shared" si="15"/>
        <v>1220</v>
      </c>
      <c r="B246" s="120">
        <f t="shared" si="16"/>
        <v>2.6667666826558031E-6</v>
      </c>
      <c r="C246" s="120">
        <f t="shared" si="17"/>
        <v>1.1826752581707482E-6</v>
      </c>
      <c r="D246" s="120">
        <f t="shared" si="18"/>
        <v>47495.249996343053</v>
      </c>
      <c r="E246" s="120">
        <f t="shared" si="19"/>
        <v>2499.7499998075255</v>
      </c>
    </row>
    <row r="247" spans="1:5">
      <c r="A247" s="119">
        <f t="shared" si="15"/>
        <v>1225</v>
      </c>
      <c r="B247" s="120">
        <f t="shared" si="16"/>
        <v>2.6667666825769549E-6</v>
      </c>
      <c r="C247" s="120">
        <f t="shared" si="17"/>
        <v>1.0644077324325213E-6</v>
      </c>
      <c r="D247" s="120">
        <f t="shared" si="18"/>
        <v>47495.249996455408</v>
      </c>
      <c r="E247" s="120">
        <f t="shared" si="19"/>
        <v>2499.749999813439</v>
      </c>
    </row>
    <row r="248" spans="1:5">
      <c r="A248" s="119">
        <f t="shared" si="15"/>
        <v>1230</v>
      </c>
      <c r="B248" s="120">
        <f t="shared" si="16"/>
        <v>2.6667666825059917E-6</v>
      </c>
      <c r="C248" s="120">
        <f t="shared" si="17"/>
        <v>9.5796695926023232E-7</v>
      </c>
      <c r="D248" s="120">
        <f t="shared" si="18"/>
        <v>47495.249996556529</v>
      </c>
      <c r="E248" s="120">
        <f t="shared" si="19"/>
        <v>2499.7499998187609</v>
      </c>
    </row>
    <row r="249" spans="1:5">
      <c r="A249" s="119">
        <f t="shared" si="15"/>
        <v>1235</v>
      </c>
      <c r="B249" s="120">
        <f t="shared" si="16"/>
        <v>2.666766682442125E-6</v>
      </c>
      <c r="C249" s="120">
        <f t="shared" si="17"/>
        <v>8.6217026339807594E-7</v>
      </c>
      <c r="D249" s="120">
        <f t="shared" si="18"/>
        <v>47495.249996647537</v>
      </c>
      <c r="E249" s="120">
        <f t="shared" si="19"/>
        <v>2499.7499998235508</v>
      </c>
    </row>
    <row r="250" spans="1:5">
      <c r="A250" s="119">
        <f t="shared" si="15"/>
        <v>1240</v>
      </c>
      <c r="B250" s="120">
        <f t="shared" si="16"/>
        <v>2.6667666823846449E-6</v>
      </c>
      <c r="C250" s="120">
        <f t="shared" si="17"/>
        <v>7.7595323711574848E-7</v>
      </c>
      <c r="D250" s="120">
        <f t="shared" si="18"/>
        <v>47495.249996729443</v>
      </c>
      <c r="E250" s="120">
        <f t="shared" si="19"/>
        <v>2499.7499998278618</v>
      </c>
    </row>
    <row r="251" spans="1:5">
      <c r="A251" s="119">
        <f t="shared" si="15"/>
        <v>1245</v>
      </c>
      <c r="B251" s="120">
        <f t="shared" si="16"/>
        <v>2.6667666823329128E-6</v>
      </c>
      <c r="C251" s="120">
        <f t="shared" si="17"/>
        <v>6.9835791345590581E-7</v>
      </c>
      <c r="D251" s="120">
        <f t="shared" si="18"/>
        <v>47495.249996803155</v>
      </c>
      <c r="E251" s="120">
        <f t="shared" si="19"/>
        <v>2499.7499998317417</v>
      </c>
    </row>
    <row r="252" spans="1:5">
      <c r="A252" s="119">
        <f t="shared" si="15"/>
        <v>1250</v>
      </c>
      <c r="B252" s="120">
        <f t="shared" si="16"/>
        <v>2.666766682286354E-6</v>
      </c>
      <c r="C252" s="120">
        <f t="shared" si="17"/>
        <v>6.285221221568742E-7</v>
      </c>
      <c r="D252" s="120">
        <f t="shared" si="18"/>
        <v>47495.249996869497</v>
      </c>
      <c r="E252" s="120">
        <f t="shared" si="19"/>
        <v>2499.7499998352337</v>
      </c>
    </row>
    <row r="253" spans="1:5">
      <c r="A253" s="119">
        <f t="shared" si="15"/>
        <v>1255</v>
      </c>
      <c r="B253" s="120">
        <f t="shared" si="16"/>
        <v>2.6667666822444508E-6</v>
      </c>
      <c r="C253" s="120">
        <f t="shared" si="17"/>
        <v>5.6566990998308978E-7</v>
      </c>
      <c r="D253" s="120">
        <f t="shared" si="18"/>
        <v>47495.249996929204</v>
      </c>
      <c r="E253" s="120">
        <f t="shared" si="19"/>
        <v>2499.7499998383764</v>
      </c>
    </row>
    <row r="254" spans="1:5">
      <c r="A254" s="119">
        <f t="shared" si="15"/>
        <v>1260</v>
      </c>
      <c r="B254" s="120">
        <f t="shared" si="16"/>
        <v>2.666766682206738E-6</v>
      </c>
      <c r="C254" s="120">
        <f t="shared" si="17"/>
        <v>5.0910291902249352E-7</v>
      </c>
      <c r="D254" s="120">
        <f t="shared" si="18"/>
        <v>47495.249996982944</v>
      </c>
      <c r="E254" s="120">
        <f t="shared" si="19"/>
        <v>2499.749999841205</v>
      </c>
    </row>
    <row r="255" spans="1:5">
      <c r="A255" s="119">
        <f t="shared" si="15"/>
        <v>1265</v>
      </c>
      <c r="B255" s="120">
        <f t="shared" si="16"/>
        <v>2.6667666821727965E-6</v>
      </c>
      <c r="C255" s="120">
        <f t="shared" si="17"/>
        <v>4.5819262715418562E-7</v>
      </c>
      <c r="D255" s="120">
        <f t="shared" si="18"/>
        <v>47495.249997031307</v>
      </c>
      <c r="E255" s="120">
        <f t="shared" si="19"/>
        <v>2499.7499998437506</v>
      </c>
    </row>
    <row r="256" spans="1:5">
      <c r="A256" s="119">
        <f t="shared" si="15"/>
        <v>1270</v>
      </c>
      <c r="B256" s="120">
        <f t="shared" si="16"/>
        <v>2.6667666821422491E-6</v>
      </c>
      <c r="C256" s="120">
        <f t="shared" si="17"/>
        <v>4.1237336446931439E-7</v>
      </c>
      <c r="D256" s="120">
        <f t="shared" si="18"/>
        <v>47495.249997074832</v>
      </c>
      <c r="E256" s="120">
        <f t="shared" si="19"/>
        <v>2499.7499998460416</v>
      </c>
    </row>
    <row r="257" spans="1:5">
      <c r="A257" s="119">
        <f t="shared" si="15"/>
        <v>1275</v>
      </c>
      <c r="B257" s="120">
        <f t="shared" si="16"/>
        <v>2.6667666821147565E-6</v>
      </c>
      <c r="C257" s="120">
        <f t="shared" si="17"/>
        <v>3.7113602804987554E-7</v>
      </c>
      <c r="D257" s="120">
        <f t="shared" si="18"/>
        <v>47495.249997114006</v>
      </c>
      <c r="E257" s="120">
        <f t="shared" si="19"/>
        <v>2499.7499998481035</v>
      </c>
    </row>
    <row r="258" spans="1:5">
      <c r="A258" s="119">
        <f t="shared" si="15"/>
        <v>1280</v>
      </c>
      <c r="B258" s="120">
        <f t="shared" si="16"/>
        <v>2.666766682090013E-6</v>
      </c>
      <c r="C258" s="120">
        <f t="shared" si="17"/>
        <v>3.3402242526963132E-7</v>
      </c>
      <c r="D258" s="120">
        <f t="shared" si="18"/>
        <v>47495.249997149265</v>
      </c>
      <c r="E258" s="120">
        <f t="shared" si="19"/>
        <v>2499.7499998499593</v>
      </c>
    </row>
    <row r="259" spans="1:5">
      <c r="A259" s="119">
        <f t="shared" ref="A259:A302" si="20">A258+$H$1</f>
        <v>1285</v>
      </c>
      <c r="B259" s="120">
        <f t="shared" ref="B259:B302" si="21">B258-($H$6*B258*C258)*$H$1</f>
        <v>2.6667666820677441E-6</v>
      </c>
      <c r="C259" s="120">
        <f t="shared" ref="C259:C302" si="22">C258+($H$6*B258*C258-$H$7*C258)*$H$1</f>
        <v>3.0062018276493716E-7</v>
      </c>
      <c r="D259" s="120">
        <f t="shared" ref="D259:D302" si="23">D258+((1-$H$8)*$H$7*C258)*$H$1</f>
        <v>47495.249997180996</v>
      </c>
      <c r="E259" s="120">
        <f t="shared" ref="E259:E302" si="24">E258+($H$8*$H$7*C258)*$H$1</f>
        <v>2499.7499998516296</v>
      </c>
    </row>
    <row r="260" spans="1:5">
      <c r="A260" s="119">
        <f t="shared" si="20"/>
        <v>1290</v>
      </c>
      <c r="B260" s="120">
        <f t="shared" si="21"/>
        <v>2.666766682047702E-6</v>
      </c>
      <c r="C260" s="120">
        <f t="shared" si="22"/>
        <v>2.7055816450848554E-7</v>
      </c>
      <c r="D260" s="120">
        <f t="shared" si="23"/>
        <v>47495.249997209554</v>
      </c>
      <c r="E260" s="120">
        <f t="shared" si="24"/>
        <v>2499.7499998531325</v>
      </c>
    </row>
    <row r="261" spans="1:5">
      <c r="A261" s="119">
        <f t="shared" si="20"/>
        <v>1295</v>
      </c>
      <c r="B261" s="120">
        <f t="shared" si="21"/>
        <v>2.666766682029664E-6</v>
      </c>
      <c r="C261" s="120">
        <f t="shared" si="22"/>
        <v>2.435023480756749E-7</v>
      </c>
      <c r="D261" s="120">
        <f t="shared" si="23"/>
        <v>47495.24999723526</v>
      </c>
      <c r="E261" s="120">
        <f t="shared" si="24"/>
        <v>2499.7499998544854</v>
      </c>
    </row>
    <row r="262" spans="1:5">
      <c r="A262" s="119">
        <f t="shared" si="20"/>
        <v>1300</v>
      </c>
      <c r="B262" s="120">
        <f t="shared" si="21"/>
        <v>2.6667666820134298E-6</v>
      </c>
      <c r="C262" s="120">
        <f t="shared" si="22"/>
        <v>2.1915211328434151E-7</v>
      </c>
      <c r="D262" s="120">
        <f t="shared" si="23"/>
        <v>47495.24999725839</v>
      </c>
      <c r="E262" s="120">
        <f t="shared" si="24"/>
        <v>2499.7499998557028</v>
      </c>
    </row>
    <row r="263" spans="1:5">
      <c r="A263" s="119">
        <f t="shared" si="20"/>
        <v>1305</v>
      </c>
      <c r="B263" s="120">
        <f t="shared" si="21"/>
        <v>2.6667666819988189E-6</v>
      </c>
      <c r="C263" s="120">
        <f t="shared" si="22"/>
        <v>1.9723690197051804E-7</v>
      </c>
      <c r="D263" s="120">
        <f t="shared" si="23"/>
        <v>47495.249997279207</v>
      </c>
      <c r="E263" s="120">
        <f t="shared" si="24"/>
        <v>2499.7499998567987</v>
      </c>
    </row>
    <row r="264" spans="1:5">
      <c r="A264" s="119">
        <f t="shared" si="20"/>
        <v>1310</v>
      </c>
      <c r="B264" s="120">
        <f t="shared" si="21"/>
        <v>2.6667666819856691E-6</v>
      </c>
      <c r="C264" s="120">
        <f t="shared" si="22"/>
        <v>1.7751321178661584E-7</v>
      </c>
      <c r="D264" s="120">
        <f t="shared" si="23"/>
        <v>47495.249997297942</v>
      </c>
      <c r="E264" s="120">
        <f t="shared" si="24"/>
        <v>2499.749999857785</v>
      </c>
    </row>
    <row r="265" spans="1:5">
      <c r="A265" s="119">
        <f t="shared" si="20"/>
        <v>1315</v>
      </c>
      <c r="B265" s="120">
        <f t="shared" si="21"/>
        <v>2.6667666819738344E-6</v>
      </c>
      <c r="C265" s="120">
        <f t="shared" si="22"/>
        <v>1.5976189061978891E-7</v>
      </c>
      <c r="D265" s="120">
        <f t="shared" si="23"/>
        <v>47495.249997314808</v>
      </c>
      <c r="E265" s="120">
        <f t="shared" si="24"/>
        <v>2499.7499998586727</v>
      </c>
    </row>
    <row r="266" spans="1:5">
      <c r="A266" s="119">
        <f t="shared" si="20"/>
        <v>1320</v>
      </c>
      <c r="B266" s="120">
        <f t="shared" si="21"/>
        <v>2.6667666819631834E-6</v>
      </c>
      <c r="C266" s="120">
        <f t="shared" si="22"/>
        <v>1.4378570156846122E-7</v>
      </c>
      <c r="D266" s="120">
        <f t="shared" si="23"/>
        <v>47495.249997329985</v>
      </c>
      <c r="E266" s="120">
        <f t="shared" si="24"/>
        <v>2499.7499998594717</v>
      </c>
    </row>
    <row r="267" spans="1:5">
      <c r="A267" s="119">
        <f t="shared" si="20"/>
        <v>1325</v>
      </c>
      <c r="B267" s="120">
        <f t="shared" si="21"/>
        <v>2.6667666819535975E-6</v>
      </c>
      <c r="C267" s="120">
        <f t="shared" si="22"/>
        <v>1.2940713142120118E-7</v>
      </c>
      <c r="D267" s="120">
        <f t="shared" si="23"/>
        <v>47495.249997343642</v>
      </c>
      <c r="E267" s="120">
        <f t="shared" si="24"/>
        <v>2499.7499998601907</v>
      </c>
    </row>
    <row r="268" spans="1:5">
      <c r="A268" s="119">
        <f t="shared" si="20"/>
        <v>1330</v>
      </c>
      <c r="B268" s="120">
        <f t="shared" si="21"/>
        <v>2.66676668194497E-6</v>
      </c>
      <c r="C268" s="120">
        <f t="shared" si="22"/>
        <v>1.1646641828770852E-7</v>
      </c>
      <c r="D268" s="120">
        <f t="shared" si="23"/>
        <v>47495.249997355939</v>
      </c>
      <c r="E268" s="120">
        <f t="shared" si="24"/>
        <v>2499.7499998608378</v>
      </c>
    </row>
    <row r="269" spans="1:5">
      <c r="A269" s="119">
        <f t="shared" si="20"/>
        <v>1335</v>
      </c>
      <c r="B269" s="120">
        <f t="shared" si="21"/>
        <v>2.6667666819372053E-6</v>
      </c>
      <c r="C269" s="120">
        <f t="shared" si="22"/>
        <v>1.0481977646670239E-7</v>
      </c>
      <c r="D269" s="120">
        <f t="shared" si="23"/>
        <v>47495.249997367006</v>
      </c>
      <c r="E269" s="120">
        <f t="shared" si="24"/>
        <v>2499.7499998614203</v>
      </c>
    </row>
    <row r="270" spans="1:5">
      <c r="A270" s="119">
        <f t="shared" si="20"/>
        <v>1340</v>
      </c>
      <c r="B270" s="120">
        <f t="shared" si="21"/>
        <v>2.6667666819302169E-6</v>
      </c>
      <c r="C270" s="120">
        <f t="shared" si="22"/>
        <v>9.4337798827020394E-8</v>
      </c>
      <c r="D270" s="120">
        <f t="shared" si="23"/>
        <v>47495.249997376966</v>
      </c>
      <c r="E270" s="120">
        <f t="shared" si="24"/>
        <v>2499.7499998619446</v>
      </c>
    </row>
    <row r="271" spans="1:5">
      <c r="A271" s="119">
        <f t="shared" si="20"/>
        <v>1345</v>
      </c>
      <c r="B271" s="120">
        <f t="shared" si="21"/>
        <v>2.6667666819239276E-6</v>
      </c>
      <c r="C271" s="120">
        <f t="shared" si="22"/>
        <v>8.4904018950607782E-8</v>
      </c>
      <c r="D271" s="120">
        <f t="shared" si="23"/>
        <v>47495.24999738593</v>
      </c>
      <c r="E271" s="120">
        <f t="shared" si="24"/>
        <v>2499.7499998624162</v>
      </c>
    </row>
    <row r="272" spans="1:5">
      <c r="A272" s="119">
        <f t="shared" si="20"/>
        <v>1350</v>
      </c>
      <c r="B272" s="120">
        <f t="shared" si="21"/>
        <v>2.6667666819182673E-6</v>
      </c>
      <c r="C272" s="120">
        <f t="shared" si="22"/>
        <v>7.6413617061207486E-8</v>
      </c>
      <c r="D272" s="120">
        <f t="shared" si="23"/>
        <v>47495.249997393999</v>
      </c>
      <c r="E272" s="120">
        <f t="shared" si="24"/>
        <v>2499.7499998628409</v>
      </c>
    </row>
    <row r="273" spans="1:5">
      <c r="A273" s="119">
        <f t="shared" si="20"/>
        <v>1355</v>
      </c>
      <c r="B273" s="120">
        <f t="shared" si="21"/>
        <v>2.6667666819131729E-6</v>
      </c>
      <c r="C273" s="120">
        <f t="shared" si="22"/>
        <v>6.8772255360181174E-8</v>
      </c>
      <c r="D273" s="120">
        <f t="shared" si="23"/>
        <v>47495.249997401261</v>
      </c>
      <c r="E273" s="120">
        <f t="shared" si="24"/>
        <v>2499.7499998632229</v>
      </c>
    </row>
    <row r="274" spans="1:5">
      <c r="A274" s="119">
        <f t="shared" si="20"/>
        <v>1360</v>
      </c>
      <c r="B274" s="120">
        <f t="shared" si="21"/>
        <v>2.6667666819085879E-6</v>
      </c>
      <c r="C274" s="120">
        <f t="shared" si="22"/>
        <v>6.1895029828748046E-8</v>
      </c>
      <c r="D274" s="120">
        <f t="shared" si="23"/>
        <v>47495.249997407795</v>
      </c>
      <c r="E274" s="120">
        <f t="shared" si="24"/>
        <v>2499.7499998635667</v>
      </c>
    </row>
    <row r="275" spans="1:5">
      <c r="A275" s="119">
        <f t="shared" si="20"/>
        <v>1365</v>
      </c>
      <c r="B275" s="120">
        <f t="shared" si="21"/>
        <v>2.6667666819044615E-6</v>
      </c>
      <c r="C275" s="120">
        <f t="shared" si="22"/>
        <v>5.570552684999973E-8</v>
      </c>
      <c r="D275" s="120">
        <f t="shared" si="23"/>
        <v>47495.249997413674</v>
      </c>
      <c r="E275" s="120">
        <f t="shared" si="24"/>
        <v>2499.7499998638764</v>
      </c>
    </row>
    <row r="276" spans="1:5">
      <c r="A276" s="119">
        <f t="shared" si="20"/>
        <v>1370</v>
      </c>
      <c r="B276" s="120">
        <f t="shared" si="21"/>
        <v>2.6667666819007477E-6</v>
      </c>
      <c r="C276" s="120">
        <f t="shared" si="22"/>
        <v>5.0134974168713601E-8</v>
      </c>
      <c r="D276" s="120">
        <f t="shared" si="23"/>
        <v>47495.249997418963</v>
      </c>
      <c r="E276" s="120">
        <f t="shared" si="24"/>
        <v>2499.7499998641547</v>
      </c>
    </row>
    <row r="277" spans="1:5">
      <c r="A277" s="119">
        <f t="shared" si="20"/>
        <v>1375</v>
      </c>
      <c r="B277" s="120">
        <f t="shared" si="21"/>
        <v>2.6667666818974053E-6</v>
      </c>
      <c r="C277" s="120">
        <f t="shared" si="22"/>
        <v>4.5121476755184695E-8</v>
      </c>
      <c r="D277" s="120">
        <f t="shared" si="23"/>
        <v>47495.249997423729</v>
      </c>
      <c r="E277" s="120">
        <f t="shared" si="24"/>
        <v>2499.7499998644053</v>
      </c>
    </row>
    <row r="278" spans="1:5">
      <c r="A278" s="119">
        <f t="shared" si="20"/>
        <v>1380</v>
      </c>
      <c r="B278" s="120">
        <f t="shared" si="21"/>
        <v>2.6667666818943971E-6</v>
      </c>
      <c r="C278" s="120">
        <f t="shared" si="22"/>
        <v>4.0609329082674438E-8</v>
      </c>
      <c r="D278" s="120">
        <f t="shared" si="23"/>
        <v>47495.249997428014</v>
      </c>
      <c r="E278" s="120">
        <f t="shared" si="24"/>
        <v>2499.7499998646308</v>
      </c>
    </row>
    <row r="279" spans="1:5">
      <c r="A279" s="119">
        <f t="shared" si="20"/>
        <v>1385</v>
      </c>
      <c r="B279" s="120">
        <f t="shared" si="21"/>
        <v>2.6667666818916896E-6</v>
      </c>
      <c r="C279" s="120">
        <f t="shared" si="22"/>
        <v>3.6548396177114382E-8</v>
      </c>
      <c r="D279" s="120">
        <f t="shared" si="23"/>
        <v>47495.249997431871</v>
      </c>
      <c r="E279" s="120">
        <f t="shared" si="24"/>
        <v>2499.7499998648341</v>
      </c>
    </row>
    <row r="280" spans="1:5">
      <c r="A280" s="119">
        <f t="shared" si="20"/>
        <v>1390</v>
      </c>
      <c r="B280" s="120">
        <f t="shared" si="21"/>
        <v>2.6667666818892531E-6</v>
      </c>
      <c r="C280" s="120">
        <f t="shared" si="22"/>
        <v>3.2893556561839595E-8</v>
      </c>
      <c r="D280" s="120">
        <f t="shared" si="23"/>
        <v>47495.249997435341</v>
      </c>
      <c r="E280" s="120">
        <f t="shared" si="24"/>
        <v>2499.7499998650169</v>
      </c>
    </row>
    <row r="281" spans="1:5">
      <c r="A281" s="119">
        <f t="shared" si="20"/>
        <v>1395</v>
      </c>
      <c r="B281" s="120">
        <f t="shared" si="21"/>
        <v>2.6667666818870601E-6</v>
      </c>
      <c r="C281" s="120">
        <f t="shared" si="22"/>
        <v>2.9604200907848622E-8</v>
      </c>
      <c r="D281" s="120">
        <f t="shared" si="23"/>
        <v>47495.249997438463</v>
      </c>
      <c r="E281" s="120">
        <f t="shared" si="24"/>
        <v>2499.7499998651815</v>
      </c>
    </row>
    <row r="282" spans="1:5">
      <c r="A282" s="119">
        <f t="shared" si="20"/>
        <v>1400</v>
      </c>
      <c r="B282" s="120">
        <f t="shared" si="21"/>
        <v>2.6667666818850865E-6</v>
      </c>
      <c r="C282" s="120">
        <f t="shared" si="22"/>
        <v>2.6643780819037446E-8</v>
      </c>
      <c r="D282" s="120">
        <f t="shared" si="23"/>
        <v>47495.249997441279</v>
      </c>
      <c r="E282" s="120">
        <f t="shared" si="24"/>
        <v>2499.7499998653298</v>
      </c>
    </row>
    <row r="283" spans="1:5">
      <c r="A283" s="119">
        <f t="shared" si="20"/>
        <v>1405</v>
      </c>
      <c r="B283" s="120">
        <f t="shared" si="21"/>
        <v>2.6667666818833103E-6</v>
      </c>
      <c r="C283" s="120">
        <f t="shared" si="22"/>
        <v>2.397940273891002E-8</v>
      </c>
      <c r="D283" s="120">
        <f t="shared" si="23"/>
        <v>47495.249997443811</v>
      </c>
      <c r="E283" s="120">
        <f t="shared" si="24"/>
        <v>2499.749999865463</v>
      </c>
    </row>
    <row r="284" spans="1:5">
      <c r="A284" s="119">
        <f t="shared" si="20"/>
        <v>1410</v>
      </c>
      <c r="B284" s="120">
        <f t="shared" si="21"/>
        <v>2.6667666818817115E-6</v>
      </c>
      <c r="C284" s="120">
        <f t="shared" si="22"/>
        <v>2.1581462466617704E-8</v>
      </c>
      <c r="D284" s="120">
        <f t="shared" si="23"/>
        <v>47495.249997446088</v>
      </c>
      <c r="E284" s="120">
        <f t="shared" si="24"/>
        <v>2499.749999865583</v>
      </c>
    </row>
    <row r="285" spans="1:5">
      <c r="A285" s="119">
        <f t="shared" si="20"/>
        <v>1415</v>
      </c>
      <c r="B285" s="120">
        <f t="shared" si="21"/>
        <v>2.6667666818802728E-6</v>
      </c>
      <c r="C285" s="120">
        <f t="shared" si="22"/>
        <v>1.9423316221394751E-8</v>
      </c>
      <c r="D285" s="120">
        <f t="shared" si="23"/>
        <v>47495.24999744814</v>
      </c>
      <c r="E285" s="120">
        <f t="shared" si="24"/>
        <v>2499.7499998656908</v>
      </c>
    </row>
    <row r="286" spans="1:5">
      <c r="A286" s="119">
        <f t="shared" si="20"/>
        <v>1420</v>
      </c>
      <c r="B286" s="120">
        <f t="shared" si="21"/>
        <v>2.6667666818789777E-6</v>
      </c>
      <c r="C286" s="120">
        <f t="shared" si="22"/>
        <v>1.7480984600550212E-8</v>
      </c>
      <c r="D286" s="120">
        <f t="shared" si="23"/>
        <v>47495.249997449988</v>
      </c>
      <c r="E286" s="120">
        <f t="shared" si="24"/>
        <v>2499.7499998657881</v>
      </c>
    </row>
    <row r="287" spans="1:5">
      <c r="A287" s="119">
        <f t="shared" si="20"/>
        <v>1425</v>
      </c>
      <c r="B287" s="120">
        <f t="shared" si="21"/>
        <v>2.6667666818778122E-6</v>
      </c>
      <c r="C287" s="120">
        <f t="shared" si="22"/>
        <v>1.5732886141660635E-8</v>
      </c>
      <c r="D287" s="120">
        <f t="shared" si="23"/>
        <v>47495.249997451647</v>
      </c>
      <c r="E287" s="120">
        <f t="shared" si="24"/>
        <v>2499.7499998658755</v>
      </c>
    </row>
    <row r="288" spans="1:5">
      <c r="A288" s="119">
        <f t="shared" si="20"/>
        <v>1430</v>
      </c>
      <c r="B288" s="120">
        <f t="shared" si="21"/>
        <v>2.6667666818767631E-6</v>
      </c>
      <c r="C288" s="120">
        <f t="shared" si="22"/>
        <v>1.415959752854347E-8</v>
      </c>
      <c r="D288" s="120">
        <f t="shared" si="23"/>
        <v>47495.249997453138</v>
      </c>
      <c r="E288" s="120">
        <f t="shared" si="24"/>
        <v>2499.7499998659541</v>
      </c>
    </row>
    <row r="289" spans="1:5">
      <c r="A289" s="119">
        <f t="shared" si="20"/>
        <v>1435</v>
      </c>
      <c r="B289" s="120">
        <f t="shared" si="21"/>
        <v>2.6667666818758191E-6</v>
      </c>
      <c r="C289" s="120">
        <f t="shared" si="22"/>
        <v>1.2743637776633132E-8</v>
      </c>
      <c r="D289" s="120">
        <f t="shared" si="23"/>
        <v>47495.249997454484</v>
      </c>
      <c r="E289" s="120">
        <f t="shared" si="24"/>
        <v>2499.7499998660251</v>
      </c>
    </row>
    <row r="290" spans="1:5">
      <c r="A290" s="119">
        <f t="shared" si="20"/>
        <v>1440</v>
      </c>
      <c r="B290" s="120">
        <f t="shared" si="21"/>
        <v>2.6667666818749696E-6</v>
      </c>
      <c r="C290" s="120">
        <f t="shared" si="22"/>
        <v>1.1469273999819426E-8</v>
      </c>
      <c r="D290" s="120">
        <f t="shared" si="23"/>
        <v>47495.249997455692</v>
      </c>
      <c r="E290" s="120">
        <f t="shared" si="24"/>
        <v>2499.7499998660887</v>
      </c>
    </row>
    <row r="291" spans="1:5">
      <c r="A291" s="119">
        <f t="shared" si="20"/>
        <v>1445</v>
      </c>
      <c r="B291" s="120">
        <f t="shared" si="21"/>
        <v>2.6667666818742051E-6</v>
      </c>
      <c r="C291" s="120">
        <f t="shared" si="22"/>
        <v>1.0322346600602131E-8</v>
      </c>
      <c r="D291" s="120">
        <f t="shared" si="23"/>
        <v>47495.249997456784</v>
      </c>
      <c r="E291" s="120">
        <f t="shared" si="24"/>
        <v>2499.749999866146</v>
      </c>
    </row>
    <row r="292" spans="1:5">
      <c r="A292" s="119">
        <f t="shared" si="20"/>
        <v>1450</v>
      </c>
      <c r="B292" s="120">
        <f t="shared" si="21"/>
        <v>2.6667666818735169E-6</v>
      </c>
      <c r="C292" s="120">
        <f t="shared" si="22"/>
        <v>9.2901119412300997E-9</v>
      </c>
      <c r="D292" s="120">
        <f t="shared" si="23"/>
        <v>47495.249997457766</v>
      </c>
      <c r="E292" s="120">
        <f t="shared" si="24"/>
        <v>2499.7499998661974</v>
      </c>
    </row>
    <row r="293" spans="1:5">
      <c r="A293" s="119">
        <f t="shared" si="20"/>
        <v>1455</v>
      </c>
      <c r="B293" s="120">
        <f t="shared" si="21"/>
        <v>2.6667666818728977E-6</v>
      </c>
      <c r="C293" s="120">
        <f t="shared" si="22"/>
        <v>8.3611007477264538E-9</v>
      </c>
      <c r="D293" s="120">
        <f t="shared" si="23"/>
        <v>47495.249997458646</v>
      </c>
      <c r="E293" s="120">
        <f t="shared" si="24"/>
        <v>2499.7499998662438</v>
      </c>
    </row>
    <row r="294" spans="1:5">
      <c r="A294" s="119">
        <f t="shared" si="20"/>
        <v>1460</v>
      </c>
      <c r="B294" s="120">
        <f t="shared" si="21"/>
        <v>2.6667666818723404E-6</v>
      </c>
      <c r="C294" s="120">
        <f t="shared" si="22"/>
        <v>7.5249906735112365E-9</v>
      </c>
      <c r="D294" s="120">
        <f t="shared" si="23"/>
        <v>47495.249997459439</v>
      </c>
      <c r="E294" s="120">
        <f t="shared" si="24"/>
        <v>2499.7499998662856</v>
      </c>
    </row>
    <row r="295" spans="1:5">
      <c r="A295" s="119">
        <f t="shared" si="20"/>
        <v>1465</v>
      </c>
      <c r="B295" s="120">
        <f t="shared" si="21"/>
        <v>2.6667666818718385E-6</v>
      </c>
      <c r="C295" s="120">
        <f t="shared" si="22"/>
        <v>6.7724916066617981E-9</v>
      </c>
      <c r="D295" s="120">
        <f t="shared" si="23"/>
        <v>47495.249997460152</v>
      </c>
      <c r="E295" s="120">
        <f t="shared" si="24"/>
        <v>2499.7499998663234</v>
      </c>
    </row>
    <row r="296" spans="1:5">
      <c r="A296" s="119">
        <f t="shared" si="20"/>
        <v>1470</v>
      </c>
      <c r="B296" s="120">
        <f t="shared" si="21"/>
        <v>2.666766681871387E-6</v>
      </c>
      <c r="C296" s="120">
        <f t="shared" si="22"/>
        <v>6.0952424464471349E-9</v>
      </c>
      <c r="D296" s="120">
        <f t="shared" si="23"/>
        <v>47495.249997460793</v>
      </c>
      <c r="E296" s="120">
        <f t="shared" si="24"/>
        <v>2499.749999866357</v>
      </c>
    </row>
    <row r="297" spans="1:5">
      <c r="A297" s="119">
        <f t="shared" si="20"/>
        <v>1475</v>
      </c>
      <c r="B297" s="120">
        <f t="shared" si="21"/>
        <v>2.6667666818709804E-6</v>
      </c>
      <c r="C297" s="120">
        <f t="shared" si="22"/>
        <v>5.4857182022087863E-9</v>
      </c>
      <c r="D297" s="120">
        <f t="shared" si="23"/>
        <v>47495.249997461375</v>
      </c>
      <c r="E297" s="120">
        <f t="shared" si="24"/>
        <v>2499.7499998663875</v>
      </c>
    </row>
    <row r="298" spans="1:5">
      <c r="A298" s="119">
        <f t="shared" si="20"/>
        <v>1480</v>
      </c>
      <c r="B298" s="120">
        <f t="shared" si="21"/>
        <v>2.6667666818706145E-6</v>
      </c>
      <c r="C298" s="120">
        <f t="shared" si="22"/>
        <v>4.9371463823536362E-9</v>
      </c>
      <c r="D298" s="120">
        <f t="shared" si="23"/>
        <v>47495.249997461899</v>
      </c>
      <c r="E298" s="120">
        <f t="shared" si="24"/>
        <v>2499.7499998664148</v>
      </c>
    </row>
    <row r="299" spans="1:5">
      <c r="A299" s="119">
        <f t="shared" si="20"/>
        <v>1485</v>
      </c>
      <c r="B299" s="120">
        <f t="shared" si="21"/>
        <v>2.6667666818702855E-6</v>
      </c>
      <c r="C299" s="120">
        <f t="shared" si="22"/>
        <v>4.4434317444474277E-9</v>
      </c>
      <c r="D299" s="120">
        <f t="shared" si="23"/>
        <v>47495.249997462364</v>
      </c>
      <c r="E299" s="120">
        <f t="shared" si="24"/>
        <v>2499.7499998664393</v>
      </c>
    </row>
    <row r="300" spans="1:5">
      <c r="A300" s="119">
        <f t="shared" si="20"/>
        <v>1490</v>
      </c>
      <c r="B300" s="120">
        <f t="shared" si="21"/>
        <v>2.6667666818699894E-6</v>
      </c>
      <c r="C300" s="120">
        <f t="shared" si="22"/>
        <v>3.9990885702989246E-9</v>
      </c>
      <c r="D300" s="120">
        <f t="shared" si="23"/>
        <v>47495.249997462786</v>
      </c>
      <c r="E300" s="120">
        <f t="shared" si="24"/>
        <v>2499.7499998664616</v>
      </c>
    </row>
    <row r="301" spans="1:5">
      <c r="A301" s="119">
        <f t="shared" si="20"/>
        <v>1495</v>
      </c>
      <c r="B301" s="120">
        <f t="shared" si="21"/>
        <v>2.6667666818697226E-6</v>
      </c>
      <c r="C301" s="120">
        <f t="shared" si="22"/>
        <v>3.599179713535648E-9</v>
      </c>
      <c r="D301" s="120">
        <f t="shared" si="23"/>
        <v>47495.249997463165</v>
      </c>
      <c r="E301" s="120">
        <f t="shared" si="24"/>
        <v>2499.7499998664816</v>
      </c>
    </row>
    <row r="302" spans="1:5">
      <c r="A302" s="119">
        <f t="shared" si="20"/>
        <v>1500</v>
      </c>
      <c r="B302" s="120">
        <f t="shared" si="21"/>
        <v>2.6667666818694825E-6</v>
      </c>
      <c r="C302" s="120">
        <f t="shared" si="22"/>
        <v>3.2392617424220375E-9</v>
      </c>
      <c r="D302" s="120">
        <f t="shared" si="23"/>
        <v>47495.249997463507</v>
      </c>
      <c r="E302" s="120">
        <f t="shared" si="24"/>
        <v>2499.7499998664998</v>
      </c>
    </row>
  </sheetData>
  <sheetProtection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FeedRabbits</vt:lpstr>
      <vt:lpstr>Extrapolation</vt:lpstr>
      <vt:lpstr>PredatorPrey</vt:lpstr>
      <vt:lpstr>Homeostasis</vt:lpstr>
      <vt:lpstr>Medication</vt:lpstr>
      <vt:lpstr>Pyramid</vt:lpstr>
      <vt:lpstr>Titration</vt:lpstr>
      <vt:lpstr>EC50-Determ</vt:lpstr>
      <vt:lpstr>Convert</vt:lpstr>
      <vt:lpstr>Training</vt:lpstr>
      <vt:lpstr>Epidemic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2012-12-16T18:29:43Z</dcterms:created>
  <dcterms:modified xsi:type="dcterms:W3CDTF">2013-04-20T12:29:57Z</dcterms:modified>
</cp:coreProperties>
</file>