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1.xml" ContentType="application/vnd.ms-office.activeX+xml"/>
  <Override PartName="/xl/charts/chart2.xml" ContentType="application/vnd.openxmlformats-officedocument.drawingml.chart+xml"/>
  <Override PartName="/xl/printerSettings/printerSettings1.bin" ContentType="application/vnd.openxmlformats-officedocument.spreadsheetml.printerSettings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activeX/activeX2.xml" ContentType="application/vnd.ms-office.activeX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activeX/activeX3.xml" ContentType="application/vnd.ms-office.activeX+xml"/>
  <Override PartName="/xl/activeX/activeX4.xml" ContentType="application/vnd.ms-office.activeX+xml"/>
  <Override PartName="/xl/comments3.xml" ContentType="application/vnd.openxmlformats-officedocument.spreadsheetml.comments+xml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activeX/activeX5.xml" ContentType="application/vnd.ms-office.activeX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Simulations\FilesDone\"/>
    </mc:Choice>
  </mc:AlternateContent>
  <bookViews>
    <workbookView xWindow="720" yWindow="330" windowWidth="19320" windowHeight="9750"/>
  </bookViews>
  <sheets>
    <sheet name="Chromosomes" sheetId="4" r:id="rId1"/>
    <sheet name="SexDetermination" sheetId="15" r:id="rId2"/>
    <sheet name="Radiation" sheetId="5" r:id="rId3"/>
    <sheet name="Mendel" sheetId="17" r:id="rId4"/>
    <sheet name="Hardy" sheetId="14" r:id="rId5"/>
    <sheet name="GeneticDrift" sheetId="20" r:id="rId6"/>
    <sheet name="GenePool (1)" sheetId="8" r:id="rId7"/>
    <sheet name="GenePool (2)" sheetId="18" r:id="rId8"/>
    <sheet name="GenePool (3)" sheetId="10" r:id="rId9"/>
    <sheet name="Equilibrium" sheetId="19" r:id="rId10"/>
    <sheet name="Ancestry" sheetId="21" r:id="rId11"/>
    <sheet name="DNAsequencing" sheetId="22" r:id="rId12"/>
  </sheets>
  <definedNames>
    <definedName name="solver_adj" localSheetId="9" hidden="1">Equilibrium!$B$4</definedName>
    <definedName name="solver_adj" localSheetId="8" hidden="1">'GenePool (3)'!$F$6</definedName>
    <definedName name="solver_cvg" localSheetId="9" hidden="1">0.0001</definedName>
    <definedName name="solver_cvg" localSheetId="8" hidden="1">0.0001</definedName>
    <definedName name="solver_drv" localSheetId="9" hidden="1">1</definedName>
    <definedName name="solver_drv" localSheetId="8" hidden="1">2</definedName>
    <definedName name="solver_eng" localSheetId="9" hidden="1">1</definedName>
    <definedName name="solver_eng" localSheetId="8" hidden="1">1</definedName>
    <definedName name="solver_est" localSheetId="9" hidden="1">1</definedName>
    <definedName name="solver_est" localSheetId="8" hidden="1">1</definedName>
    <definedName name="solver_itr" localSheetId="9" hidden="1">2147483647</definedName>
    <definedName name="solver_itr" localSheetId="8" hidden="1">2147483647</definedName>
    <definedName name="solver_lhs1" localSheetId="9" hidden="1">Equilibrium!$C$23</definedName>
    <definedName name="solver_lhs1" localSheetId="8" hidden="1">'GenePool (3)'!$G$25</definedName>
    <definedName name="solver_mip" localSheetId="9" hidden="1">2147483647</definedName>
    <definedName name="solver_mip" localSheetId="8" hidden="1">2147483647</definedName>
    <definedName name="solver_mni" localSheetId="9" hidden="1">30</definedName>
    <definedName name="solver_mni" localSheetId="8" hidden="1">30</definedName>
    <definedName name="solver_mrt" localSheetId="9" hidden="1">0.075</definedName>
    <definedName name="solver_mrt" localSheetId="8" hidden="1">0.075</definedName>
    <definedName name="solver_msl" localSheetId="9" hidden="1">2</definedName>
    <definedName name="solver_msl" localSheetId="8" hidden="1">2</definedName>
    <definedName name="solver_neg" localSheetId="9" hidden="1">1</definedName>
    <definedName name="solver_neg" localSheetId="8" hidden="1">1</definedName>
    <definedName name="solver_nod" localSheetId="9" hidden="1">2147483647</definedName>
    <definedName name="solver_nod" localSheetId="8" hidden="1">2147483647</definedName>
    <definedName name="solver_num" localSheetId="9" hidden="1">1</definedName>
    <definedName name="solver_num" localSheetId="8" hidden="1">1</definedName>
    <definedName name="solver_nwt" localSheetId="9" hidden="1">1</definedName>
    <definedName name="solver_nwt" localSheetId="8" hidden="1">1</definedName>
    <definedName name="solver_opt" localSheetId="8" hidden="1">'GenePool (3)'!$D$6</definedName>
    <definedName name="solver_pre" localSheetId="9" hidden="1">0.000001</definedName>
    <definedName name="solver_pre" localSheetId="8" hidden="1">0.000001</definedName>
    <definedName name="solver_rbv" localSheetId="9" hidden="1">1</definedName>
    <definedName name="solver_rbv" localSheetId="8" hidden="1">2</definedName>
    <definedName name="solver_rel1" localSheetId="9" hidden="1">2</definedName>
    <definedName name="solver_rel1" localSheetId="8" hidden="1">2</definedName>
    <definedName name="solver_rhs1" localSheetId="9" hidden="1">Equilibrium!$D$23</definedName>
    <definedName name="solver_rhs1" localSheetId="8" hidden="1">'GenePool (3)'!$H$25</definedName>
    <definedName name="solver_rlx" localSheetId="9" hidden="1">2</definedName>
    <definedName name="solver_rlx" localSheetId="8" hidden="1">2</definedName>
    <definedName name="solver_rsd" localSheetId="9" hidden="1">0</definedName>
    <definedName name="solver_rsd" localSheetId="8" hidden="1">0</definedName>
    <definedName name="solver_scl" localSheetId="9" hidden="1">1</definedName>
    <definedName name="solver_scl" localSheetId="8" hidden="1">2</definedName>
    <definedName name="solver_sho" localSheetId="9" hidden="1">2</definedName>
    <definedName name="solver_sho" localSheetId="8" hidden="1">2</definedName>
    <definedName name="solver_ssz" localSheetId="9" hidden="1">100</definedName>
    <definedName name="solver_ssz" localSheetId="8" hidden="1">100</definedName>
    <definedName name="solver_tim" localSheetId="9" hidden="1">2147483647</definedName>
    <definedName name="solver_tim" localSheetId="8" hidden="1">2147483647</definedName>
    <definedName name="solver_tol" localSheetId="9" hidden="1">0.01</definedName>
    <definedName name="solver_tol" localSheetId="8" hidden="1">0.01</definedName>
    <definedName name="solver_typ" localSheetId="9" hidden="1">1</definedName>
    <definedName name="solver_typ" localSheetId="8" hidden="1">1</definedName>
    <definedName name="solver_val" localSheetId="9" hidden="1">0</definedName>
    <definedName name="solver_val" localSheetId="8" hidden="1">0</definedName>
    <definedName name="solver_ver" localSheetId="9" hidden="1">3</definedName>
    <definedName name="solver_ver" localSheetId="8" hidden="1">3</definedName>
  </definedNames>
  <calcPr calcId="152511"/>
</workbook>
</file>

<file path=xl/calcChain.xml><?xml version="1.0" encoding="utf-8"?>
<calcChain xmlns="http://schemas.openxmlformats.org/spreadsheetml/2006/main">
  <c r="A17" i="5" l="1"/>
  <c r="A22" i="22" l="1"/>
  <c r="AJ22" i="22" s="1"/>
  <c r="A21" i="22"/>
  <c r="AE21" i="22" s="1"/>
  <c r="A20" i="22"/>
  <c r="AO20" i="22" s="1"/>
  <c r="A19" i="22"/>
  <c r="M19" i="22" s="1"/>
  <c r="A18" i="22"/>
  <c r="L18" i="22" s="1"/>
  <c r="A17" i="22"/>
  <c r="AJ17" i="22" s="1"/>
  <c r="A16" i="22"/>
  <c r="AN16" i="22" s="1"/>
  <c r="A15" i="22"/>
  <c r="T15" i="22" s="1"/>
  <c r="A14" i="22"/>
  <c r="AA14" i="22" s="1"/>
  <c r="A13" i="22"/>
  <c r="AG13" i="22" s="1"/>
  <c r="A12" i="22"/>
  <c r="AE12" i="22" s="1"/>
  <c r="A11" i="22"/>
  <c r="AB11" i="22" s="1"/>
  <c r="A10" i="22"/>
  <c r="X10" i="22" s="1"/>
  <c r="A9" i="22"/>
  <c r="N9" i="22" s="1"/>
  <c r="A8" i="22"/>
  <c r="L8" i="22" s="1"/>
  <c r="A7" i="22"/>
  <c r="Y7" i="22" s="1"/>
  <c r="C1" i="22"/>
  <c r="C4" i="21"/>
  <c r="R21" i="22" l="1"/>
  <c r="AE10" i="22"/>
  <c r="S10" i="22"/>
  <c r="H19" i="22"/>
  <c r="O21" i="22"/>
  <c r="AL17" i="22"/>
  <c r="AG12" i="22"/>
  <c r="AG22" i="22"/>
  <c r="N12" i="22"/>
  <c r="M10" i="22"/>
  <c r="AC19" i="22"/>
  <c r="AK12" i="22"/>
  <c r="O17" i="22"/>
  <c r="AK13" i="22"/>
  <c r="E10" i="22"/>
  <c r="AF20" i="22"/>
  <c r="L14" i="22"/>
  <c r="AG16" i="22"/>
  <c r="AG17" i="22"/>
  <c r="N17" i="22"/>
  <c r="I20" i="22"/>
  <c r="H9" i="22"/>
  <c r="O19" i="22"/>
  <c r="W9" i="22"/>
  <c r="N10" i="22"/>
  <c r="B10" i="22"/>
  <c r="F18" i="22"/>
  <c r="AC14" i="22"/>
  <c r="N7" i="22"/>
  <c r="AA17" i="22"/>
  <c r="D13" i="22"/>
  <c r="S8" i="22"/>
  <c r="AB15" i="22"/>
  <c r="S14" i="22"/>
  <c r="AB7" i="22"/>
  <c r="M22" i="22"/>
  <c r="O7" i="22"/>
  <c r="AK8" i="22"/>
  <c r="AN22" i="22"/>
  <c r="G15" i="22"/>
  <c r="AD12" i="22"/>
  <c r="AK11" i="22"/>
  <c r="Y14" i="22"/>
  <c r="N21" i="22"/>
  <c r="K14" i="22"/>
  <c r="AB14" i="22"/>
  <c r="H17" i="22"/>
  <c r="AE8" i="22"/>
  <c r="C10" i="22"/>
  <c r="R10" i="22"/>
  <c r="M20" i="22"/>
  <c r="AL22" i="22"/>
  <c r="Q17" i="22"/>
  <c r="E9" i="22"/>
  <c r="AH17" i="22"/>
  <c r="E12" i="22"/>
  <c r="AI12" i="22"/>
  <c r="AI17" i="22"/>
  <c r="S11" i="22"/>
  <c r="H12" i="22"/>
  <c r="AD20" i="22"/>
  <c r="I15" i="22"/>
  <c r="G16" i="22"/>
  <c r="AD14" i="22"/>
  <c r="Z15" i="22"/>
  <c r="W16" i="22"/>
  <c r="J20" i="22"/>
  <c r="W12" i="22"/>
  <c r="V15" i="22"/>
  <c r="H16" i="22"/>
  <c r="C13" i="22"/>
  <c r="N16" i="22"/>
  <c r="AH15" i="22"/>
  <c r="V8" i="22"/>
  <c r="C12" i="22"/>
  <c r="AD10" i="22"/>
  <c r="AF15" i="22"/>
  <c r="AG9" i="22"/>
  <c r="R12" i="22"/>
  <c r="AO7" i="22"/>
  <c r="T10" i="22"/>
  <c r="E19" i="22"/>
  <c r="X22" i="22"/>
  <c r="AH8" i="22"/>
  <c r="AM14" i="22"/>
  <c r="K7" i="22"/>
  <c r="AN7" i="22"/>
  <c r="AB9" i="22"/>
  <c r="AO15" i="22"/>
  <c r="AB18" i="22"/>
  <c r="AM17" i="22"/>
  <c r="P12" i="22"/>
  <c r="K21" i="22"/>
  <c r="Y21" i="22"/>
  <c r="T7" i="22"/>
  <c r="T16" i="22"/>
  <c r="C17" i="22"/>
  <c r="F20" i="22"/>
  <c r="AK22" i="22"/>
  <c r="D8" i="22"/>
  <c r="Q18" i="22"/>
  <c r="P21" i="22"/>
  <c r="AN9" i="22"/>
  <c r="G11" i="22"/>
  <c r="G14" i="22"/>
  <c r="H20" i="22"/>
  <c r="U21" i="22"/>
  <c r="V14" i="22"/>
  <c r="R9" i="22"/>
  <c r="AB16" i="22"/>
  <c r="T9" i="22"/>
  <c r="AO12" i="22"/>
  <c r="G9" i="22"/>
  <c r="I10" i="22"/>
  <c r="AE19" i="22"/>
  <c r="O22" i="22"/>
  <c r="O14" i="22"/>
  <c r="AM13" i="22"/>
  <c r="AC21" i="22"/>
  <c r="AC8" i="22"/>
  <c r="K9" i="22"/>
  <c r="B11" i="22"/>
  <c r="I12" i="22"/>
  <c r="M16" i="22"/>
  <c r="E22" i="22"/>
  <c r="U15" i="22"/>
  <c r="AK16" i="22"/>
  <c r="K17" i="22"/>
  <c r="B9" i="22"/>
  <c r="AI11" i="22"/>
  <c r="AC9" i="22"/>
  <c r="D9" i="22"/>
  <c r="E11" i="22"/>
  <c r="AJ12" i="22"/>
  <c r="G17" i="22"/>
  <c r="E21" i="22"/>
  <c r="AA8" i="22"/>
  <c r="K10" i="22"/>
  <c r="AL10" i="22"/>
  <c r="AF12" i="22"/>
  <c r="AO14" i="22"/>
  <c r="AH21" i="22"/>
  <c r="S7" i="22"/>
  <c r="AK7" i="22"/>
  <c r="P11" i="22"/>
  <c r="U12" i="22"/>
  <c r="K13" i="22"/>
  <c r="I17" i="22"/>
  <c r="AG20" i="22"/>
  <c r="AM20" i="22"/>
  <c r="AC10" i="22"/>
  <c r="L11" i="22"/>
  <c r="AO13" i="22"/>
  <c r="W21" i="22"/>
  <c r="AI21" i="22"/>
  <c r="Q7" i="22"/>
  <c r="AI18" i="22"/>
  <c r="AL7" i="22"/>
  <c r="P16" i="22"/>
  <c r="AG19" i="22"/>
  <c r="X15" i="22"/>
  <c r="AF19" i="22"/>
  <c r="Q20" i="22"/>
  <c r="AL20" i="22"/>
  <c r="X16" i="22"/>
  <c r="F13" i="22"/>
  <c r="AE14" i="22"/>
  <c r="B15" i="22"/>
  <c r="Y16" i="22"/>
  <c r="B20" i="22"/>
  <c r="AH7" i="22"/>
  <c r="T20" i="22"/>
  <c r="AD9" i="22"/>
  <c r="X8" i="22"/>
  <c r="AM9" i="22"/>
  <c r="AO11" i="22"/>
  <c r="M13" i="22"/>
  <c r="AA7" i="22"/>
  <c r="AH11" i="22"/>
  <c r="T12" i="22"/>
  <c r="W19" i="22"/>
  <c r="T22" i="22"/>
  <c r="AO9" i="22"/>
  <c r="S15" i="22"/>
  <c r="AE16" i="22"/>
  <c r="P7" i="22"/>
  <c r="Z7" i="22"/>
  <c r="AK21" i="22"/>
  <c r="S12" i="22"/>
  <c r="AA15" i="22"/>
  <c r="W17" i="22"/>
  <c r="R19" i="22"/>
  <c r="V20" i="22"/>
  <c r="AC13" i="22"/>
  <c r="T19" i="22"/>
  <c r="K8" i="22"/>
  <c r="AN8" i="22"/>
  <c r="AO10" i="22"/>
  <c r="X20" i="22"/>
  <c r="X7" i="22"/>
  <c r="M8" i="22"/>
  <c r="AF8" i="22"/>
  <c r="W10" i="22"/>
  <c r="W14" i="22"/>
  <c r="M15" i="22"/>
  <c r="AD17" i="22"/>
  <c r="AK18" i="22"/>
  <c r="AM19" i="22"/>
  <c r="Z20" i="22"/>
  <c r="H13" i="22"/>
  <c r="P8" i="22"/>
  <c r="AA10" i="22"/>
  <c r="AK10" i="22"/>
  <c r="R18" i="22"/>
  <c r="AD7" i="22"/>
  <c r="AI15" i="22"/>
  <c r="AD15" i="22"/>
  <c r="AM15" i="22"/>
  <c r="Z12" i="22"/>
  <c r="F15" i="22"/>
  <c r="Z9" i="22"/>
  <c r="O11" i="22"/>
  <c r="AH18" i="22"/>
  <c r="C19" i="22"/>
  <c r="U16" i="22"/>
  <c r="AB17" i="22"/>
  <c r="B14" i="22"/>
  <c r="E16" i="22"/>
  <c r="AD19" i="22"/>
  <c r="I8" i="22"/>
  <c r="O15" i="22"/>
  <c r="Z17" i="22"/>
  <c r="AF17" i="22"/>
  <c r="Y15" i="22"/>
  <c r="AK20" i="22"/>
  <c r="AJ8" i="22"/>
  <c r="U9" i="22"/>
  <c r="M12" i="22"/>
  <c r="J15" i="22"/>
  <c r="AN17" i="22"/>
  <c r="Q19" i="22"/>
  <c r="AE20" i="22"/>
  <c r="AG15" i="22"/>
  <c r="Y17" i="22"/>
  <c r="AH19" i="22"/>
  <c r="AF7" i="22"/>
  <c r="F8" i="22"/>
  <c r="O8" i="22"/>
  <c r="M11" i="22"/>
  <c r="AG11" i="22"/>
  <c r="AA16" i="22"/>
  <c r="AC18" i="22"/>
  <c r="AM18" i="22"/>
  <c r="AF22" i="22"/>
  <c r="E7" i="22"/>
  <c r="U7" i="22"/>
  <c r="AA9" i="22"/>
  <c r="B12" i="22"/>
  <c r="I14" i="22"/>
  <c r="Z16" i="22"/>
  <c r="AE18" i="22"/>
  <c r="B8" i="22"/>
  <c r="AK9" i="22"/>
  <c r="AA12" i="22"/>
  <c r="AG14" i="22"/>
  <c r="B18" i="22"/>
  <c r="Z18" i="22"/>
  <c r="N19" i="22"/>
  <c r="F12" i="22"/>
  <c r="G12" i="22"/>
  <c r="Q14" i="22"/>
  <c r="C11" i="22"/>
  <c r="Q12" i="22"/>
  <c r="D14" i="22"/>
  <c r="AJ14" i="22"/>
  <c r="AC20" i="22"/>
  <c r="U10" i="22"/>
  <c r="AE15" i="22"/>
  <c r="P15" i="22"/>
  <c r="AD21" i="22"/>
  <c r="F22" i="22"/>
  <c r="Y8" i="22"/>
  <c r="Q10" i="22"/>
  <c r="AB8" i="22"/>
  <c r="S9" i="22"/>
  <c r="AI10" i="22"/>
  <c r="S13" i="22"/>
  <c r="E14" i="22"/>
  <c r="E17" i="22"/>
  <c r="P18" i="22"/>
  <c r="AF21" i="22"/>
  <c r="AO21" i="22"/>
  <c r="AD8" i="22"/>
  <c r="F11" i="22"/>
  <c r="AC11" i="22"/>
  <c r="AM22" i="22"/>
  <c r="U13" i="22"/>
  <c r="AJ19" i="22"/>
  <c r="W18" i="22"/>
  <c r="U22" i="22"/>
  <c r="D7" i="22"/>
  <c r="AG10" i="22"/>
  <c r="Y11" i="22"/>
  <c r="Q13" i="22"/>
  <c r="AD13" i="22"/>
  <c r="M14" i="22"/>
  <c r="AF18" i="22"/>
  <c r="F19" i="22"/>
  <c r="AC7" i="22"/>
  <c r="AI7" i="22"/>
  <c r="R17" i="22"/>
  <c r="X18" i="22"/>
  <c r="Y9" i="22"/>
  <c r="AH13" i="22"/>
  <c r="U14" i="22"/>
  <c r="W15" i="22"/>
  <c r="T17" i="22"/>
  <c r="J22" i="22"/>
  <c r="S22" i="22"/>
  <c r="AD22" i="22"/>
  <c r="K22" i="22"/>
  <c r="C7" i="22"/>
  <c r="R7" i="22"/>
  <c r="W7" i="22"/>
  <c r="L9" i="22"/>
  <c r="AF9" i="22"/>
  <c r="D11" i="22"/>
  <c r="J16" i="22"/>
  <c r="AO17" i="22"/>
  <c r="K18" i="22"/>
  <c r="AB13" i="22"/>
  <c r="H15" i="22"/>
  <c r="AI8" i="22"/>
  <c r="R16" i="22"/>
  <c r="D22" i="22"/>
  <c r="Y22" i="22"/>
  <c r="AH9" i="22"/>
  <c r="Q15" i="22"/>
  <c r="AK15" i="22"/>
  <c r="P17" i="22"/>
  <c r="U17" i="22"/>
  <c r="AJ18" i="22"/>
  <c r="AA22" i="22"/>
  <c r="AA11" i="22"/>
  <c r="O13" i="22"/>
  <c r="V13" i="22"/>
  <c r="Z14" i="22"/>
  <c r="C18" i="22"/>
  <c r="AK19" i="22"/>
  <c r="W20" i="22"/>
  <c r="B21" i="22"/>
  <c r="V22" i="22"/>
  <c r="M9" i="22"/>
  <c r="B13" i="22"/>
  <c r="J8" i="22"/>
  <c r="V9" i="22"/>
  <c r="AE9" i="22"/>
  <c r="O10" i="22"/>
  <c r="AF14" i="22"/>
  <c r="J18" i="22"/>
  <c r="X19" i="22"/>
  <c r="D20" i="22"/>
  <c r="AA20" i="22"/>
  <c r="AB21" i="22"/>
  <c r="AE13" i="22"/>
  <c r="N8" i="22"/>
  <c r="P9" i="22"/>
  <c r="AO8" i="22"/>
  <c r="N15" i="22"/>
  <c r="R15" i="22"/>
  <c r="K19" i="22"/>
  <c r="AL19" i="22"/>
  <c r="P13" i="22"/>
  <c r="H14" i="22"/>
  <c r="C16" i="22"/>
  <c r="W22" i="22"/>
  <c r="AM8" i="22"/>
  <c r="Z10" i="22"/>
  <c r="O12" i="22"/>
  <c r="AL12" i="22"/>
  <c r="AA13" i="22"/>
  <c r="AN13" i="22"/>
  <c r="AN14" i="22"/>
  <c r="AC15" i="22"/>
  <c r="T18" i="22"/>
  <c r="P20" i="22"/>
  <c r="AE22" i="22"/>
  <c r="AC12" i="22"/>
  <c r="L7" i="22"/>
  <c r="AG8" i="22"/>
  <c r="X9" i="22"/>
  <c r="AL9" i="22"/>
  <c r="R11" i="22"/>
  <c r="M17" i="22"/>
  <c r="Q21" i="22"/>
  <c r="AL11" i="22"/>
  <c r="X17" i="22"/>
  <c r="G19" i="22"/>
  <c r="R22" i="22"/>
  <c r="L15" i="22"/>
  <c r="AL15" i="22"/>
  <c r="H21" i="22"/>
  <c r="O9" i="22"/>
  <c r="H10" i="22"/>
  <c r="AE11" i="22"/>
  <c r="AJ11" i="22"/>
  <c r="I21" i="22"/>
  <c r="AF10" i="22"/>
  <c r="D15" i="22"/>
  <c r="AN15" i="22"/>
  <c r="D16" i="22"/>
  <c r="O20" i="22"/>
  <c r="C21" i="22"/>
  <c r="AM10" i="22"/>
  <c r="Y12" i="22"/>
  <c r="AH14" i="22"/>
  <c r="K16" i="22"/>
  <c r="AM16" i="22"/>
  <c r="F17" i="22"/>
  <c r="I19" i="22"/>
  <c r="AN20" i="22"/>
  <c r="F16" i="22"/>
  <c r="Q16" i="22"/>
  <c r="B7" i="22"/>
  <c r="AJ7" i="22"/>
  <c r="V10" i="22"/>
  <c r="V11" i="22"/>
  <c r="AD11" i="22"/>
  <c r="AN11" i="22"/>
  <c r="AK17" i="22"/>
  <c r="S19" i="22"/>
  <c r="AA19" i="22"/>
  <c r="Q22" i="22"/>
  <c r="G7" i="22"/>
  <c r="AG7" i="22"/>
  <c r="T8" i="22"/>
  <c r="AJ13" i="22"/>
  <c r="S16" i="22"/>
  <c r="AJ16" i="22"/>
  <c r="B17" i="22"/>
  <c r="D19" i="22"/>
  <c r="AB19" i="22"/>
  <c r="AJ21" i="22"/>
  <c r="AF16" i="22"/>
  <c r="F7" i="22"/>
  <c r="H7" i="22"/>
  <c r="J10" i="22"/>
  <c r="AJ10" i="22"/>
  <c r="J12" i="22"/>
  <c r="F21" i="22"/>
  <c r="M21" i="22"/>
  <c r="AH22" i="22"/>
  <c r="M18" i="22"/>
  <c r="R13" i="22"/>
  <c r="X13" i="22"/>
  <c r="AI13" i="22"/>
  <c r="AI16" i="22"/>
  <c r="J17" i="22"/>
  <c r="AC17" i="22"/>
  <c r="I18" i="22"/>
  <c r="O18" i="22"/>
  <c r="Y18" i="22"/>
  <c r="J19" i="22"/>
  <c r="I7" i="22"/>
  <c r="M7" i="22"/>
  <c r="AE7" i="22"/>
  <c r="G13" i="22"/>
  <c r="L16" i="22"/>
  <c r="V18" i="22"/>
  <c r="J7" i="22"/>
  <c r="AB10" i="22"/>
  <c r="AF13" i="22"/>
  <c r="F14" i="22"/>
  <c r="J14" i="22"/>
  <c r="AL14" i="22"/>
  <c r="K15" i="22"/>
  <c r="I16" i="22"/>
  <c r="V16" i="22"/>
  <c r="D18" i="22"/>
  <c r="AG18" i="22"/>
  <c r="G20" i="22"/>
  <c r="AM21" i="22"/>
  <c r="U20" i="22"/>
  <c r="G8" i="22"/>
  <c r="Q8" i="22"/>
  <c r="K20" i="22"/>
  <c r="AM7" i="22"/>
  <c r="Z13" i="22"/>
  <c r="Z19" i="22"/>
  <c r="C20" i="22"/>
  <c r="G22" i="22"/>
  <c r="N22" i="22"/>
  <c r="AB22" i="22"/>
  <c r="AK14" i="22"/>
  <c r="C9" i="22"/>
  <c r="P19" i="22"/>
  <c r="AN19" i="22"/>
  <c r="N20" i="22"/>
  <c r="K11" i="22"/>
  <c r="J21" i="22"/>
  <c r="F10" i="22"/>
  <c r="G21" i="22"/>
  <c r="S21" i="22"/>
  <c r="P22" i="22"/>
  <c r="AH12" i="22"/>
  <c r="AJ15" i="22"/>
  <c r="S18" i="22"/>
  <c r="AA18" i="22"/>
  <c r="Y19" i="22"/>
  <c r="Y20" i="22"/>
  <c r="L21" i="22"/>
  <c r="T21" i="22"/>
  <c r="B22" i="22"/>
  <c r="U11" i="22"/>
  <c r="AD16" i="22"/>
  <c r="U18" i="22"/>
  <c r="AL18" i="22"/>
  <c r="Y10" i="22"/>
  <c r="Q11" i="22"/>
  <c r="L13" i="22"/>
  <c r="N14" i="22"/>
  <c r="O16" i="22"/>
  <c r="N18" i="22"/>
  <c r="AB20" i="22"/>
  <c r="G10" i="22"/>
  <c r="V7" i="22"/>
  <c r="AJ9" i="22"/>
  <c r="H11" i="22"/>
  <c r="Z11" i="22"/>
  <c r="AM12" i="22"/>
  <c r="P14" i="22"/>
  <c r="C15" i="22"/>
  <c r="AC16" i="22"/>
  <c r="D17" i="22"/>
  <c r="U19" i="22"/>
  <c r="L20" i="22"/>
  <c r="AH20" i="22"/>
  <c r="AN21" i="22"/>
  <c r="H22" i="22"/>
  <c r="Z22" i="22"/>
  <c r="AL8" i="22"/>
  <c r="AE17" i="22"/>
  <c r="V21" i="22"/>
  <c r="E8" i="22"/>
  <c r="R8" i="22"/>
  <c r="J9" i="22"/>
  <c r="AI9" i="22"/>
  <c r="AN10" i="22"/>
  <c r="E13" i="22"/>
  <c r="I13" i="22"/>
  <c r="N13" i="22"/>
  <c r="B16" i="22"/>
  <c r="AH16" i="22"/>
  <c r="AL16" i="22"/>
  <c r="S17" i="22"/>
  <c r="AD18" i="22"/>
  <c r="AL21" i="22"/>
  <c r="Q9" i="22"/>
  <c r="D10" i="22"/>
  <c r="L10" i="22"/>
  <c r="P10" i="22"/>
  <c r="J11" i="22"/>
  <c r="N11" i="22"/>
  <c r="W11" i="22"/>
  <c r="AO16" i="22"/>
  <c r="S20" i="22"/>
  <c r="AA21" i="22"/>
  <c r="I9" i="22"/>
  <c r="AJ20" i="22"/>
  <c r="AI20" i="22"/>
  <c r="R20" i="22"/>
  <c r="E20" i="22"/>
  <c r="L22" i="22"/>
  <c r="AI22" i="22"/>
  <c r="C22" i="22"/>
  <c r="H8" i="22"/>
  <c r="W8" i="22"/>
  <c r="C8" i="22"/>
  <c r="F9" i="22"/>
  <c r="AN12" i="22"/>
  <c r="AB12" i="22"/>
  <c r="X12" i="22"/>
  <c r="L12" i="22"/>
  <c r="D12" i="22"/>
  <c r="K12" i="22"/>
  <c r="T13" i="22"/>
  <c r="W13" i="22"/>
  <c r="AL13" i="22"/>
  <c r="J13" i="22"/>
  <c r="AN18" i="22"/>
  <c r="H18" i="22"/>
  <c r="G18" i="22"/>
  <c r="E18" i="22"/>
  <c r="AO22" i="22"/>
  <c r="AH10" i="22"/>
  <c r="Y13" i="22"/>
  <c r="X14" i="22"/>
  <c r="T14" i="22"/>
  <c r="AI14" i="22"/>
  <c r="C14" i="22"/>
  <c r="R14" i="22"/>
  <c r="E15" i="22"/>
  <c r="L17" i="22"/>
  <c r="V17" i="22"/>
  <c r="AO18" i="22"/>
  <c r="X21" i="22"/>
  <c r="D21" i="22"/>
  <c r="Z21" i="22"/>
  <c r="AC22" i="22"/>
  <c r="U8" i="22"/>
  <c r="Z8" i="22"/>
  <c r="AF11" i="22"/>
  <c r="X11" i="22"/>
  <c r="T11" i="22"/>
  <c r="AM11" i="22"/>
  <c r="I11" i="22"/>
  <c r="V12" i="22"/>
  <c r="L19" i="22"/>
  <c r="AI19" i="22"/>
  <c r="V19" i="22"/>
  <c r="B19" i="22"/>
  <c r="AO19" i="22"/>
  <c r="AG21" i="22"/>
  <c r="I22" i="22"/>
  <c r="C6" i="21"/>
  <c r="D2" i="20"/>
  <c r="D3" i="20" s="1"/>
  <c r="C3" i="20"/>
  <c r="E3" i="20" s="1"/>
  <c r="B4" i="20"/>
  <c r="C4" i="20"/>
  <c r="D4" i="14"/>
  <c r="B4" i="14"/>
  <c r="C4" i="14" s="1"/>
  <c r="E4" i="14" s="1"/>
  <c r="D3" i="14"/>
  <c r="D5" i="14" s="1"/>
  <c r="C3" i="14"/>
  <c r="D2" i="14"/>
  <c r="AQ13" i="22" l="1" a="1"/>
  <c r="AQ13" i="22" s="1"/>
  <c r="AR13" i="22" s="1"/>
  <c r="AQ7" i="22" a="1"/>
  <c r="AQ7" i="22" s="1"/>
  <c r="AR7" i="22" s="1"/>
  <c r="AQ10" i="22" a="1"/>
  <c r="AQ10" i="22" s="1"/>
  <c r="AR10" i="22" s="1"/>
  <c r="AQ19" i="22" a="1"/>
  <c r="AQ19" i="22" s="1"/>
  <c r="AR19" i="22" s="1"/>
  <c r="AQ17" i="22" a="1"/>
  <c r="AQ17" i="22" s="1"/>
  <c r="AR17" i="22" s="1"/>
  <c r="AQ16" i="22" a="1"/>
  <c r="AQ16" i="22" s="1"/>
  <c r="AR16" i="22" s="1"/>
  <c r="AQ9" i="22" a="1"/>
  <c r="AQ9" i="22" s="1"/>
  <c r="AR9" i="22" s="1"/>
  <c r="AQ11" i="22" a="1"/>
  <c r="AQ11" i="22" s="1"/>
  <c r="AR11" i="22" s="1"/>
  <c r="AQ14" i="22" a="1"/>
  <c r="AQ14" i="22" s="1"/>
  <c r="AR14" i="22" s="1"/>
  <c r="AQ15" i="22" a="1"/>
  <c r="AQ15" i="22" s="1"/>
  <c r="AR15" i="22" s="1"/>
  <c r="AQ18" i="22" a="1"/>
  <c r="AQ18" i="22" s="1"/>
  <c r="AR18" i="22" s="1"/>
  <c r="AQ22" i="22" a="1"/>
  <c r="AQ22" i="22" s="1"/>
  <c r="AR22" i="22" s="1"/>
  <c r="AQ21" i="22" a="1"/>
  <c r="AQ21" i="22" s="1"/>
  <c r="AR21" i="22" s="1"/>
  <c r="AQ12" i="22" a="1"/>
  <c r="AQ12" i="22" s="1"/>
  <c r="AR12" i="22" s="1"/>
  <c r="AQ8" i="22" a="1"/>
  <c r="AQ8" i="22" s="1"/>
  <c r="AR8" i="22" s="1"/>
  <c r="AQ20" i="22" a="1"/>
  <c r="AQ20" i="22" s="1"/>
  <c r="AR20" i="22" s="1"/>
  <c r="C5" i="14"/>
  <c r="E3" i="14"/>
  <c r="D4" i="20"/>
  <c r="D5" i="20" s="1"/>
  <c r="C5" i="20"/>
  <c r="A8" i="21"/>
  <c r="U21" i="20"/>
  <c r="U20" i="20"/>
  <c r="U19" i="20"/>
  <c r="U18" i="20"/>
  <c r="U17" i="20"/>
  <c r="U16" i="20"/>
  <c r="U15" i="20"/>
  <c r="U14" i="20"/>
  <c r="U13" i="20"/>
  <c r="U12" i="20"/>
  <c r="U11" i="20"/>
  <c r="U10" i="20"/>
  <c r="U9" i="20"/>
  <c r="U8" i="20"/>
  <c r="C8" i="20"/>
  <c r="B8" i="20"/>
  <c r="B9" i="20" s="1"/>
  <c r="U7" i="20"/>
  <c r="U6" i="20"/>
  <c r="U5" i="20"/>
  <c r="U4" i="20"/>
  <c r="U3" i="20"/>
  <c r="D8" i="20" l="1"/>
  <c r="E4" i="20"/>
  <c r="D9" i="20"/>
  <c r="C9" i="20"/>
  <c r="B10" i="20"/>
  <c r="I1000" i="4"/>
  <c r="I1001" i="4"/>
  <c r="D10" i="20" l="1"/>
  <c r="C10" i="20"/>
  <c r="B11" i="20"/>
  <c r="I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3" i="4"/>
  <c r="B4" i="4"/>
  <c r="B5" i="4"/>
  <c r="B6" i="4"/>
  <c r="B7" i="4"/>
  <c r="B8" i="4"/>
  <c r="B9" i="4"/>
  <c r="B10" i="4"/>
  <c r="B11" i="4"/>
  <c r="B12" i="4"/>
  <c r="B2" i="4"/>
  <c r="D11" i="20" l="1"/>
  <c r="C11" i="20"/>
  <c r="B12" i="20"/>
  <c r="M2" i="4"/>
  <c r="N2" i="4"/>
  <c r="L2" i="4"/>
  <c r="E4" i="19"/>
  <c r="B7" i="19" s="1"/>
  <c r="D12" i="20" l="1"/>
  <c r="C12" i="20"/>
  <c r="B13" i="20"/>
  <c r="H8" i="18"/>
  <c r="G8" i="18"/>
  <c r="F8" i="18"/>
  <c r="E8" i="18"/>
  <c r="D8" i="18"/>
  <c r="C8" i="18"/>
  <c r="D13" i="20" l="1"/>
  <c r="C13" i="20"/>
  <c r="B14" i="20"/>
  <c r="B8" i="18"/>
  <c r="D4" i="17"/>
  <c r="L4" i="17"/>
  <c r="M4" i="17"/>
  <c r="N4" i="17"/>
  <c r="G4" i="17"/>
  <c r="H4" i="17"/>
  <c r="I4" i="17"/>
  <c r="A4" i="17"/>
  <c r="B4" i="17"/>
  <c r="C4" i="17"/>
  <c r="K4" i="17"/>
  <c r="D14" i="20" l="1"/>
  <c r="C14" i="20"/>
  <c r="B15" i="20"/>
  <c r="F4" i="17"/>
  <c r="D15" i="20" l="1"/>
  <c r="C15" i="20"/>
  <c r="B16" i="20"/>
  <c r="C3" i="5" a="1"/>
  <c r="C6" i="5" s="1"/>
  <c r="D16" i="20" l="1"/>
  <c r="C16" i="20"/>
  <c r="B17" i="20"/>
  <c r="C13" i="5"/>
  <c r="C9" i="5"/>
  <c r="C5" i="5"/>
  <c r="C12" i="5"/>
  <c r="C8" i="5"/>
  <c r="C4" i="5"/>
  <c r="C11" i="5"/>
  <c r="C7" i="5"/>
  <c r="C3" i="5"/>
  <c r="C10" i="5"/>
  <c r="D17" i="20" l="1"/>
  <c r="C17" i="20"/>
  <c r="B18" i="20"/>
  <c r="B2" i="10"/>
  <c r="B8" i="10" s="1"/>
  <c r="D6" i="10"/>
  <c r="F6" i="10"/>
  <c r="B2" i="8"/>
  <c r="B8" i="8"/>
  <c r="C8" i="8" s="1"/>
  <c r="D8" i="8"/>
  <c r="C18" i="14"/>
  <c r="C19" i="14" s="1"/>
  <c r="K18" i="14"/>
  <c r="E19" i="14"/>
  <c r="G19" i="14"/>
  <c r="H19" i="14"/>
  <c r="I19" i="14"/>
  <c r="J19" i="14"/>
  <c r="E22" i="14"/>
  <c r="C22" i="14" s="1"/>
  <c r="G22" i="14"/>
  <c r="H22" i="14"/>
  <c r="A18" i="5"/>
  <c r="B17" i="5"/>
  <c r="B16" i="5" s="1"/>
  <c r="D3" i="15"/>
  <c r="F3" i="15" s="1"/>
  <c r="B26" i="4"/>
  <c r="D18" i="20" l="1"/>
  <c r="C18" i="20"/>
  <c r="B19" i="20"/>
  <c r="I22" i="14"/>
  <c r="J25" i="14" s="1"/>
  <c r="E25" i="14"/>
  <c r="C25" i="14"/>
  <c r="D25" i="14"/>
  <c r="E8" i="8"/>
  <c r="F8" i="8"/>
  <c r="F8" i="10"/>
  <c r="C8" i="10"/>
  <c r="D8" i="10" s="1"/>
  <c r="H25" i="14"/>
  <c r="G25" i="14"/>
  <c r="B9" i="8"/>
  <c r="B9" i="10"/>
  <c r="F9" i="10" s="1"/>
  <c r="C3" i="15"/>
  <c r="E5" i="15"/>
  <c r="D19" i="20" l="1"/>
  <c r="C19" i="20"/>
  <c r="B20" i="20"/>
  <c r="I25" i="14"/>
  <c r="C9" i="8"/>
  <c r="D9" i="8" s="1"/>
  <c r="F9" i="8"/>
  <c r="B10" i="8"/>
  <c r="E8" i="10"/>
  <c r="C9" i="10"/>
  <c r="E9" i="10" s="1"/>
  <c r="D5" i="15"/>
  <c r="F7" i="15"/>
  <c r="G9" i="15" s="1"/>
  <c r="I9" i="15" s="1"/>
  <c r="G5" i="15"/>
  <c r="D20" i="20" l="1"/>
  <c r="C20" i="20"/>
  <c r="B21" i="20"/>
  <c r="D9" i="10"/>
  <c r="F10" i="8"/>
  <c r="C10" i="8"/>
  <c r="D10" i="8" s="1"/>
  <c r="B11" i="8"/>
  <c r="B10" i="10"/>
  <c r="F10" i="10" s="1"/>
  <c r="E9" i="8"/>
  <c r="H11" i="15"/>
  <c r="I13" i="15" s="1"/>
  <c r="K13" i="15" s="1"/>
  <c r="F9" i="15"/>
  <c r="H7" i="15"/>
  <c r="E7" i="15"/>
  <c r="D21" i="20" l="1"/>
  <c r="C21" i="20"/>
  <c r="B22" i="20"/>
  <c r="E10" i="8"/>
  <c r="C10" i="10"/>
  <c r="E10" i="10" s="1"/>
  <c r="F11" i="8"/>
  <c r="C11" i="8"/>
  <c r="D11" i="8" s="1"/>
  <c r="B12" i="8"/>
  <c r="D10" i="10"/>
  <c r="H13" i="15"/>
  <c r="G11" i="15"/>
  <c r="J11" i="15"/>
  <c r="B23" i="20" l="1"/>
  <c r="D22" i="20"/>
  <c r="C22" i="20"/>
  <c r="B11" i="10"/>
  <c r="F11" i="10" s="1"/>
  <c r="E11" i="8"/>
  <c r="C12" i="8"/>
  <c r="D12" i="8" s="1"/>
  <c r="F12" i="8"/>
  <c r="B13" i="8"/>
  <c r="C11" i="10" l="1"/>
  <c r="C23" i="20"/>
  <c r="B24" i="20"/>
  <c r="D23" i="20"/>
  <c r="B14" i="8"/>
  <c r="C13" i="8"/>
  <c r="D13" i="8" s="1"/>
  <c r="F13" i="8"/>
  <c r="E12" i="8"/>
  <c r="B12" i="10"/>
  <c r="D11" i="10"/>
  <c r="E11" i="10"/>
  <c r="C24" i="20" l="1"/>
  <c r="B25" i="20"/>
  <c r="D24" i="20"/>
  <c r="E13" i="8"/>
  <c r="B15" i="8"/>
  <c r="F14" i="8"/>
  <c r="C14" i="8"/>
  <c r="D14" i="8" s="1"/>
  <c r="F12" i="10"/>
  <c r="C12" i="10"/>
  <c r="E12" i="10" s="1"/>
  <c r="D25" i="20" l="1"/>
  <c r="B26" i="20"/>
  <c r="C25" i="20"/>
  <c r="E14" i="8"/>
  <c r="B16" i="8"/>
  <c r="F15" i="8"/>
  <c r="C15" i="8"/>
  <c r="D15" i="8" s="1"/>
  <c r="B13" i="10"/>
  <c r="D12" i="10"/>
  <c r="B27" i="20" l="1"/>
  <c r="D26" i="20"/>
  <c r="C26" i="20"/>
  <c r="E15" i="8"/>
  <c r="B17" i="8"/>
  <c r="F16" i="8"/>
  <c r="C16" i="8"/>
  <c r="D16" i="8" s="1"/>
  <c r="C13" i="10"/>
  <c r="F13" i="10"/>
  <c r="B28" i="20" l="1"/>
  <c r="D27" i="20"/>
  <c r="C27" i="20"/>
  <c r="E16" i="8"/>
  <c r="B18" i="8"/>
  <c r="C17" i="8"/>
  <c r="D17" i="8" s="1"/>
  <c r="F17" i="8"/>
  <c r="D13" i="10"/>
  <c r="B14" i="10"/>
  <c r="E13" i="10"/>
  <c r="C28" i="20" l="1"/>
  <c r="D28" i="20"/>
  <c r="B29" i="20"/>
  <c r="B19" i="8"/>
  <c r="F18" i="8"/>
  <c r="C18" i="8"/>
  <c r="D18" i="8" s="1"/>
  <c r="E17" i="8"/>
  <c r="F14" i="10"/>
  <c r="C14" i="10"/>
  <c r="E14" i="10" s="1"/>
  <c r="D29" i="20" l="1"/>
  <c r="B30" i="20"/>
  <c r="C29" i="20"/>
  <c r="E18" i="8"/>
  <c r="B20" i="8"/>
  <c r="F19" i="8"/>
  <c r="C19" i="8"/>
  <c r="D19" i="8" s="1"/>
  <c r="D14" i="10"/>
  <c r="B15" i="10"/>
  <c r="B31" i="20" l="1"/>
  <c r="C30" i="20"/>
  <c r="D30" i="20"/>
  <c r="E19" i="8"/>
  <c r="B21" i="8"/>
  <c r="F20" i="8"/>
  <c r="C20" i="8"/>
  <c r="D20" i="8" s="1"/>
  <c r="C15" i="10"/>
  <c r="E15" i="10" s="1"/>
  <c r="F15" i="10"/>
  <c r="B32" i="20" l="1"/>
  <c r="D31" i="20"/>
  <c r="C31" i="20"/>
  <c r="E20" i="8"/>
  <c r="B22" i="8"/>
  <c r="C21" i="8"/>
  <c r="D21" i="8" s="1"/>
  <c r="F21" i="8"/>
  <c r="B16" i="10"/>
  <c r="D15" i="10"/>
  <c r="C32" i="20" l="1"/>
  <c r="B33" i="20"/>
  <c r="D32" i="20"/>
  <c r="E21" i="8"/>
  <c r="B23" i="8"/>
  <c r="F22" i="8"/>
  <c r="C22" i="8"/>
  <c r="D22" i="8" s="1"/>
  <c r="C16" i="10"/>
  <c r="E16" i="10" s="1"/>
  <c r="F16" i="10"/>
  <c r="D33" i="20" l="1"/>
  <c r="B34" i="20"/>
  <c r="C33" i="20"/>
  <c r="E22" i="8"/>
  <c r="B24" i="8"/>
  <c r="F23" i="8"/>
  <c r="C23" i="8"/>
  <c r="D23" i="8" s="1"/>
  <c r="B17" i="10"/>
  <c r="D16" i="10"/>
  <c r="B35" i="20" l="1"/>
  <c r="D34" i="20"/>
  <c r="C34" i="20"/>
  <c r="E23" i="8"/>
  <c r="B25" i="8"/>
  <c r="C24" i="8"/>
  <c r="D24" i="8" s="1"/>
  <c r="F24" i="8"/>
  <c r="E24" i="8"/>
  <c r="F17" i="10"/>
  <c r="C17" i="10"/>
  <c r="E17" i="10" s="1"/>
  <c r="D35" i="20" l="1"/>
  <c r="C35" i="20"/>
  <c r="B36" i="20"/>
  <c r="B26" i="8"/>
  <c r="C25" i="8"/>
  <c r="D25" i="8" s="1"/>
  <c r="F25" i="8"/>
  <c r="D17" i="10"/>
  <c r="B18" i="10"/>
  <c r="C36" i="20" l="1"/>
  <c r="B37" i="20"/>
  <c r="D36" i="20"/>
  <c r="E25" i="8"/>
  <c r="B27" i="8"/>
  <c r="F26" i="8"/>
  <c r="C26" i="8"/>
  <c r="D26" i="8" s="1"/>
  <c r="C18" i="10"/>
  <c r="E18" i="10" s="1"/>
  <c r="F18" i="10"/>
  <c r="D37" i="20" l="1"/>
  <c r="C37" i="20"/>
  <c r="B38" i="20"/>
  <c r="E26" i="8"/>
  <c r="B28" i="8"/>
  <c r="F27" i="8"/>
  <c r="C27" i="8"/>
  <c r="D27" i="8" s="1"/>
  <c r="D18" i="10"/>
  <c r="B19" i="10"/>
  <c r="B39" i="20" l="1"/>
  <c r="D38" i="20"/>
  <c r="C38" i="20"/>
  <c r="E27" i="8"/>
  <c r="B29" i="8"/>
  <c r="C28" i="8"/>
  <c r="D28" i="8" s="1"/>
  <c r="E28" i="8"/>
  <c r="F28" i="8"/>
  <c r="C19" i="10"/>
  <c r="E19" i="10" s="1"/>
  <c r="F19" i="10"/>
  <c r="C39" i="20" l="1"/>
  <c r="B40" i="20"/>
  <c r="D39" i="20"/>
  <c r="C29" i="8"/>
  <c r="D29" i="8" s="1"/>
  <c r="F29" i="8"/>
  <c r="B20" i="10"/>
  <c r="D19" i="10"/>
  <c r="C40" i="20" l="1"/>
  <c r="B41" i="20"/>
  <c r="D40" i="20"/>
  <c r="E29" i="8"/>
  <c r="F20" i="10"/>
  <c r="C20" i="10"/>
  <c r="E20" i="10" s="1"/>
  <c r="D41" i="20" l="1"/>
  <c r="B42" i="20"/>
  <c r="C41" i="20"/>
  <c r="B21" i="10"/>
  <c r="D20" i="10"/>
  <c r="B43" i="20" l="1"/>
  <c r="D42" i="20"/>
  <c r="C42" i="20"/>
  <c r="F21" i="10"/>
  <c r="C21" i="10"/>
  <c r="E21" i="10" s="1"/>
  <c r="B44" i="20" l="1"/>
  <c r="D43" i="20"/>
  <c r="C43" i="20"/>
  <c r="D21" i="10"/>
  <c r="B22" i="10"/>
  <c r="C44" i="20" l="1"/>
  <c r="D44" i="20"/>
  <c r="B45" i="20"/>
  <c r="F22" i="10"/>
  <c r="C22" i="10"/>
  <c r="D45" i="20" l="1"/>
  <c r="B46" i="20"/>
  <c r="C45" i="20"/>
  <c r="D22" i="10"/>
  <c r="B23" i="10"/>
  <c r="E22" i="10"/>
  <c r="B47" i="20" l="1"/>
  <c r="C46" i="20"/>
  <c r="D46" i="20"/>
  <c r="C23" i="10"/>
  <c r="F23" i="10"/>
  <c r="B48" i="20" l="1"/>
  <c r="D47" i="20"/>
  <c r="C47" i="20"/>
  <c r="D23" i="10"/>
  <c r="B24" i="10"/>
  <c r="E23" i="10"/>
  <c r="C48" i="20" l="1"/>
  <c r="B49" i="20"/>
  <c r="D48" i="20"/>
  <c r="F24" i="10"/>
  <c r="C24" i="10"/>
  <c r="E24" i="10" s="1"/>
  <c r="D49" i="20" l="1"/>
  <c r="B50" i="20"/>
  <c r="C49" i="20"/>
  <c r="D24" i="10"/>
  <c r="B25" i="10"/>
  <c r="B51" i="20" l="1"/>
  <c r="D50" i="20"/>
  <c r="C50" i="20"/>
  <c r="F25" i="10"/>
  <c r="C25" i="10"/>
  <c r="E25" i="10" s="1"/>
  <c r="D51" i="20" l="1"/>
  <c r="C51" i="20"/>
  <c r="B52" i="20"/>
  <c r="D25" i="10"/>
  <c r="B26" i="10"/>
  <c r="C52" i="20" l="1"/>
  <c r="B53" i="20"/>
  <c r="D52" i="20"/>
  <c r="F26" i="10"/>
  <c r="C26" i="10"/>
  <c r="D53" i="20" l="1"/>
  <c r="C53" i="20"/>
  <c r="B54" i="20"/>
  <c r="D26" i="10"/>
  <c r="B27" i="10"/>
  <c r="E26" i="10"/>
  <c r="B55" i="20" l="1"/>
  <c r="D54" i="20"/>
  <c r="C54" i="20"/>
  <c r="C27" i="10"/>
  <c r="F27" i="10"/>
  <c r="C55" i="20" l="1"/>
  <c r="B56" i="20"/>
  <c r="D55" i="20"/>
  <c r="B28" i="10"/>
  <c r="D27" i="10"/>
  <c r="E27" i="10"/>
  <c r="C56" i="20" l="1"/>
  <c r="B57" i="20"/>
  <c r="D56" i="20"/>
  <c r="F28" i="10"/>
  <c r="C28" i="10"/>
  <c r="E28" i="10" s="1"/>
  <c r="D57" i="20" l="1"/>
  <c r="B58" i="20"/>
  <c r="C57" i="20"/>
  <c r="B29" i="10"/>
  <c r="D28" i="10"/>
  <c r="B59" i="20" l="1"/>
  <c r="D58" i="20"/>
  <c r="C58" i="20"/>
  <c r="C29" i="10"/>
  <c r="E29" i="10" s="1"/>
  <c r="F29" i="10"/>
  <c r="B60" i="20" l="1"/>
  <c r="D59" i="20"/>
  <c r="C59" i="20"/>
  <c r="D29" i="10"/>
  <c r="B30" i="10"/>
  <c r="C60" i="20" l="1"/>
  <c r="D60" i="20"/>
  <c r="B61" i="20"/>
  <c r="C30" i="10"/>
  <c r="E30" i="10" s="1"/>
  <c r="F30" i="10"/>
  <c r="D61" i="20" l="1"/>
  <c r="B62" i="20"/>
  <c r="C61" i="20"/>
  <c r="D30" i="10"/>
  <c r="B31" i="10"/>
  <c r="B63" i="20" l="1"/>
  <c r="C62" i="20"/>
  <c r="D62" i="20"/>
  <c r="C31" i="10"/>
  <c r="E31" i="10" s="1"/>
  <c r="F31" i="10"/>
  <c r="B64" i="20" l="1"/>
  <c r="D63" i="20"/>
  <c r="C63" i="20"/>
  <c r="D31" i="10"/>
  <c r="B32" i="10"/>
  <c r="C64" i="20" l="1"/>
  <c r="B65" i="20"/>
  <c r="D64" i="20"/>
  <c r="F32" i="10"/>
  <c r="C32" i="10"/>
  <c r="E32" i="10" s="1"/>
  <c r="D65" i="20" l="1"/>
  <c r="B66" i="20"/>
  <c r="C65" i="20"/>
  <c r="D32" i="10"/>
  <c r="B33" i="10"/>
  <c r="B67" i="20" l="1"/>
  <c r="D66" i="20"/>
  <c r="C66" i="20"/>
  <c r="F33" i="10"/>
  <c r="C33" i="10"/>
  <c r="D67" i="20" l="1"/>
  <c r="C67" i="20"/>
  <c r="B68" i="20"/>
  <c r="B34" i="10"/>
  <c r="D33" i="10"/>
  <c r="E33" i="10"/>
  <c r="C68" i="20" l="1"/>
  <c r="B69" i="20"/>
  <c r="D68" i="20"/>
  <c r="C34" i="10"/>
  <c r="E34" i="10" s="1"/>
  <c r="F34" i="10"/>
  <c r="D69" i="20" l="1"/>
  <c r="C69" i="20"/>
  <c r="B70" i="20"/>
  <c r="B35" i="10"/>
  <c r="D34" i="10"/>
  <c r="B71" i="20" l="1"/>
  <c r="D70" i="20"/>
  <c r="C70" i="20"/>
  <c r="C35" i="10"/>
  <c r="E35" i="10" s="1"/>
  <c r="F35" i="10"/>
  <c r="C71" i="20" l="1"/>
  <c r="B72" i="20"/>
  <c r="D71" i="20"/>
  <c r="D35" i="10"/>
  <c r="B36" i="10"/>
  <c r="C72" i="20" l="1"/>
  <c r="B73" i="20"/>
  <c r="D72" i="20"/>
  <c r="F36" i="10"/>
  <c r="C36" i="10"/>
  <c r="E36" i="10" s="1"/>
  <c r="D73" i="20" l="1"/>
  <c r="B74" i="20"/>
  <c r="C73" i="20"/>
  <c r="D36" i="10"/>
  <c r="B37" i="10"/>
  <c r="B75" i="20" l="1"/>
  <c r="D74" i="20"/>
  <c r="C74" i="20"/>
  <c r="F37" i="10"/>
  <c r="C37" i="10"/>
  <c r="E37" i="10" s="1"/>
  <c r="B76" i="20" l="1"/>
  <c r="D75" i="20"/>
  <c r="C75" i="20"/>
  <c r="B38" i="10"/>
  <c r="D37" i="10"/>
  <c r="C76" i="20" l="1"/>
  <c r="D76" i="20"/>
  <c r="B77" i="20"/>
  <c r="C38" i="10"/>
  <c r="E38" i="10" s="1"/>
  <c r="F38" i="10"/>
  <c r="D77" i="20" l="1"/>
  <c r="B78" i="20"/>
  <c r="C77" i="20"/>
  <c r="B39" i="10"/>
  <c r="D38" i="10"/>
  <c r="B79" i="20" l="1"/>
  <c r="C78" i="20"/>
  <c r="D78" i="20"/>
  <c r="C39" i="10"/>
  <c r="E39" i="10" s="1"/>
  <c r="F39" i="10"/>
  <c r="B80" i="20" l="1"/>
  <c r="D79" i="20"/>
  <c r="C79" i="20"/>
  <c r="D39" i="10"/>
  <c r="B40" i="10"/>
  <c r="C80" i="20" l="1"/>
  <c r="B81" i="20"/>
  <c r="D80" i="20"/>
  <c r="F40" i="10"/>
  <c r="C40" i="10"/>
  <c r="D40" i="10" s="1"/>
  <c r="D81" i="20" l="1"/>
  <c r="B82" i="20"/>
  <c r="C81" i="20"/>
  <c r="E40" i="10"/>
  <c r="B83" i="20" l="1"/>
  <c r="D82" i="20"/>
  <c r="C82" i="20"/>
  <c r="B84" i="20" l="1"/>
  <c r="D83" i="20"/>
  <c r="C83" i="20"/>
  <c r="C84" i="20" l="1"/>
  <c r="B85" i="20"/>
  <c r="D84" i="20"/>
  <c r="D85" i="20" l="1"/>
  <c r="C85" i="20"/>
  <c r="B86" i="20"/>
  <c r="B87" i="20" l="1"/>
  <c r="D86" i="20"/>
  <c r="C86" i="20"/>
  <c r="B88" i="20" l="1"/>
  <c r="D87" i="20"/>
  <c r="C87" i="20"/>
  <c r="C88" i="20" l="1"/>
  <c r="B89" i="20"/>
  <c r="D88" i="20"/>
  <c r="D89" i="20" l="1"/>
  <c r="C89" i="20"/>
  <c r="B90" i="20"/>
  <c r="B91" i="20" l="1"/>
  <c r="D90" i="20"/>
  <c r="C90" i="20"/>
  <c r="B92" i="20" l="1"/>
  <c r="D91" i="20"/>
  <c r="C91" i="20"/>
  <c r="C92" i="20" l="1"/>
  <c r="B93" i="20"/>
  <c r="D92" i="20"/>
  <c r="D93" i="20" l="1"/>
  <c r="C93" i="20"/>
  <c r="B94" i="20"/>
  <c r="B95" i="20" l="1"/>
  <c r="D94" i="20"/>
  <c r="C94" i="20"/>
  <c r="B96" i="20" l="1"/>
  <c r="D95" i="20"/>
  <c r="C95" i="20"/>
  <c r="C96" i="20" l="1"/>
  <c r="B97" i="20"/>
  <c r="D96" i="20"/>
  <c r="D97" i="20" l="1"/>
  <c r="C97" i="20"/>
  <c r="B98" i="20"/>
  <c r="B99" i="20" l="1"/>
  <c r="D98" i="20"/>
  <c r="C98" i="20"/>
  <c r="B100" i="20" l="1"/>
  <c r="D99" i="20"/>
  <c r="C99" i="20"/>
  <c r="C100" i="20" l="1"/>
  <c r="B101" i="20"/>
  <c r="D100" i="20"/>
  <c r="D101" i="20" l="1"/>
  <c r="C101" i="20"/>
  <c r="B102" i="20"/>
  <c r="B103" i="20" l="1"/>
  <c r="D102" i="20"/>
  <c r="C102" i="20"/>
  <c r="B104" i="20" l="1"/>
  <c r="D103" i="20"/>
  <c r="C103" i="20"/>
  <c r="C104" i="20" l="1"/>
  <c r="B105" i="20"/>
  <c r="D104" i="20"/>
  <c r="D105" i="20" l="1"/>
  <c r="C105" i="20"/>
  <c r="B106" i="20"/>
  <c r="B107" i="20" l="1"/>
  <c r="D106" i="20"/>
  <c r="C106" i="20"/>
  <c r="B108" i="20" l="1"/>
  <c r="D107" i="20"/>
  <c r="C107" i="20"/>
  <c r="C108" i="20" l="1"/>
  <c r="S2" i="20" s="1"/>
  <c r="R2" i="20"/>
  <c r="D108" i="20"/>
  <c r="T2" i="20" s="1"/>
  <c r="U2" i="20" s="1"/>
</calcChain>
</file>

<file path=xl/comments1.xml><?xml version="1.0" encoding="utf-8"?>
<comments xmlns="http://schemas.openxmlformats.org/spreadsheetml/2006/main">
  <authors>
    <author>Gerry</author>
  </authors>
  <commentList>
    <comment ref="I2" authorId="0" shapeId="0">
      <text>
        <r>
          <rPr>
            <sz val="9"/>
            <color indexed="81"/>
            <rFont val="Tahoma"/>
            <family val="2"/>
          </rPr>
          <t>In Excel 2007, there is no function like this.</t>
        </r>
      </text>
    </comment>
  </commentList>
</comments>
</file>

<file path=xl/comments2.xml><?xml version="1.0" encoding="utf-8"?>
<comments xmlns="http://schemas.openxmlformats.org/spreadsheetml/2006/main">
  <authors>
    <author>Gerry</author>
  </authors>
  <commentList>
    <comment ref="B9" authorId="0" shapeId="0">
      <text>
        <r>
          <rPr>
            <b/>
            <sz val="9"/>
            <color indexed="81"/>
            <rFont val="Tahoma"/>
            <family val="2"/>
          </rPr>
          <t>=q / (1+q) OR: q - q^2 / (1+q)</t>
        </r>
      </text>
    </comment>
  </commentList>
</comments>
</file>

<file path=xl/comments3.xml><?xml version="1.0" encoding="utf-8"?>
<comments xmlns="http://schemas.openxmlformats.org/spreadsheetml/2006/main">
  <authors>
    <author>Gerry</author>
  </authors>
  <commentList>
    <comment ref="B9" authorId="0" shapeId="0">
      <text>
        <r>
          <rPr>
            <b/>
            <sz val="9"/>
            <color indexed="81"/>
            <rFont val="Tahoma"/>
            <family val="2"/>
          </rPr>
          <t>(pq + q^2(1-s)) / (1 - tp^2 - sq^2)</t>
        </r>
      </text>
    </comment>
  </commentList>
</comments>
</file>

<file path=xl/sharedStrings.xml><?xml version="1.0" encoding="utf-8"?>
<sst xmlns="http://schemas.openxmlformats.org/spreadsheetml/2006/main" count="134" uniqueCount="78">
  <si>
    <t>grandparent</t>
  </si>
  <si>
    <t>% mutation</t>
  </si>
  <si>
    <t>β-rays (kr)</t>
  </si>
  <si>
    <t>Drosophila</t>
  </si>
  <si>
    <t>r</t>
  </si>
  <si>
    <t>p</t>
  </si>
  <si>
    <t>q</t>
  </si>
  <si>
    <t>allele frequency:</t>
  </si>
  <si>
    <t>2pr</t>
  </si>
  <si>
    <t>2pq+p2</t>
  </si>
  <si>
    <t>q2</t>
  </si>
  <si>
    <t>2pq</t>
  </si>
  <si>
    <t>p2</t>
  </si>
  <si>
    <t>1 in n individuals:</t>
  </si>
  <si>
    <t>occurrence:</t>
  </si>
  <si>
    <t>AB</t>
  </si>
  <si>
    <t>BB+BO</t>
  </si>
  <si>
    <t>AA + AO</t>
  </si>
  <si>
    <t>OO</t>
  </si>
  <si>
    <t>aa</t>
  </si>
  <si>
    <t>Aa</t>
  </si>
  <si>
    <t>AA</t>
  </si>
  <si>
    <t>genotype:</t>
  </si>
  <si>
    <t>B</t>
  </si>
  <si>
    <t>A</t>
  </si>
  <si>
    <t>albino</t>
  </si>
  <si>
    <t>normal</t>
  </si>
  <si>
    <t>phenotype:</t>
  </si>
  <si>
    <t>lethal (s=1)</t>
  </si>
  <si>
    <t>genotype aa is lethal</t>
  </si>
  <si>
    <t>s=</t>
  </si>
  <si>
    <t>genotype aa is selected against with factor s</t>
  </si>
  <si>
    <t>t=</t>
  </si>
  <si>
    <t>phenotype freq.</t>
  </si>
  <si>
    <t>2rq+r2</t>
  </si>
  <si>
    <t>total</t>
  </si>
  <si>
    <t>XX</t>
  </si>
  <si>
    <t>x</t>
  </si>
  <si>
    <t>╧</t>
  </si>
  <si>
    <t>XY'</t>
  </si>
  <si>
    <t>trend</t>
  </si>
  <si>
    <t>dominant A</t>
  </si>
  <si>
    <t>recessive a</t>
  </si>
  <si>
    <t>Hh</t>
  </si>
  <si>
    <t>H-</t>
  </si>
  <si>
    <t>X-linked, recessive h</t>
  </si>
  <si>
    <t>s</t>
  </si>
  <si>
    <t>q at start</t>
  </si>
  <si>
    <t>s factor</t>
  </si>
  <si>
    <t>s for q</t>
  </si>
  <si>
    <t>t for p</t>
  </si>
  <si>
    <t>selection factor s for q</t>
  </si>
  <si>
    <t>&lt;3 chrom.</t>
  </si>
  <si>
    <t>&gt;20 chrom.</t>
  </si>
  <si>
    <t>1000x</t>
  </si>
  <si>
    <t>20 means</t>
  </si>
  <si>
    <t>Parents</t>
  </si>
  <si>
    <t>a</t>
  </si>
  <si>
    <t>dying out?</t>
  </si>
  <si>
    <t>next</t>
  </si>
  <si>
    <t>next generation</t>
  </si>
  <si>
    <t>Comparing two individuals with a common ancestor</t>
  </si>
  <si>
    <t>individuals</t>
  </si>
  <si>
    <t>mutation rate/yr</t>
  </si>
  <si>
    <t>unchanged</t>
  </si>
  <si>
    <t>number of years</t>
  </si>
  <si>
    <t>mutation percentage</t>
  </si>
  <si>
    <t>1 - mutation rate</t>
  </si>
  <si>
    <t>years ago</t>
  </si>
  <si>
    <t>10% could be 100,000 years ago if the rate is 0.9999995</t>
  </si>
  <si>
    <t>10% could also be 250,000 years ago if the rate is 0.9999998</t>
  </si>
  <si>
    <t>T*</t>
  </si>
  <si>
    <t>C</t>
  </si>
  <si>
    <t>G*</t>
  </si>
  <si>
    <t>G</t>
  </si>
  <si>
    <t>C*</t>
  </si>
  <si>
    <t>T</t>
  </si>
  <si>
    <t>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</si>
</sst>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%"/>
    <numFmt numFmtId="165" formatCode="0.0%"/>
    <numFmt numFmtId="166" formatCode="&quot;$&quot;#,##0.00;[Red]\-&quot;$&quot;#,##0.00"/>
    <numFmt numFmtId="167" formatCode="###0.00_)"/>
    <numFmt numFmtId="168" formatCode="#,##0_)"/>
    <numFmt numFmtId="169" formatCode="0.0"/>
    <numFmt numFmtId="170" formatCode="&quot;1 in &quot;0.00"/>
    <numFmt numFmtId="171" formatCode="&quot;1 in &quot;0.000000"/>
    <numFmt numFmtId="172" formatCode="0.0000%"/>
    <numFmt numFmtId="173" formatCode="0.00000"/>
    <numFmt numFmtId="174" formatCode="0.0000"/>
    <numFmt numFmtId="175" formatCode="&quot;1 in &quot;#,##0"/>
    <numFmt numFmtId="176" formatCode="0.0000000%"/>
    <numFmt numFmtId="177" formatCode="0.0000000000"/>
    <numFmt numFmtId="178" formatCode="0.0000000"/>
  </numFmts>
  <fonts count="3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rgb="FF3F3F76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26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0" tint="-0.34998626667073579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A5A5A5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2" fillId="9" borderId="0" applyNumberFormat="0" applyBorder="0" applyAlignment="0" applyProtection="0"/>
    <xf numFmtId="0" fontId="3" fillId="0" borderId="0">
      <alignment horizontal="center" vertical="center" wrapText="1"/>
    </xf>
    <xf numFmtId="43" fontId="4" fillId="0" borderId="0" applyFont="0" applyFill="0" applyBorder="0" applyAlignment="0" applyProtection="0"/>
    <xf numFmtId="0" fontId="5" fillId="0" borderId="0">
      <alignment horizontal="left" vertical="center" wrapText="1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6" fillId="0" borderId="1" applyNumberFormat="0" applyFill="0">
      <alignment horizontal="right"/>
    </xf>
    <xf numFmtId="168" fontId="7" fillId="0" borderId="1">
      <alignment horizontal="right" vertical="center"/>
    </xf>
    <xf numFmtId="49" fontId="8" fillId="0" borderId="1">
      <alignment horizontal="left" vertical="center"/>
    </xf>
    <xf numFmtId="167" fontId="6" fillId="0" borderId="1" applyNumberFormat="0" applyFill="0">
      <alignment horizontal="right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0" fillId="15" borderId="0" applyNumberFormat="0" applyBorder="0" applyAlignment="0" applyProtection="0"/>
    <xf numFmtId="0" fontId="10" fillId="0" borderId="1">
      <alignment horizontal="left"/>
    </xf>
    <xf numFmtId="0" fontId="11" fillId="0" borderId="2">
      <alignment horizontal="right" vertical="center"/>
    </xf>
    <xf numFmtId="0" fontId="12" fillId="0" borderId="1">
      <alignment horizontal="left" vertical="center"/>
    </xf>
    <xf numFmtId="0" fontId="6" fillId="0" borderId="1">
      <alignment horizontal="left" vertical="center"/>
    </xf>
    <xf numFmtId="0" fontId="10" fillId="0" borderId="1">
      <alignment horizontal="left"/>
    </xf>
    <xf numFmtId="0" fontId="10" fillId="13" borderId="0">
      <alignment horizontal="centerContinuous" wrapText="1"/>
    </xf>
    <xf numFmtId="49" fontId="10" fillId="13" borderId="3">
      <alignment horizontal="left" vertical="center"/>
    </xf>
    <xf numFmtId="0" fontId="10" fillId="13" borderId="0">
      <alignment horizontal="centerContinuous" vertical="center" wrapText="1"/>
    </xf>
    <xf numFmtId="0" fontId="21" fillId="16" borderId="1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19" fillId="17" borderId="20" applyNumberFormat="0" applyFont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7" fillId="0" borderId="0">
      <alignment horizontal="left" vertical="center"/>
    </xf>
    <xf numFmtId="0" fontId="3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8" fillId="0" borderId="0">
      <alignment horizontal="right"/>
    </xf>
    <xf numFmtId="0" fontId="15" fillId="0" borderId="0">
      <alignment horizontal="left"/>
    </xf>
    <xf numFmtId="49" fontId="7" fillId="0" borderId="0">
      <alignment horizontal="left" vertical="center"/>
    </xf>
    <xf numFmtId="49" fontId="8" fillId="0" borderId="1">
      <alignment horizontal="left"/>
    </xf>
    <xf numFmtId="167" fontId="7" fillId="0" borderId="0" applyNumberFormat="0">
      <alignment horizontal="right"/>
    </xf>
    <xf numFmtId="0" fontId="11" fillId="14" borderId="0">
      <alignment horizontal="centerContinuous" vertical="center" wrapText="1"/>
    </xf>
    <xf numFmtId="0" fontId="11" fillId="0" borderId="4">
      <alignment horizontal="left" vertical="center"/>
    </xf>
    <xf numFmtId="0" fontId="16" fillId="0" borderId="0">
      <alignment horizontal="left" vertical="top"/>
    </xf>
    <xf numFmtId="0" fontId="10" fillId="0" borderId="0">
      <alignment horizontal="left"/>
    </xf>
    <xf numFmtId="0" fontId="5" fillId="0" borderId="0">
      <alignment horizontal="left"/>
    </xf>
    <xf numFmtId="0" fontId="6" fillId="0" borderId="0">
      <alignment horizontal="left"/>
    </xf>
    <xf numFmtId="0" fontId="16" fillId="0" borderId="0">
      <alignment horizontal="left" vertical="top"/>
    </xf>
    <xf numFmtId="0" fontId="5" fillId="0" borderId="0">
      <alignment horizontal="left"/>
    </xf>
    <xf numFmtId="0" fontId="6" fillId="0" borderId="0">
      <alignment horizontal="left"/>
    </xf>
    <xf numFmtId="49" fontId="7" fillId="0" borderId="1">
      <alignment horizontal="left"/>
    </xf>
    <xf numFmtId="0" fontId="11" fillId="0" borderId="2">
      <alignment horizontal="left"/>
    </xf>
    <xf numFmtId="0" fontId="10" fillId="0" borderId="0">
      <alignment horizontal="left" vertical="center"/>
    </xf>
    <xf numFmtId="49" fontId="7" fillId="0" borderId="1">
      <alignment horizontal="left"/>
    </xf>
    <xf numFmtId="0" fontId="30" fillId="18" borderId="19" applyNumberFormat="0" applyAlignment="0" applyProtection="0"/>
    <xf numFmtId="0" fontId="19" fillId="19" borderId="0" applyNumberFormat="0" applyBorder="0" applyAlignment="0" applyProtection="0"/>
    <xf numFmtId="0" fontId="34" fillId="20" borderId="39" applyNumberFormat="0" applyAlignment="0" applyProtection="0"/>
  </cellStyleXfs>
  <cellXfs count="214">
    <xf numFmtId="0" fontId="0" fillId="0" borderId="0" xfId="0"/>
    <xf numFmtId="0" fontId="23" fillId="0" borderId="0" xfId="0" applyFont="1" applyProtection="1">
      <protection locked="0"/>
    </xf>
    <xf numFmtId="164" fontId="23" fillId="0" borderId="0" xfId="50" applyNumberFormat="1" applyFo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165" fontId="23" fillId="0" borderId="0" xfId="50" applyNumberFormat="1" applyFont="1" applyProtection="1">
      <protection locked="0"/>
    </xf>
    <xf numFmtId="0" fontId="23" fillId="0" borderId="5" xfId="0" applyFont="1" applyBorder="1" applyProtection="1">
      <protection locked="0"/>
    </xf>
    <xf numFmtId="0" fontId="23" fillId="0" borderId="6" xfId="0" applyFont="1" applyBorder="1" applyProtection="1">
      <protection locked="0"/>
    </xf>
    <xf numFmtId="0" fontId="23" fillId="0" borderId="9" xfId="0" applyFont="1" applyBorder="1" applyProtection="1">
      <protection locked="0"/>
    </xf>
    <xf numFmtId="0" fontId="23" fillId="0" borderId="7" xfId="0" applyFont="1" applyBorder="1" applyProtection="1">
      <protection locked="0"/>
    </xf>
    <xf numFmtId="2" fontId="23" fillId="0" borderId="11" xfId="0" applyNumberFormat="1" applyFont="1" applyBorder="1" applyProtection="1"/>
    <xf numFmtId="0" fontId="23" fillId="0" borderId="11" xfId="0" applyFont="1" applyBorder="1" applyProtection="1"/>
    <xf numFmtId="0" fontId="23" fillId="0" borderId="6" xfId="0" applyFont="1" applyBorder="1" applyProtection="1"/>
    <xf numFmtId="2" fontId="23" fillId="0" borderId="5" xfId="0" applyNumberFormat="1" applyFont="1" applyBorder="1" applyProtection="1"/>
    <xf numFmtId="2" fontId="23" fillId="0" borderId="9" xfId="0" applyNumberFormat="1" applyFont="1" applyBorder="1" applyProtection="1"/>
    <xf numFmtId="0" fontId="23" fillId="0" borderId="0" xfId="0" applyFont="1" applyBorder="1" applyProtection="1"/>
    <xf numFmtId="0" fontId="23" fillId="0" borderId="10" xfId="0" applyFont="1" applyBorder="1" applyProtection="1"/>
    <xf numFmtId="2" fontId="23" fillId="0" borderId="7" xfId="0" applyNumberFormat="1" applyFont="1" applyBorder="1" applyProtection="1"/>
    <xf numFmtId="0" fontId="23" fillId="0" borderId="12" xfId="0" applyFont="1" applyBorder="1" applyProtection="1"/>
    <xf numFmtId="0" fontId="23" fillId="0" borderId="8" xfId="0" applyFont="1" applyBorder="1" applyProtection="1"/>
    <xf numFmtId="176" fontId="23" fillId="0" borderId="0" xfId="50" applyNumberFormat="1" applyFont="1" applyProtection="1"/>
    <xf numFmtId="176" fontId="23" fillId="19" borderId="0" xfId="79" applyNumberFormat="1" applyFont="1" applyProtection="1"/>
    <xf numFmtId="0" fontId="23" fillId="0" borderId="0" xfId="0" applyFont="1" applyProtection="1"/>
    <xf numFmtId="0" fontId="24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</xf>
    <xf numFmtId="0" fontId="24" fillId="0" borderId="18" xfId="0" applyFont="1" applyBorder="1" applyAlignment="1" applyProtection="1">
      <alignment horizontal="center"/>
    </xf>
    <xf numFmtId="0" fontId="17" fillId="0" borderId="0" xfId="42" applyFont="1" applyAlignment="1" applyProtection="1">
      <protection locked="0"/>
    </xf>
    <xf numFmtId="0" fontId="17" fillId="0" borderId="0" xfId="42" applyFont="1" applyProtection="1">
      <protection locked="0"/>
    </xf>
    <xf numFmtId="0" fontId="17" fillId="0" borderId="5" xfId="42" applyFont="1" applyBorder="1" applyAlignment="1" applyProtection="1">
      <alignment horizontal="center"/>
      <protection locked="0"/>
    </xf>
    <xf numFmtId="0" fontId="17" fillId="0" borderId="6" xfId="42" applyFont="1" applyBorder="1" applyAlignment="1" applyProtection="1">
      <alignment horizontal="center"/>
      <protection locked="0"/>
    </xf>
    <xf numFmtId="0" fontId="17" fillId="0" borderId="0" xfId="42" applyFont="1" applyAlignment="1" applyProtection="1">
      <alignment horizontal="center"/>
      <protection locked="0"/>
    </xf>
    <xf numFmtId="169" fontId="17" fillId="0" borderId="9" xfId="42" applyNumberFormat="1" applyFont="1" applyBorder="1" applyProtection="1">
      <protection locked="0"/>
    </xf>
    <xf numFmtId="9" fontId="17" fillId="0" borderId="10" xfId="51" applyFont="1" applyBorder="1" applyProtection="1">
      <protection locked="0"/>
    </xf>
    <xf numFmtId="169" fontId="17" fillId="0" borderId="7" xfId="42" applyNumberFormat="1" applyFont="1" applyBorder="1" applyProtection="1">
      <protection locked="0"/>
    </xf>
    <xf numFmtId="9" fontId="17" fillId="0" borderId="8" xfId="51" applyFont="1" applyBorder="1" applyProtection="1">
      <protection locked="0"/>
    </xf>
    <xf numFmtId="169" fontId="17" fillId="0" borderId="5" xfId="42" applyNumberFormat="1" applyFont="1" applyBorder="1" applyProtection="1">
      <protection locked="0"/>
    </xf>
    <xf numFmtId="9" fontId="17" fillId="0" borderId="8" xfId="50" applyFont="1" applyBorder="1" applyProtection="1">
      <protection locked="0"/>
    </xf>
    <xf numFmtId="9" fontId="17" fillId="0" borderId="0" xfId="50" applyFont="1" applyProtection="1"/>
    <xf numFmtId="9" fontId="17" fillId="0" borderId="6" xfId="50" applyFont="1" applyBorder="1" applyProtection="1"/>
    <xf numFmtId="9" fontId="17" fillId="0" borderId="10" xfId="50" applyFont="1" applyBorder="1" applyProtection="1"/>
    <xf numFmtId="169" fontId="26" fillId="16" borderId="19" xfId="41" applyNumberFormat="1" applyFont="1" applyProtection="1"/>
    <xf numFmtId="169" fontId="17" fillId="0" borderId="7" xfId="42" applyNumberFormat="1" applyFont="1" applyBorder="1" applyProtection="1"/>
    <xf numFmtId="0" fontId="24" fillId="0" borderId="0" xfId="0" applyFont="1" applyBorder="1" applyAlignment="1" applyProtection="1">
      <alignment horizontal="center"/>
      <protection locked="0"/>
    </xf>
    <xf numFmtId="0" fontId="24" fillId="0" borderId="9" xfId="0" applyFont="1" applyBorder="1" applyAlignment="1" applyProtection="1">
      <alignment horizontal="center"/>
      <protection locked="0"/>
    </xf>
    <xf numFmtId="0" fontId="24" fillId="0" borderId="10" xfId="0" applyFont="1" applyBorder="1" applyAlignment="1" applyProtection="1">
      <alignment horizontal="center"/>
      <protection locked="0"/>
    </xf>
    <xf numFmtId="0" fontId="25" fillId="0" borderId="0" xfId="0" applyFont="1" applyBorder="1" applyAlignment="1" applyProtection="1">
      <alignment horizontal="center"/>
      <protection locked="0"/>
    </xf>
    <xf numFmtId="0" fontId="24" fillId="0" borderId="28" xfId="0" applyFont="1" applyBorder="1" applyAlignment="1" applyProtection="1">
      <alignment horizontal="center"/>
    </xf>
    <xf numFmtId="0" fontId="24" fillId="0" borderId="29" xfId="0" applyFont="1" applyBorder="1" applyAlignment="1" applyProtection="1">
      <alignment horizontal="center"/>
    </xf>
    <xf numFmtId="0" fontId="24" fillId="0" borderId="30" xfId="0" applyFont="1" applyBorder="1" applyAlignment="1" applyProtection="1">
      <alignment horizont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9" fontId="0" fillId="0" borderId="0" xfId="0" applyNumberFormat="1" applyBorder="1" applyAlignment="1" applyProtection="1">
      <alignment horizontal="center" vertical="center"/>
      <protection locked="0"/>
    </xf>
    <xf numFmtId="10" fontId="33" fillId="0" borderId="10" xfId="0" applyNumberFormat="1" applyFont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33" fillId="0" borderId="8" xfId="0" applyFont="1" applyBorder="1" applyAlignment="1" applyProtection="1">
      <alignment horizontal="center"/>
      <protection locked="0"/>
    </xf>
    <xf numFmtId="10" fontId="33" fillId="0" borderId="0" xfId="0" applyNumberFormat="1" applyFont="1" applyBorder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/>
      <protection locked="0"/>
    </xf>
    <xf numFmtId="10" fontId="33" fillId="0" borderId="0" xfId="0" applyNumberFormat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172" fontId="21" fillId="16" borderId="21" xfId="41" applyNumberFormat="1" applyBorder="1" applyAlignment="1" applyProtection="1">
      <alignment horizontal="center" vertical="center"/>
      <protection locked="0"/>
    </xf>
    <xf numFmtId="9" fontId="21" fillId="16" borderId="22" xfId="41" applyNumberFormat="1" applyBorder="1" applyAlignment="1" applyProtection="1">
      <alignment horizontal="center" vertical="center"/>
      <protection locked="0"/>
    </xf>
    <xf numFmtId="9" fontId="21" fillId="16" borderId="19" xfId="41" applyNumberFormat="1" applyBorder="1" applyAlignment="1" applyProtection="1">
      <alignment horizontal="center" vertical="center"/>
      <protection locked="0"/>
    </xf>
    <xf numFmtId="9" fontId="21" fillId="16" borderId="21" xfId="41" applyNumberFormat="1" applyBorder="1" applyAlignment="1" applyProtection="1">
      <alignment horizontal="center" vertical="center"/>
      <protection locked="0"/>
    </xf>
    <xf numFmtId="171" fontId="0" fillId="0" borderId="0" xfId="0" applyNumberFormat="1" applyAlignment="1" applyProtection="1">
      <alignment horizontal="center" vertical="center"/>
      <protection locked="0"/>
    </xf>
    <xf numFmtId="170" fontId="0" fillId="0" borderId="0" xfId="0" applyNumberFormat="1" applyAlignment="1" applyProtection="1">
      <alignment horizontal="center" vertical="center"/>
      <protection locked="0"/>
    </xf>
    <xf numFmtId="9" fontId="0" fillId="0" borderId="0" xfId="0" applyNumberFormat="1" applyBorder="1" applyAlignment="1" applyProtection="1">
      <alignment horizontal="center" vertical="center"/>
    </xf>
    <xf numFmtId="10" fontId="0" fillId="0" borderId="5" xfId="0" applyNumberFormat="1" applyBorder="1" applyAlignment="1" applyProtection="1">
      <alignment horizontal="center" vertical="center"/>
    </xf>
    <xf numFmtId="10" fontId="0" fillId="0" borderId="6" xfId="0" applyNumberFormat="1" applyBorder="1" applyAlignment="1" applyProtection="1">
      <alignment horizontal="center" vertical="center"/>
    </xf>
    <xf numFmtId="10" fontId="33" fillId="0" borderId="10" xfId="0" applyNumberFormat="1" applyFont="1" applyBorder="1" applyAlignment="1" applyProtection="1">
      <alignment horizontal="center"/>
    </xf>
    <xf numFmtId="10" fontId="0" fillId="0" borderId="7" xfId="0" applyNumberFormat="1" applyBorder="1" applyAlignment="1" applyProtection="1">
      <alignment horizontal="center" vertical="center"/>
    </xf>
    <xf numFmtId="10" fontId="0" fillId="0" borderId="8" xfId="0" applyNumberFormat="1" applyBorder="1" applyAlignment="1" applyProtection="1">
      <alignment horizontal="center" vertical="center"/>
    </xf>
    <xf numFmtId="10" fontId="33" fillId="0" borderId="12" xfId="0" applyNumberFormat="1" applyFont="1" applyBorder="1" applyAlignment="1" applyProtection="1">
      <alignment horizontal="center"/>
    </xf>
    <xf numFmtId="9" fontId="0" fillId="0" borderId="0" xfId="0" applyNumberFormat="1" applyProtection="1"/>
    <xf numFmtId="175" fontId="19" fillId="17" borderId="23" xfId="49" applyNumberFormat="1" applyFont="1" applyBorder="1" applyAlignment="1" applyProtection="1">
      <alignment horizontal="center" vertical="center"/>
    </xf>
    <xf numFmtId="170" fontId="19" fillId="17" borderId="26" xfId="49" applyNumberFormat="1" applyFont="1" applyBorder="1" applyAlignment="1" applyProtection="1">
      <alignment horizontal="center" vertical="center"/>
    </xf>
    <xf numFmtId="170" fontId="19" fillId="17" borderId="27" xfId="49" applyNumberFormat="1" applyFont="1" applyBorder="1" applyAlignment="1" applyProtection="1">
      <alignment horizontal="center" vertical="center"/>
    </xf>
    <xf numFmtId="170" fontId="19" fillId="17" borderId="23" xfId="49" applyNumberFormat="1" applyFont="1" applyBorder="1" applyAlignment="1" applyProtection="1">
      <alignment horizontal="center" vertical="center"/>
    </xf>
    <xf numFmtId="0" fontId="19" fillId="17" borderId="24" xfId="49" applyFont="1" applyBorder="1" applyAlignment="1" applyProtection="1">
      <alignment horizontal="center" vertical="center"/>
    </xf>
    <xf numFmtId="0" fontId="19" fillId="17" borderId="25" xfId="49" applyFont="1" applyBorder="1" applyAlignment="1" applyProtection="1">
      <alignment horizontal="center" vertical="center"/>
    </xf>
    <xf numFmtId="174" fontId="19" fillId="17" borderId="24" xfId="49" applyNumberFormat="1" applyFont="1" applyBorder="1" applyAlignment="1" applyProtection="1">
      <alignment horizontal="center" vertical="center"/>
    </xf>
    <xf numFmtId="174" fontId="19" fillId="17" borderId="20" xfId="49" applyNumberFormat="1" applyFont="1" applyBorder="1" applyAlignment="1" applyProtection="1">
      <alignment horizontal="center" vertical="center"/>
    </xf>
    <xf numFmtId="172" fontId="19" fillId="17" borderId="26" xfId="49" applyNumberFormat="1" applyFont="1" applyBorder="1" applyAlignment="1" applyProtection="1">
      <alignment horizontal="center"/>
    </xf>
    <xf numFmtId="172" fontId="19" fillId="17" borderId="27" xfId="49" applyNumberFormat="1" applyFont="1" applyBorder="1" applyAlignment="1" applyProtection="1">
      <alignment horizontal="center"/>
    </xf>
    <xf numFmtId="172" fontId="19" fillId="17" borderId="23" xfId="49" applyNumberFormat="1" applyFont="1" applyBorder="1" applyAlignment="1" applyProtection="1">
      <alignment horizontal="center"/>
    </xf>
    <xf numFmtId="9" fontId="19" fillId="17" borderId="26" xfId="49" applyNumberFormat="1" applyFont="1" applyBorder="1" applyAlignment="1" applyProtection="1">
      <alignment horizontal="center"/>
    </xf>
    <xf numFmtId="9" fontId="19" fillId="17" borderId="27" xfId="49" applyNumberFormat="1" applyFont="1" applyBorder="1" applyAlignment="1" applyProtection="1">
      <alignment horizontal="center"/>
    </xf>
    <xf numFmtId="9" fontId="19" fillId="17" borderId="23" xfId="49" applyNumberFormat="1" applyFont="1" applyBorder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10" fontId="0" fillId="0" borderId="5" xfId="50" applyNumberFormat="1" applyFont="1" applyBorder="1" applyProtection="1">
      <protection locked="0"/>
    </xf>
    <xf numFmtId="10" fontId="0" fillId="0" borderId="9" xfId="50" applyNumberFormat="1" applyFont="1" applyBorder="1" applyProtection="1">
      <protection locked="0"/>
    </xf>
    <xf numFmtId="10" fontId="0" fillId="0" borderId="7" xfId="50" applyNumberFormat="1" applyFont="1" applyBorder="1" applyProtection="1">
      <protection locked="0"/>
    </xf>
    <xf numFmtId="9" fontId="0" fillId="0" borderId="0" xfId="0" applyNumberFormat="1" applyAlignment="1" applyProtection="1">
      <alignment horizontal="center" vertical="center"/>
    </xf>
    <xf numFmtId="10" fontId="0" fillId="0" borderId="11" xfId="50" applyNumberFormat="1" applyFont="1" applyBorder="1" applyProtection="1"/>
    <xf numFmtId="10" fontId="0" fillId="0" borderId="6" xfId="50" applyNumberFormat="1" applyFont="1" applyBorder="1" applyProtection="1"/>
    <xf numFmtId="0" fontId="34" fillId="20" borderId="39" xfId="80" applyAlignment="1" applyProtection="1">
      <alignment horizontal="center"/>
    </xf>
    <xf numFmtId="10" fontId="0" fillId="0" borderId="5" xfId="50" applyNumberFormat="1" applyFont="1" applyBorder="1" applyProtection="1"/>
    <xf numFmtId="10" fontId="0" fillId="0" borderId="9" xfId="50" applyNumberFormat="1" applyFont="1" applyBorder="1" applyProtection="1"/>
    <xf numFmtId="10" fontId="0" fillId="0" borderId="0" xfId="50" applyNumberFormat="1" applyFont="1" applyBorder="1" applyProtection="1"/>
    <xf numFmtId="10" fontId="0" fillId="0" borderId="10" xfId="50" applyNumberFormat="1" applyFont="1" applyBorder="1" applyProtection="1"/>
    <xf numFmtId="10" fontId="0" fillId="0" borderId="7" xfId="50" applyNumberFormat="1" applyFont="1" applyBorder="1" applyProtection="1"/>
    <xf numFmtId="10" fontId="0" fillId="0" borderId="12" xfId="50" applyNumberFormat="1" applyFont="1" applyBorder="1" applyProtection="1"/>
    <xf numFmtId="10" fontId="0" fillId="0" borderId="8" xfId="50" applyNumberFormat="1" applyFont="1" applyBorder="1" applyProtection="1"/>
    <xf numFmtId="10" fontId="33" fillId="0" borderId="0" xfId="0" applyNumberFormat="1" applyFont="1" applyAlignment="1" applyProtection="1">
      <alignment horizontal="center"/>
    </xf>
    <xf numFmtId="10" fontId="0" fillId="0" borderId="0" xfId="0" applyNumberFormat="1" applyProtection="1"/>
    <xf numFmtId="0" fontId="0" fillId="0" borderId="15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2" fontId="0" fillId="0" borderId="5" xfId="0" applyNumberFormat="1" applyBorder="1" applyProtection="1"/>
    <xf numFmtId="2" fontId="0" fillId="0" borderId="10" xfId="0" applyNumberFormat="1" applyBorder="1" applyProtection="1"/>
    <xf numFmtId="2" fontId="0" fillId="0" borderId="0" xfId="0" applyNumberFormat="1" applyProtection="1"/>
    <xf numFmtId="2" fontId="20" fillId="15" borderId="9" xfId="32" applyNumberFormat="1" applyBorder="1" applyProtection="1"/>
    <xf numFmtId="2" fontId="20" fillId="15" borderId="7" xfId="32" applyNumberFormat="1" applyBorder="1" applyProtection="1"/>
    <xf numFmtId="2" fontId="0" fillId="0" borderId="8" xfId="0" applyNumberFormat="1" applyBorder="1" applyProtection="1"/>
    <xf numFmtId="0" fontId="0" fillId="0" borderId="31" xfId="0" applyBorder="1" applyAlignment="1" applyProtection="1">
      <alignment horizontal="center"/>
      <protection locked="0"/>
    </xf>
    <xf numFmtId="169" fontId="0" fillId="0" borderId="9" xfId="0" applyNumberFormat="1" applyBorder="1" applyAlignment="1" applyProtection="1">
      <alignment horizontal="center"/>
      <protection locked="0"/>
    </xf>
    <xf numFmtId="169" fontId="0" fillId="0" borderId="7" xfId="0" applyNumberFormat="1" applyBorder="1" applyAlignment="1" applyProtection="1">
      <alignment horizontal="center"/>
      <protection locked="0"/>
    </xf>
    <xf numFmtId="2" fontId="21" fillId="16" borderId="37" xfId="41" applyNumberFormat="1" applyFont="1" applyBorder="1" applyAlignment="1" applyProtection="1">
      <alignment horizontal="center"/>
    </xf>
    <xf numFmtId="169" fontId="0" fillId="0" borderId="11" xfId="0" applyNumberFormat="1" applyBorder="1" applyAlignment="1" applyProtection="1">
      <alignment horizontal="center"/>
    </xf>
    <xf numFmtId="2" fontId="0" fillId="0" borderId="5" xfId="0" applyNumberFormat="1" applyBorder="1" applyAlignment="1" applyProtection="1">
      <alignment horizontal="right"/>
    </xf>
    <xf numFmtId="2" fontId="0" fillId="0" borderId="11" xfId="0" applyNumberFormat="1" applyBorder="1" applyAlignment="1" applyProtection="1">
      <alignment horizontal="right"/>
    </xf>
    <xf numFmtId="2" fontId="0" fillId="0" borderId="6" xfId="0" applyNumberFormat="1" applyBorder="1" applyAlignment="1" applyProtection="1">
      <alignment horizontal="right"/>
    </xf>
    <xf numFmtId="2" fontId="0" fillId="0" borderId="9" xfId="0" applyNumberFormat="1" applyFill="1" applyBorder="1" applyAlignment="1" applyProtection="1">
      <alignment horizontal="right"/>
    </xf>
    <xf numFmtId="2" fontId="0" fillId="0" borderId="0" xfId="0" applyNumberFormat="1" applyFill="1" applyBorder="1" applyAlignment="1" applyProtection="1">
      <alignment horizontal="right"/>
    </xf>
    <xf numFmtId="2" fontId="0" fillId="0" borderId="0" xfId="0" applyNumberFormat="1" applyBorder="1" applyAlignment="1" applyProtection="1">
      <alignment horizontal="right"/>
    </xf>
    <xf numFmtId="2" fontId="0" fillId="0" borderId="10" xfId="0" applyNumberFormat="1" applyBorder="1" applyAlignment="1" applyProtection="1">
      <alignment horizontal="right"/>
    </xf>
    <xf numFmtId="2" fontId="20" fillId="0" borderId="0" xfId="32" applyNumberFormat="1" applyFill="1" applyBorder="1" applyAlignment="1" applyProtection="1">
      <alignment horizontal="right"/>
    </xf>
    <xf numFmtId="2" fontId="0" fillId="0" borderId="7" xfId="0" applyNumberFormat="1" applyFill="1" applyBorder="1" applyAlignment="1" applyProtection="1">
      <alignment horizontal="right"/>
    </xf>
    <xf numFmtId="2" fontId="20" fillId="0" borderId="12" xfId="32" applyNumberFormat="1" applyFill="1" applyBorder="1" applyAlignment="1" applyProtection="1">
      <alignment horizontal="right"/>
    </xf>
    <xf numFmtId="2" fontId="0" fillId="0" borderId="12" xfId="0" applyNumberFormat="1" applyFill="1" applyBorder="1" applyAlignment="1" applyProtection="1">
      <alignment horizontal="right"/>
    </xf>
    <xf numFmtId="2" fontId="0" fillId="0" borderId="12" xfId="0" applyNumberFormat="1" applyBorder="1" applyAlignment="1" applyProtection="1">
      <alignment horizontal="right"/>
    </xf>
    <xf numFmtId="2" fontId="0" fillId="0" borderId="8" xfId="0" applyNumberFormat="1" applyBorder="1" applyAlignment="1" applyProtection="1">
      <alignment horizontal="right"/>
    </xf>
    <xf numFmtId="0" fontId="23" fillId="0" borderId="13" xfId="0" applyFont="1" applyBorder="1" applyAlignment="1" applyProtection="1">
      <alignment horizontal="center"/>
      <protection locked="0"/>
    </xf>
    <xf numFmtId="173" fontId="23" fillId="0" borderId="0" xfId="0" applyNumberFormat="1" applyFont="1" applyProtection="1">
      <protection locked="0"/>
    </xf>
    <xf numFmtId="0" fontId="23" fillId="0" borderId="14" xfId="0" applyFont="1" applyBorder="1" applyAlignment="1" applyProtection="1">
      <alignment horizontal="center"/>
    </xf>
    <xf numFmtId="2" fontId="23" fillId="0" borderId="0" xfId="0" applyNumberFormat="1" applyFont="1" applyProtection="1"/>
    <xf numFmtId="2" fontId="27" fillId="15" borderId="0" xfId="32" applyNumberFormat="1" applyFont="1" applyProtection="1"/>
    <xf numFmtId="0" fontId="0" fillId="0" borderId="38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169" fontId="0" fillId="0" borderId="11" xfId="0" applyNumberFormat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6" xfId="0" applyBorder="1" applyProtection="1">
      <protection locked="0"/>
    </xf>
    <xf numFmtId="2" fontId="0" fillId="0" borderId="9" xfId="0" applyNumberFormat="1" applyBorder="1" applyProtection="1">
      <protection locked="0"/>
    </xf>
    <xf numFmtId="2" fontId="0" fillId="0" borderId="7" xfId="0" applyNumberFormat="1" applyBorder="1" applyProtection="1">
      <protection locked="0"/>
    </xf>
    <xf numFmtId="177" fontId="0" fillId="0" borderId="0" xfId="0" applyNumberFormat="1" applyFill="1" applyBorder="1" applyProtection="1">
      <protection locked="0"/>
    </xf>
    <xf numFmtId="177" fontId="0" fillId="0" borderId="0" xfId="0" applyNumberFormat="1" applyProtection="1">
      <protection locked="0"/>
    </xf>
    <xf numFmtId="0" fontId="0" fillId="0" borderId="38" xfId="0" applyBorder="1" applyAlignment="1" applyProtection="1">
      <alignment horizontal="center"/>
    </xf>
    <xf numFmtId="174" fontId="30" fillId="18" borderId="19" xfId="78" applyNumberFormat="1" applyProtection="1"/>
    <xf numFmtId="2" fontId="0" fillId="0" borderId="11" xfId="0" applyNumberFormat="1" applyBorder="1" applyProtection="1"/>
    <xf numFmtId="2" fontId="0" fillId="0" borderId="6" xfId="0" applyNumberFormat="1" applyBorder="1" applyProtection="1"/>
    <xf numFmtId="2" fontId="0" fillId="0" borderId="9" xfId="0" applyNumberFormat="1" applyBorder="1" applyAlignment="1" applyProtection="1">
      <alignment horizontal="right"/>
    </xf>
    <xf numFmtId="2" fontId="0" fillId="0" borderId="0" xfId="0" applyNumberFormat="1" applyBorder="1" applyProtection="1"/>
    <xf numFmtId="2" fontId="0" fillId="0" borderId="12" xfId="0" applyNumberFormat="1" applyBorder="1" applyProtection="1"/>
    <xf numFmtId="178" fontId="0" fillId="0" borderId="11" xfId="0" applyNumberFormat="1" applyBorder="1" applyProtection="1">
      <protection locked="0"/>
    </xf>
    <xf numFmtId="178" fontId="0" fillId="0" borderId="6" xfId="0" applyNumberFormat="1" applyBorder="1" applyProtection="1">
      <protection locked="0"/>
    </xf>
    <xf numFmtId="0" fontId="0" fillId="0" borderId="9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0" xfId="0" applyProtection="1"/>
    <xf numFmtId="9" fontId="30" fillId="18" borderId="19" xfId="78" applyNumberFormat="1" applyProtection="1"/>
    <xf numFmtId="9" fontId="30" fillId="18" borderId="37" xfId="78" applyNumberFormat="1" applyBorder="1" applyProtection="1"/>
    <xf numFmtId="9" fontId="0" fillId="0" borderId="5" xfId="50" applyFont="1" applyBorder="1" applyProtection="1"/>
    <xf numFmtId="9" fontId="0" fillId="0" borderId="11" xfId="50" applyFont="1" applyBorder="1" applyProtection="1"/>
    <xf numFmtId="9" fontId="0" fillId="0" borderId="6" xfId="50" applyFont="1" applyBorder="1" applyProtection="1"/>
    <xf numFmtId="9" fontId="0" fillId="0" borderId="9" xfId="50" applyFont="1" applyBorder="1" applyProtection="1"/>
    <xf numFmtId="9" fontId="0" fillId="0" borderId="0" xfId="50" applyFont="1" applyBorder="1" applyProtection="1"/>
    <xf numFmtId="9" fontId="0" fillId="0" borderId="10" xfId="50" applyFont="1" applyBorder="1" applyProtection="1"/>
    <xf numFmtId="9" fontId="0" fillId="0" borderId="7" xfId="50" applyFont="1" applyBorder="1" applyProtection="1"/>
    <xf numFmtId="9" fontId="0" fillId="0" borderId="12" xfId="50" applyFont="1" applyBorder="1" applyProtection="1"/>
    <xf numFmtId="9" fontId="0" fillId="0" borderId="8" xfId="50" applyFont="1" applyBorder="1" applyProtection="1"/>
    <xf numFmtId="169" fontId="21" fillId="16" borderId="19" xfId="41" applyNumberFormat="1" applyProtection="1">
      <protection locked="0"/>
    </xf>
    <xf numFmtId="169" fontId="23" fillId="0" borderId="0" xfId="0" applyNumberFormat="1" applyFont="1" applyProtection="1"/>
    <xf numFmtId="0" fontId="23" fillId="0" borderId="0" xfId="0" applyFont="1" applyAlignment="1" applyProtection="1">
      <alignment horizontal="center"/>
    </xf>
    <xf numFmtId="0" fontId="23" fillId="0" borderId="5" xfId="0" applyFont="1" applyBorder="1" applyAlignment="1" applyProtection="1">
      <alignment horizontal="center"/>
    </xf>
    <xf numFmtId="0" fontId="23" fillId="0" borderId="11" xfId="0" applyFont="1" applyBorder="1" applyAlignment="1" applyProtection="1">
      <alignment horizontal="center"/>
    </xf>
    <xf numFmtId="0" fontId="23" fillId="0" borderId="9" xfId="0" applyFont="1" applyBorder="1" applyAlignment="1" applyProtection="1">
      <alignment horizontal="center"/>
    </xf>
    <xf numFmtId="0" fontId="23" fillId="0" borderId="0" xfId="0" applyFont="1" applyBorder="1" applyAlignment="1" applyProtection="1">
      <alignment horizontal="center"/>
    </xf>
    <xf numFmtId="0" fontId="23" fillId="0" borderId="10" xfId="0" applyFont="1" applyBorder="1" applyAlignment="1" applyProtection="1">
      <alignment horizontal="center"/>
    </xf>
    <xf numFmtId="0" fontId="23" fillId="0" borderId="7" xfId="0" applyFont="1" applyBorder="1" applyAlignment="1" applyProtection="1">
      <alignment horizontal="center"/>
    </xf>
    <xf numFmtId="0" fontId="23" fillId="0" borderId="12" xfId="0" applyFont="1" applyBorder="1" applyAlignment="1" applyProtection="1">
      <alignment horizontal="center"/>
    </xf>
    <xf numFmtId="0" fontId="23" fillId="0" borderId="8" xfId="0" applyFont="1" applyBorder="1" applyAlignment="1" applyProtection="1">
      <alignment horizontal="center"/>
    </xf>
    <xf numFmtId="0" fontId="23" fillId="0" borderId="38" xfId="0" applyFont="1" applyBorder="1" applyAlignment="1" applyProtection="1">
      <alignment horizontal="center"/>
    </xf>
    <xf numFmtId="0" fontId="17" fillId="0" borderId="12" xfId="42" applyFont="1" applyBorder="1" applyAlignment="1" applyProtection="1">
      <alignment horizontal="center"/>
      <protection locked="0"/>
    </xf>
    <xf numFmtId="0" fontId="24" fillId="0" borderId="15" xfId="0" applyFont="1" applyBorder="1" applyAlignment="1" applyProtection="1">
      <alignment horizontal="center"/>
      <protection locked="0"/>
    </xf>
    <xf numFmtId="0" fontId="24" fillId="0" borderId="16" xfId="0" applyFont="1" applyBorder="1" applyAlignment="1" applyProtection="1">
      <alignment horizontal="center"/>
      <protection locked="0"/>
    </xf>
    <xf numFmtId="0" fontId="24" fillId="0" borderId="17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10" fontId="33" fillId="0" borderId="7" xfId="0" applyNumberFormat="1" applyFont="1" applyBorder="1" applyAlignment="1" applyProtection="1">
      <alignment horizontal="center"/>
      <protection locked="0"/>
    </xf>
    <xf numFmtId="10" fontId="33" fillId="0" borderId="12" xfId="0" applyNumberFormat="1" applyFont="1" applyBorder="1" applyAlignment="1" applyProtection="1">
      <alignment horizontal="center"/>
      <protection locked="0"/>
    </xf>
    <xf numFmtId="172" fontId="19" fillId="17" borderId="24" xfId="49" applyNumberFormat="1" applyFont="1" applyBorder="1" applyAlignment="1" applyProtection="1">
      <alignment horizontal="center" vertical="center"/>
    </xf>
    <xf numFmtId="172" fontId="19" fillId="17" borderId="20" xfId="49" applyNumberFormat="1" applyFont="1" applyBorder="1" applyAlignment="1" applyProtection="1">
      <alignment horizontal="center" vertical="center"/>
    </xf>
    <xf numFmtId="171" fontId="19" fillId="17" borderId="26" xfId="49" applyNumberFormat="1" applyFont="1" applyBorder="1" applyAlignment="1" applyProtection="1">
      <alignment horizontal="center" vertical="center"/>
    </xf>
    <xf numFmtId="171" fontId="19" fillId="17" borderId="27" xfId="49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0" fontId="33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9" fillId="0" borderId="32" xfId="0" applyFont="1" applyBorder="1" applyAlignment="1" applyProtection="1">
      <alignment horizontal="center" vertical="center" wrapText="1"/>
      <protection locked="0"/>
    </xf>
    <xf numFmtId="0" fontId="29" fillId="0" borderId="33" xfId="0" applyFont="1" applyBorder="1" applyAlignment="1" applyProtection="1">
      <alignment horizontal="center" vertical="center" wrapText="1"/>
      <protection locked="0"/>
    </xf>
    <xf numFmtId="0" fontId="29" fillId="0" borderId="34" xfId="0" applyFont="1" applyBorder="1" applyAlignment="1" applyProtection="1">
      <alignment horizontal="center" vertical="center" wrapText="1"/>
      <protection locked="0"/>
    </xf>
    <xf numFmtId="0" fontId="28" fillId="0" borderId="32" xfId="0" applyFont="1" applyBorder="1" applyAlignment="1" applyProtection="1">
      <alignment horizontal="center"/>
      <protection locked="0"/>
    </xf>
    <xf numFmtId="0" fontId="28" fillId="0" borderId="35" xfId="0" applyFont="1" applyBorder="1" applyAlignment="1" applyProtection="1">
      <alignment horizontal="center"/>
      <protection locked="0"/>
    </xf>
    <xf numFmtId="0" fontId="28" fillId="0" borderId="36" xfId="0" applyFont="1" applyBorder="1" applyAlignment="1" applyProtection="1">
      <alignment horizontal="center"/>
      <protection locked="0"/>
    </xf>
    <xf numFmtId="0" fontId="24" fillId="0" borderId="12" xfId="0" applyFont="1" applyFill="1" applyBorder="1" applyAlignment="1" applyProtection="1">
      <alignment horizont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</cellXfs>
  <cellStyles count="81">
    <cellStyle name="40% - Accent1" xfId="79" builtinId="31"/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alculation" xfId="78" builtinId="22"/>
    <cellStyle name="Check Cell" xfId="80" builtinId="23"/>
    <cellStyle name="Column heading" xfId="19"/>
    <cellStyle name="Comma 2" xfId="20"/>
    <cellStyle name="Corner heading" xfId="21"/>
    <cellStyle name="Currency 2" xfId="22"/>
    <cellStyle name="Currency 3" xfId="23"/>
    <cellStyle name="Currency 4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Good" xfId="32" builtinId="26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Input" xfId="41" builtinId="20"/>
    <cellStyle name="Normal" xfId="0" builtinId="0"/>
    <cellStyle name="Normal 2" xfId="42"/>
    <cellStyle name="Normal 2 2" xfId="43"/>
    <cellStyle name="Normal 2 3" xfId="44"/>
    <cellStyle name="Normal 2_E-UniqueLists" xfId="45"/>
    <cellStyle name="Normal 3" xfId="46"/>
    <cellStyle name="Normal 3 2" xfId="47"/>
    <cellStyle name="Normal 4" xfId="48"/>
    <cellStyle name="Note" xfId="49" builtinId="10"/>
    <cellStyle name="Percent" xfId="50" builtinId="5"/>
    <cellStyle name="Percent 2" xfId="51"/>
    <cellStyle name="Percent 2 2" xfId="52"/>
    <cellStyle name="Percent 3" xfId="53"/>
    <cellStyle name="Percent 3 2" xfId="54"/>
    <cellStyle name="Reference" xfId="55"/>
    <cellStyle name="Row heading" xfId="56"/>
    <cellStyle name="Sheet Title" xfId="57"/>
    <cellStyle name="Source Hed" xfId="58"/>
    <cellStyle name="Source Letter" xfId="59"/>
    <cellStyle name="Source Superscript" xfId="60"/>
    <cellStyle name="Source Text" xfId="61"/>
    <cellStyle name="State" xfId="62"/>
    <cellStyle name="Superscript" xfId="63"/>
    <cellStyle name="Table Data" xfId="64"/>
    <cellStyle name="Table Head Top" xfId="65"/>
    <cellStyle name="Table Hed Side" xfId="66"/>
    <cellStyle name="Table Title" xfId="67"/>
    <cellStyle name="Title Text" xfId="68"/>
    <cellStyle name="Title Text 1" xfId="69"/>
    <cellStyle name="Title Text 2" xfId="70"/>
    <cellStyle name="Title-1" xfId="71"/>
    <cellStyle name="Title-2" xfId="72"/>
    <cellStyle name="Title-3" xfId="73"/>
    <cellStyle name="Wrap" xfId="74"/>
    <cellStyle name="Wrap Bold" xfId="75"/>
    <cellStyle name="Wrap Title" xfId="76"/>
    <cellStyle name="Wrap_A-GraphsStarter" xfId="77"/>
  </cellStyles>
  <dxfs count="8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chromosome(s) from one grandparent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Chromosomes!$B$1</c:f>
              <c:strCache>
                <c:ptCount val="1"/>
                <c:pt idx="0">
                  <c:v>grandparent</c:v>
                </c:pt>
              </c:strCache>
            </c:strRef>
          </c:tx>
          <c:marker>
            <c:symbol val="diamond"/>
            <c:size val="4"/>
          </c:marker>
          <c:xVal>
            <c:numRef>
              <c:f>Chromosomes!$A$2:$A$25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Chromosomes!$B$2:$B$25</c:f>
              <c:numCache>
                <c:formatCode>0.0000000%</c:formatCode>
                <c:ptCount val="24"/>
                <c:pt idx="0">
                  <c:v>1.1920928955078123E-9</c:v>
                </c:pt>
                <c:pt idx="1">
                  <c:v>2.7418136596679662E-8</c:v>
                </c:pt>
                <c:pt idx="2">
                  <c:v>3.0159950256347659E-7</c:v>
                </c:pt>
                <c:pt idx="3">
                  <c:v>2.1111965179443373E-6</c:v>
                </c:pt>
                <c:pt idx="4">
                  <c:v>1.0555982589721676E-5</c:v>
                </c:pt>
                <c:pt idx="5">
                  <c:v>4.0112733840942357E-5</c:v>
                </c:pt>
                <c:pt idx="6">
                  <c:v>1.2033820152282723E-4</c:v>
                </c:pt>
                <c:pt idx="7">
                  <c:v>2.9224991798400859E-4</c:v>
                </c:pt>
                <c:pt idx="8">
                  <c:v>5.8449983596801783E-4</c:v>
                </c:pt>
                <c:pt idx="9">
                  <c:v>9.7416639328002893E-4</c:v>
                </c:pt>
                <c:pt idx="10">
                  <c:v>1.3638329505920406E-3</c:v>
                </c:pt>
                <c:pt idx="11">
                  <c:v>1.6118025779724115E-3</c:v>
                </c:pt>
                <c:pt idx="12">
                  <c:v>1.6118025779724115E-3</c:v>
                </c:pt>
                <c:pt idx="13">
                  <c:v>1.3638329505920406E-3</c:v>
                </c:pt>
                <c:pt idx="14">
                  <c:v>9.7416639328002893E-4</c:v>
                </c:pt>
                <c:pt idx="15">
                  <c:v>5.8449983596801783E-4</c:v>
                </c:pt>
                <c:pt idx="16">
                  <c:v>2.9224991798400859E-4</c:v>
                </c:pt>
                <c:pt idx="17">
                  <c:v>1.2033820152282722E-4</c:v>
                </c:pt>
                <c:pt idx="18">
                  <c:v>4.0112733840942357E-5</c:v>
                </c:pt>
                <c:pt idx="19">
                  <c:v>1.0555982589721676E-5</c:v>
                </c:pt>
                <c:pt idx="20">
                  <c:v>2.1111965179443373E-6</c:v>
                </c:pt>
                <c:pt idx="21">
                  <c:v>3.0159950256347659E-7</c:v>
                </c:pt>
                <c:pt idx="22">
                  <c:v>2.7418136596679662E-8</c:v>
                </c:pt>
                <c:pt idx="23">
                  <c:v>1.1920928955078123E-9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521088"/>
        <c:axId val="304521648"/>
      </c:scatterChart>
      <c:valAx>
        <c:axId val="304521088"/>
        <c:scaling>
          <c:orientation val="minMax"/>
          <c:max val="23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chromosomes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4521648"/>
        <c:crossesAt val="0"/>
        <c:crossBetween val="midCat"/>
      </c:valAx>
      <c:valAx>
        <c:axId val="304521648"/>
        <c:scaling>
          <c:orientation val="minMax"/>
          <c:max val="2.0000000000000009E-3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probability</a:t>
                </a:r>
              </a:p>
            </c:rich>
          </c:tx>
          <c:layout/>
          <c:overlay val="0"/>
        </c:title>
        <c:numFmt formatCode="0.00%" sourceLinked="0"/>
        <c:majorTickMark val="out"/>
        <c:minorTickMark val="none"/>
        <c:tickLblPos val="nextTo"/>
        <c:crossAx val="304521088"/>
        <c:crosses val="autoZero"/>
        <c:crossBetween val="midCat"/>
        <c:majorUnit val="5.0000000000000023E-4"/>
        <c:minorUnit val="1.0000000000000005E-4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Radiation!$B$2</c:f>
              <c:strCache>
                <c:ptCount val="1"/>
                <c:pt idx="0">
                  <c:v>% mutation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FF0000"/>
              </a:solidFill>
            </c:spPr>
          </c:marker>
          <c:xVal>
            <c:numRef>
              <c:f>Radiation!$A$3:$A$13</c:f>
              <c:numCache>
                <c:formatCode>0.0</c:formatCode>
                <c:ptCount val="11"/>
                <c:pt idx="0">
                  <c:v>0.8</c:v>
                </c:pt>
                <c:pt idx="1">
                  <c:v>1.2</c:v>
                </c:pt>
                <c:pt idx="2">
                  <c:v>1.5</c:v>
                </c:pt>
                <c:pt idx="3">
                  <c:v>1.6</c:v>
                </c:pt>
                <c:pt idx="4">
                  <c:v>2.5</c:v>
                </c:pt>
                <c:pt idx="5">
                  <c:v>3</c:v>
                </c:pt>
                <c:pt idx="6">
                  <c:v>3.2</c:v>
                </c:pt>
                <c:pt idx="7">
                  <c:v>4.4000000000000004</c:v>
                </c:pt>
                <c:pt idx="8">
                  <c:v>4.8</c:v>
                </c:pt>
                <c:pt idx="9">
                  <c:v>5.4</c:v>
                </c:pt>
                <c:pt idx="10">
                  <c:v>5.9</c:v>
                </c:pt>
              </c:numCache>
            </c:numRef>
          </c:xVal>
          <c:yVal>
            <c:numRef>
              <c:f>Radiation!$B$3:$B$13</c:f>
              <c:numCache>
                <c:formatCode>0%</c:formatCode>
                <c:ptCount val="11"/>
                <c:pt idx="0">
                  <c:v>0.02</c:v>
                </c:pt>
                <c:pt idx="1">
                  <c:v>0.03</c:v>
                </c:pt>
                <c:pt idx="2">
                  <c:v>3.5000000000000003E-2</c:v>
                </c:pt>
                <c:pt idx="3">
                  <c:v>0.04</c:v>
                </c:pt>
                <c:pt idx="4">
                  <c:v>6.7000000000000004E-2</c:v>
                </c:pt>
                <c:pt idx="5">
                  <c:v>7.6999999999999999E-2</c:v>
                </c:pt>
                <c:pt idx="6">
                  <c:v>8.4000000000000005E-2</c:v>
                </c:pt>
                <c:pt idx="7">
                  <c:v>0.11900000000000001</c:v>
                </c:pt>
                <c:pt idx="8">
                  <c:v>0.124</c:v>
                </c:pt>
                <c:pt idx="9">
                  <c:v>0.13500000000000001</c:v>
                </c:pt>
                <c:pt idx="10">
                  <c:v>0.15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Radiation!$C$2</c:f>
              <c:strCache>
                <c:ptCount val="1"/>
                <c:pt idx="0">
                  <c:v>trend</c:v>
                </c:pt>
              </c:strCache>
            </c:strRef>
          </c:tx>
          <c:spPr>
            <a:ln w="63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Radiation!$A$3:$A$13</c:f>
              <c:numCache>
                <c:formatCode>0.0</c:formatCode>
                <c:ptCount val="11"/>
                <c:pt idx="0">
                  <c:v>0.8</c:v>
                </c:pt>
                <c:pt idx="1">
                  <c:v>1.2</c:v>
                </c:pt>
                <c:pt idx="2">
                  <c:v>1.5</c:v>
                </c:pt>
                <c:pt idx="3">
                  <c:v>1.6</c:v>
                </c:pt>
                <c:pt idx="4">
                  <c:v>2.5</c:v>
                </c:pt>
                <c:pt idx="5">
                  <c:v>3</c:v>
                </c:pt>
                <c:pt idx="6">
                  <c:v>3.2</c:v>
                </c:pt>
                <c:pt idx="7">
                  <c:v>4.4000000000000004</c:v>
                </c:pt>
                <c:pt idx="8">
                  <c:v>4.8</c:v>
                </c:pt>
                <c:pt idx="9">
                  <c:v>5.4</c:v>
                </c:pt>
                <c:pt idx="10">
                  <c:v>5.9</c:v>
                </c:pt>
              </c:numCache>
            </c:numRef>
          </c:xVal>
          <c:yVal>
            <c:numRef>
              <c:f>Radiation!$C$3:$C$13</c:f>
              <c:numCache>
                <c:formatCode>0%</c:formatCode>
                <c:ptCount val="11"/>
                <c:pt idx="0">
                  <c:v>2.0199022186642275E-2</c:v>
                </c:pt>
                <c:pt idx="1">
                  <c:v>3.0533308554437331E-2</c:v>
                </c:pt>
                <c:pt idx="2">
                  <c:v>3.8284023330283627E-2</c:v>
                </c:pt>
                <c:pt idx="3">
                  <c:v>4.0867594922232395E-2</c:v>
                </c:pt>
                <c:pt idx="4">
                  <c:v>6.4119739249771268E-2</c:v>
                </c:pt>
                <c:pt idx="5">
                  <c:v>7.7037597209515099E-2</c:v>
                </c:pt>
                <c:pt idx="6">
                  <c:v>8.2204740393412634E-2</c:v>
                </c:pt>
                <c:pt idx="7">
                  <c:v>0.11320759949679782</c:v>
                </c:pt>
                <c:pt idx="8">
                  <c:v>0.12354188586459286</c:v>
                </c:pt>
                <c:pt idx="9">
                  <c:v>0.13904331541628545</c:v>
                </c:pt>
                <c:pt idx="10">
                  <c:v>0.1519611733760293</c:v>
                </c:pt>
              </c:numCache>
            </c:numRef>
          </c:yVal>
          <c:smooth val="0"/>
        </c:ser>
        <c:ser>
          <c:idx val="2"/>
          <c:order val="2"/>
          <c:spPr>
            <a:ln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0941881987872165E-17"/>
                  <c:y val="-3.971119133574010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Radiation!$A$16:$A$18</c:f>
              <c:numCache>
                <c:formatCode>0.0</c:formatCode>
                <c:ptCount val="3"/>
                <c:pt idx="0">
                  <c:v>0</c:v>
                </c:pt>
                <c:pt idx="1">
                  <c:v>4</c:v>
                </c:pt>
                <c:pt idx="2">
                  <c:v>4</c:v>
                </c:pt>
              </c:numCache>
            </c:numRef>
          </c:xVal>
          <c:yVal>
            <c:numRef>
              <c:f>Radiation!$B$16:$B$18</c:f>
              <c:numCache>
                <c:formatCode>0%</c:formatCode>
                <c:ptCount val="3"/>
                <c:pt idx="0">
                  <c:v>0.10287331312900275</c:v>
                </c:pt>
                <c:pt idx="1">
                  <c:v>0.10287331312900275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41328"/>
        <c:axId val="377841888"/>
      </c:scatterChart>
      <c:valAx>
        <c:axId val="377841328"/>
        <c:scaling>
          <c:orientation val="minMax"/>
          <c:max val="6"/>
        </c:scaling>
        <c:delete val="0"/>
        <c:axPos val="b"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7841888"/>
        <c:crosses val="autoZero"/>
        <c:crossBetween val="midCat"/>
      </c:valAx>
      <c:valAx>
        <c:axId val="37784188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7841328"/>
        <c:crosses val="autoZero"/>
        <c:crossBetween val="midCat"/>
      </c:valAx>
      <c:spPr>
        <a:solidFill>
          <a:srgbClr val="FFC000"/>
        </a:solidFill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GeneticDrift!$B$7</c:f>
              <c:strCache>
                <c:ptCount val="1"/>
                <c:pt idx="0">
                  <c:v>AA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GeneticDrift!$A$8:$A$108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GeneticDrift!$B$8:$B$108</c:f>
              <c:numCache>
                <c:formatCode>0.00%</c:formatCode>
                <c:ptCount val="101"/>
                <c:pt idx="0">
                  <c:v>0.36</c:v>
                </c:pt>
                <c:pt idx="1">
                  <c:v>0.40405055525099198</c:v>
                </c:pt>
                <c:pt idx="2">
                  <c:v>0.40998014089219154</c:v>
                </c:pt>
                <c:pt idx="3">
                  <c:v>0.38304602624508488</c:v>
                </c:pt>
                <c:pt idx="4">
                  <c:v>0.38580912594278743</c:v>
                </c:pt>
                <c:pt idx="5">
                  <c:v>0.41703088799465693</c:v>
                </c:pt>
                <c:pt idx="6">
                  <c:v>0.40965267516948678</c:v>
                </c:pt>
                <c:pt idx="7">
                  <c:v>0.42016659174745108</c:v>
                </c:pt>
                <c:pt idx="8">
                  <c:v>0.42625389289360616</c:v>
                </c:pt>
                <c:pt idx="9">
                  <c:v>0.40738641143333093</c:v>
                </c:pt>
                <c:pt idx="10">
                  <c:v>0.42218770902994246</c:v>
                </c:pt>
                <c:pt idx="11">
                  <c:v>0.42966514103881509</c:v>
                </c:pt>
                <c:pt idx="12">
                  <c:v>0.39151705247353846</c:v>
                </c:pt>
                <c:pt idx="13">
                  <c:v>0.39984957783200187</c:v>
                </c:pt>
                <c:pt idx="14">
                  <c:v>0.4244587457848602</c:v>
                </c:pt>
                <c:pt idx="15">
                  <c:v>0.45225407444235366</c:v>
                </c:pt>
                <c:pt idx="16">
                  <c:v>0.43088357849247316</c:v>
                </c:pt>
                <c:pt idx="17">
                  <c:v>0.39609413010226885</c:v>
                </c:pt>
                <c:pt idx="18">
                  <c:v>0.40824263302860009</c:v>
                </c:pt>
                <c:pt idx="19">
                  <c:v>0.38498497243516022</c:v>
                </c:pt>
                <c:pt idx="20">
                  <c:v>0.40218076833905958</c:v>
                </c:pt>
                <c:pt idx="21">
                  <c:v>0.40959047438179202</c:v>
                </c:pt>
                <c:pt idx="22">
                  <c:v>0.38593795935832925</c:v>
                </c:pt>
                <c:pt idx="23">
                  <c:v>0.41545900248303463</c:v>
                </c:pt>
                <c:pt idx="24">
                  <c:v>0.43081562164267095</c:v>
                </c:pt>
                <c:pt idx="25">
                  <c:v>0.43008363003444855</c:v>
                </c:pt>
                <c:pt idx="26">
                  <c:v>0.44102713140276312</c:v>
                </c:pt>
                <c:pt idx="27">
                  <c:v>0.46453722623460375</c:v>
                </c:pt>
                <c:pt idx="28">
                  <c:v>0.46390099312862354</c:v>
                </c:pt>
                <c:pt idx="29">
                  <c:v>0.43678649888556387</c:v>
                </c:pt>
                <c:pt idx="30">
                  <c:v>0.43349348805907106</c:v>
                </c:pt>
                <c:pt idx="31">
                  <c:v>0.42949202041096396</c:v>
                </c:pt>
                <c:pt idx="32">
                  <c:v>0.47201731929836965</c:v>
                </c:pt>
                <c:pt idx="33">
                  <c:v>0.48411675025821349</c:v>
                </c:pt>
                <c:pt idx="34">
                  <c:v>0.48192226599695415</c:v>
                </c:pt>
                <c:pt idx="35">
                  <c:v>0.52222165374447105</c:v>
                </c:pt>
                <c:pt idx="36">
                  <c:v>0.49410450473714351</c:v>
                </c:pt>
                <c:pt idx="37">
                  <c:v>0.53248892391618197</c:v>
                </c:pt>
                <c:pt idx="38">
                  <c:v>0.53655104489761285</c:v>
                </c:pt>
                <c:pt idx="39">
                  <c:v>0.5211427094899832</c:v>
                </c:pt>
                <c:pt idx="40">
                  <c:v>0.54369831463896545</c:v>
                </c:pt>
                <c:pt idx="41">
                  <c:v>0.52799742996213173</c:v>
                </c:pt>
                <c:pt idx="42">
                  <c:v>0.5377230615118086</c:v>
                </c:pt>
                <c:pt idx="43">
                  <c:v>0.52508801975351704</c:v>
                </c:pt>
                <c:pt idx="44">
                  <c:v>0.55219628838766788</c:v>
                </c:pt>
                <c:pt idx="45">
                  <c:v>0.54584838799020607</c:v>
                </c:pt>
                <c:pt idx="46">
                  <c:v>0.50641100199221356</c:v>
                </c:pt>
                <c:pt idx="47">
                  <c:v>0.52031447738176562</c:v>
                </c:pt>
                <c:pt idx="48">
                  <c:v>0.53559395167008983</c:v>
                </c:pt>
                <c:pt idx="49">
                  <c:v>0.55271248270505091</c:v>
                </c:pt>
                <c:pt idx="50">
                  <c:v>0.54121405047976778</c:v>
                </c:pt>
                <c:pt idx="51">
                  <c:v>0.49243200341408055</c:v>
                </c:pt>
                <c:pt idx="52">
                  <c:v>0.48026481689907347</c:v>
                </c:pt>
                <c:pt idx="53">
                  <c:v>0.50565806049750572</c:v>
                </c:pt>
                <c:pt idx="54">
                  <c:v>0.50122012503478497</c:v>
                </c:pt>
                <c:pt idx="55">
                  <c:v>0.47336998769322591</c:v>
                </c:pt>
                <c:pt idx="56">
                  <c:v>0.4617071518978606</c:v>
                </c:pt>
                <c:pt idx="57">
                  <c:v>0.45378623926710193</c:v>
                </c:pt>
                <c:pt idx="58">
                  <c:v>0.45449861829711025</c:v>
                </c:pt>
                <c:pt idx="59">
                  <c:v>0.45835045285410564</c:v>
                </c:pt>
                <c:pt idx="60">
                  <c:v>0.49119069844032864</c:v>
                </c:pt>
                <c:pt idx="61">
                  <c:v>0.5123420695397275</c:v>
                </c:pt>
                <c:pt idx="62">
                  <c:v>0.49568626847698538</c:v>
                </c:pt>
                <c:pt idx="63">
                  <c:v>0.49879082747499026</c:v>
                </c:pt>
                <c:pt idx="64">
                  <c:v>0.47719544270885594</c:v>
                </c:pt>
                <c:pt idx="65">
                  <c:v>0.4799440475663686</c:v>
                </c:pt>
                <c:pt idx="66">
                  <c:v>0.48858385866937776</c:v>
                </c:pt>
                <c:pt idx="67">
                  <c:v>0.49976809431090491</c:v>
                </c:pt>
                <c:pt idx="68">
                  <c:v>0.49551473145966451</c:v>
                </c:pt>
                <c:pt idx="69">
                  <c:v>0.52934537445453023</c:v>
                </c:pt>
                <c:pt idx="70">
                  <c:v>0.49957459896157574</c:v>
                </c:pt>
                <c:pt idx="71">
                  <c:v>0.46574745588210881</c:v>
                </c:pt>
                <c:pt idx="72">
                  <c:v>0.48676094359855726</c:v>
                </c:pt>
                <c:pt idx="73">
                  <c:v>0.48363731781889829</c:v>
                </c:pt>
                <c:pt idx="74">
                  <c:v>0.51046860804353267</c:v>
                </c:pt>
                <c:pt idx="75">
                  <c:v>0.53756049815318663</c:v>
                </c:pt>
                <c:pt idx="76">
                  <c:v>0.52561750215954739</c:v>
                </c:pt>
                <c:pt idx="77">
                  <c:v>0.52799185652224923</c:v>
                </c:pt>
                <c:pt idx="78">
                  <c:v>0.53859936865016689</c:v>
                </c:pt>
                <c:pt idx="79">
                  <c:v>0.5539743450799971</c:v>
                </c:pt>
                <c:pt idx="80">
                  <c:v>0.56878677945401179</c:v>
                </c:pt>
                <c:pt idx="81">
                  <c:v>0.57525271205750272</c:v>
                </c:pt>
                <c:pt idx="82">
                  <c:v>0.55321241438253965</c:v>
                </c:pt>
                <c:pt idx="83">
                  <c:v>0.54005349601258734</c:v>
                </c:pt>
                <c:pt idx="84">
                  <c:v>0.5312604109286545</c:v>
                </c:pt>
                <c:pt idx="85">
                  <c:v>0.52327892334417114</c:v>
                </c:pt>
                <c:pt idx="86">
                  <c:v>0.5530425985336217</c:v>
                </c:pt>
                <c:pt idx="87">
                  <c:v>0.57832100016195875</c:v>
                </c:pt>
                <c:pt idx="88">
                  <c:v>0.60705218240571124</c:v>
                </c:pt>
                <c:pt idx="89">
                  <c:v>0.6380109300484319</c:v>
                </c:pt>
                <c:pt idx="90">
                  <c:v>0.61990124001144919</c:v>
                </c:pt>
                <c:pt idx="91">
                  <c:v>0.62653106304469763</c:v>
                </c:pt>
                <c:pt idx="92">
                  <c:v>0.63807706896544303</c:v>
                </c:pt>
                <c:pt idx="93">
                  <c:v>0.63891014483404529</c:v>
                </c:pt>
                <c:pt idx="94">
                  <c:v>0.66601654172918667</c:v>
                </c:pt>
                <c:pt idx="95">
                  <c:v>0.66327830724468595</c:v>
                </c:pt>
                <c:pt idx="96">
                  <c:v>0.68133532867801327</c:v>
                </c:pt>
                <c:pt idx="97">
                  <c:v>0.71158032067648436</c:v>
                </c:pt>
                <c:pt idx="98">
                  <c:v>0.72363084803192979</c:v>
                </c:pt>
                <c:pt idx="99">
                  <c:v>0.72020866740427825</c:v>
                </c:pt>
                <c:pt idx="100">
                  <c:v>0.70463618585127841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GeneticDrift!$C$7</c:f>
              <c:strCache>
                <c:ptCount val="1"/>
                <c:pt idx="0">
                  <c:v>Aa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GeneticDrift!$A$8:$A$108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GeneticDrift!$C$8:$C$108</c:f>
              <c:numCache>
                <c:formatCode>0.00%</c:formatCode>
                <c:ptCount val="101"/>
                <c:pt idx="0">
                  <c:v>0.48</c:v>
                </c:pt>
                <c:pt idx="1">
                  <c:v>0.46319831174439147</c:v>
                </c:pt>
                <c:pt idx="2">
                  <c:v>0.4606335506108718</c:v>
                </c:pt>
                <c:pt idx="3">
                  <c:v>0.47172219245142871</c:v>
                </c:pt>
                <c:pt idx="4">
                  <c:v>0.47065245282058932</c:v>
                </c:pt>
                <c:pt idx="5">
                  <c:v>0.45749679874844373</c:v>
                </c:pt>
                <c:pt idx="6">
                  <c:v>0.46077695196738483</c:v>
                </c:pt>
                <c:pt idx="7">
                  <c:v>0.45607198734861326</c:v>
                </c:pt>
                <c:pt idx="8">
                  <c:v>0.45325466258325015</c:v>
                </c:pt>
                <c:pt idx="9">
                  <c:v>0.4617637593484048</c:v>
                </c:pt>
                <c:pt idx="10">
                  <c:v>0.45514404548029996</c:v>
                </c:pt>
                <c:pt idx="11">
                  <c:v>0.4516466681984837</c:v>
                </c:pt>
                <c:pt idx="12">
                  <c:v>0.46839236508388493</c:v>
                </c:pt>
                <c:pt idx="13">
                  <c:v>0.46497404770831707</c:v>
                </c:pt>
                <c:pt idx="14">
                  <c:v>0.45409247889844173</c:v>
                </c:pt>
                <c:pt idx="15">
                  <c:v>0.44048861608144479</c:v>
                </c:pt>
                <c:pt idx="16">
                  <c:v>0.45106730096087277</c:v>
                </c:pt>
                <c:pt idx="17">
                  <c:v>0.46653193126339748</c:v>
                </c:pt>
                <c:pt idx="18">
                  <c:v>0.46139208803997622</c:v>
                </c:pt>
                <c:pt idx="19">
                  <c:v>0.47097320037874413</c:v>
                </c:pt>
                <c:pt idx="20">
                  <c:v>0.46399293796855401</c:v>
                </c:pt>
                <c:pt idx="21">
                  <c:v>0.46080416737143104</c:v>
                </c:pt>
                <c:pt idx="22">
                  <c:v>0.47060218468529563</c:v>
                </c:pt>
                <c:pt idx="23">
                  <c:v>0.45820418083795239</c:v>
                </c:pt>
                <c:pt idx="24">
                  <c:v>0.45109968366453529</c:v>
                </c:pt>
                <c:pt idx="25">
                  <c:v>0.45144797319800656</c:v>
                </c:pt>
                <c:pt idx="26">
                  <c:v>0.44614320956484849</c:v>
                </c:pt>
                <c:pt idx="27">
                  <c:v>0.43406490392045194</c:v>
                </c:pt>
                <c:pt idx="28">
                  <c:v>0.4344035681707526</c:v>
                </c:pt>
                <c:pt idx="29">
                  <c:v>0.44822350530423427</c:v>
                </c:pt>
                <c:pt idx="30">
                  <c:v>0.44981747110866011</c:v>
                </c:pt>
                <c:pt idx="31">
                  <c:v>0.4517287735061597</c:v>
                </c:pt>
                <c:pt idx="32">
                  <c:v>0.43003569337083458</c:v>
                </c:pt>
                <c:pt idx="33">
                  <c:v>0.42333647653569889</c:v>
                </c:pt>
                <c:pt idx="34">
                  <c:v>0.42456789375998721</c:v>
                </c:pt>
                <c:pt idx="35">
                  <c:v>0.40085479843173072</c:v>
                </c:pt>
                <c:pt idx="36">
                  <c:v>0.41764234075751261</c:v>
                </c:pt>
                <c:pt idx="37">
                  <c:v>0.39445892560618689</c:v>
                </c:pt>
                <c:pt idx="38">
                  <c:v>0.39189080424571515</c:v>
                </c:pt>
                <c:pt idx="39">
                  <c:v>0.40151887453073398</c:v>
                </c:pt>
                <c:pt idx="40">
                  <c:v>0.38732139751765343</c:v>
                </c:pt>
                <c:pt idx="41">
                  <c:v>0.3972737731400186</c:v>
                </c:pt>
                <c:pt idx="42">
                  <c:v>0.39114592865511538</c:v>
                </c:pt>
                <c:pt idx="43">
                  <c:v>0.39908310882154152</c:v>
                </c:pt>
                <c:pt idx="44">
                  <c:v>0.38180564471151268</c:v>
                </c:pt>
                <c:pt idx="45">
                  <c:v>0.38593428486015646</c:v>
                </c:pt>
                <c:pt idx="46">
                  <c:v>0.41042920643798253</c:v>
                </c:pt>
                <c:pt idx="47">
                  <c:v>0.40202759117076092</c:v>
                </c:pt>
                <c:pt idx="48">
                  <c:v>0.39249778924561568</c:v>
                </c:pt>
                <c:pt idx="49">
                  <c:v>0.38146774451223942</c:v>
                </c:pt>
                <c:pt idx="50">
                  <c:v>0.38891693060820359</c:v>
                </c:pt>
                <c:pt idx="51">
                  <c:v>0.41860598346601052</c:v>
                </c:pt>
                <c:pt idx="52">
                  <c:v>0.42549318982211864</c:v>
                </c:pt>
                <c:pt idx="53">
                  <c:v>0.41087663738551938</c:v>
                </c:pt>
                <c:pt idx="54">
                  <c:v>0.41349777828447493</c:v>
                </c:pt>
                <c:pt idx="55">
                  <c:v>0.42929779690502989</c:v>
                </c:pt>
                <c:pt idx="56">
                  <c:v>0.43556641997906526</c:v>
                </c:pt>
                <c:pt idx="57">
                  <c:v>0.43970067753638592</c:v>
                </c:pt>
                <c:pt idx="58">
                  <c:v>0.43933301715982209</c:v>
                </c:pt>
                <c:pt idx="59">
                  <c:v>0.43733078203636383</c:v>
                </c:pt>
                <c:pt idx="60">
                  <c:v>0.41931856879006874</c:v>
                </c:pt>
                <c:pt idx="61">
                  <c:v>0.40687734341401799</c:v>
                </c:pt>
                <c:pt idx="62">
                  <c:v>0.41672727268593596</c:v>
                </c:pt>
                <c:pt idx="63">
                  <c:v>0.4149208441274409</c:v>
                </c:pt>
                <c:pt idx="64">
                  <c:v>0.42719580054716955</c:v>
                </c:pt>
                <c:pt idx="65">
                  <c:v>0.42567178818716983</c:v>
                </c:pt>
                <c:pt idx="66">
                  <c:v>0.42080775979863372</c:v>
                </c:pt>
                <c:pt idx="67">
                  <c:v>0.41434937154337542</c:v>
                </c:pt>
                <c:pt idx="68">
                  <c:v>0.41682668237345555</c:v>
                </c:pt>
                <c:pt idx="69">
                  <c:v>0.39643175377520523</c:v>
                </c:pt>
                <c:pt idx="70">
                  <c:v>0.41446262851517562</c:v>
                </c:pt>
                <c:pt idx="71">
                  <c:v>0.43341894028961631</c:v>
                </c:pt>
                <c:pt idx="72">
                  <c:v>0.42184321713731343</c:v>
                </c:pt>
                <c:pt idx="73">
                  <c:v>0.42360611815657273</c:v>
                </c:pt>
                <c:pt idx="74">
                  <c:v>0.40800450146971828</c:v>
                </c:pt>
                <c:pt idx="75">
                  <c:v>0.39124935002934913</c:v>
                </c:pt>
                <c:pt idx="76">
                  <c:v>0.3987546537951242</c:v>
                </c:pt>
                <c:pt idx="77">
                  <c:v>0.39727724978667761</c:v>
                </c:pt>
                <c:pt idx="78">
                  <c:v>0.39058785297792181</c:v>
                </c:pt>
                <c:pt idx="79">
                  <c:v>0.38064036673918528</c:v>
                </c:pt>
                <c:pt idx="80">
                  <c:v>0.37078552228453093</c:v>
                </c:pt>
                <c:pt idx="81">
                  <c:v>0.36640289487794236</c:v>
                </c:pt>
                <c:pt idx="82">
                  <c:v>0.38114018074884398</c:v>
                </c:pt>
                <c:pt idx="83">
                  <c:v>0.3896596506941209</c:v>
                </c:pt>
                <c:pt idx="84">
                  <c:v>0.39523143546031148</c:v>
                </c:pt>
                <c:pt idx="85">
                  <c:v>0.40020256657180936</c:v>
                </c:pt>
                <c:pt idx="86">
                  <c:v>0.3812514810707251</c:v>
                </c:pt>
                <c:pt idx="87">
                  <c:v>0.36430638823101141</c:v>
                </c:pt>
                <c:pt idx="88">
                  <c:v>0.3441667058379832</c:v>
                </c:pt>
                <c:pt idx="89">
                  <c:v>0.32148986762025294</c:v>
                </c:pt>
                <c:pt idx="90">
                  <c:v>0.33487366447342209</c:v>
                </c:pt>
                <c:pt idx="91">
                  <c:v>0.33001217797178511</c:v>
                </c:pt>
                <c:pt idx="92">
                  <c:v>0.32144039005854469</c:v>
                </c:pt>
                <c:pt idx="93">
                  <c:v>0.320816810907328</c:v>
                </c:pt>
                <c:pt idx="94">
                  <c:v>0.30016364699930859</c:v>
                </c:pt>
                <c:pt idx="95">
                  <c:v>0.30228138512223579</c:v>
                </c:pt>
                <c:pt idx="96">
                  <c:v>0.28819012257426579</c:v>
                </c:pt>
                <c:pt idx="97">
                  <c:v>0.26394376641376388</c:v>
                </c:pt>
                <c:pt idx="98">
                  <c:v>0.25406819320738899</c:v>
                </c:pt>
                <c:pt idx="99">
                  <c:v>0.2568848391183825</c:v>
                </c:pt>
                <c:pt idx="100">
                  <c:v>0.26957983841157762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GeneticDrift!$D$7</c:f>
              <c:strCache>
                <c:ptCount val="1"/>
                <c:pt idx="0">
                  <c:v>aa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GeneticDrift!$A$8:$A$108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GeneticDrift!$D$8:$D$108</c:f>
              <c:numCache>
                <c:formatCode>0.00%</c:formatCode>
                <c:ptCount val="101"/>
                <c:pt idx="0">
                  <c:v>0.16000000000000003</c:v>
                </c:pt>
                <c:pt idx="1">
                  <c:v>0.13275113300461658</c:v>
                </c:pt>
                <c:pt idx="2">
                  <c:v>0.12938630849693669</c:v>
                </c:pt>
                <c:pt idx="3">
                  <c:v>0.14523178130348638</c:v>
                </c:pt>
                <c:pt idx="4">
                  <c:v>0.1435384212366233</c:v>
                </c:pt>
                <c:pt idx="5">
                  <c:v>0.12547231325689934</c:v>
                </c:pt>
                <c:pt idx="6">
                  <c:v>0.12957037286312842</c:v>
                </c:pt>
                <c:pt idx="7">
                  <c:v>0.1237614209039357</c:v>
                </c:pt>
                <c:pt idx="8">
                  <c:v>0.12049144452314373</c:v>
                </c:pt>
                <c:pt idx="9">
                  <c:v>0.13084982921826424</c:v>
                </c:pt>
                <c:pt idx="10">
                  <c:v>0.12266824548975763</c:v>
                </c:pt>
                <c:pt idx="11">
                  <c:v>0.11868819076270119</c:v>
                </c:pt>
                <c:pt idx="12">
                  <c:v>0.14009058244257661</c:v>
                </c:pt>
                <c:pt idx="13">
                  <c:v>0.13517637445968111</c:v>
                </c:pt>
                <c:pt idx="14">
                  <c:v>0.12144877531669805</c:v>
                </c:pt>
                <c:pt idx="15">
                  <c:v>0.10725730947620156</c:v>
                </c:pt>
                <c:pt idx="16">
                  <c:v>0.11804912054665406</c:v>
                </c:pt>
                <c:pt idx="17">
                  <c:v>0.1373739386343337</c:v>
                </c:pt>
                <c:pt idx="18">
                  <c:v>0.13036527893142369</c:v>
                </c:pt>
                <c:pt idx="19">
                  <c:v>0.14404182718609571</c:v>
                </c:pt>
                <c:pt idx="20">
                  <c:v>0.13382629369238636</c:v>
                </c:pt>
                <c:pt idx="21">
                  <c:v>0.12960535824677694</c:v>
                </c:pt>
                <c:pt idx="22">
                  <c:v>0.14345985595637514</c:v>
                </c:pt>
                <c:pt idx="23">
                  <c:v>0.126336816679013</c:v>
                </c:pt>
                <c:pt idx="24">
                  <c:v>0.11808469469279374</c:v>
                </c:pt>
                <c:pt idx="25">
                  <c:v>0.11846839676754482</c:v>
                </c:pt>
                <c:pt idx="26">
                  <c:v>0.1128296590323883</c:v>
                </c:pt>
                <c:pt idx="27">
                  <c:v>0.1013978698449443</c:v>
                </c:pt>
                <c:pt idx="28">
                  <c:v>0.10169543870062377</c:v>
                </c:pt>
                <c:pt idx="29">
                  <c:v>0.11498999581020186</c:v>
                </c:pt>
                <c:pt idx="30">
                  <c:v>0.11668904083226878</c:v>
                </c:pt>
                <c:pt idx="31">
                  <c:v>0.1187792060828764</c:v>
                </c:pt>
                <c:pt idx="32">
                  <c:v>9.7946987330795821E-2</c:v>
                </c:pt>
                <c:pt idx="33">
                  <c:v>9.2546773206087715E-2</c:v>
                </c:pt>
                <c:pt idx="34">
                  <c:v>9.3509840243058542E-2</c:v>
                </c:pt>
                <c:pt idx="35">
                  <c:v>7.692354782379833E-2</c:v>
                </c:pt>
                <c:pt idx="36">
                  <c:v>8.8253154505343934E-2</c:v>
                </c:pt>
                <c:pt idx="37">
                  <c:v>7.3052150477631181E-2</c:v>
                </c:pt>
                <c:pt idx="38">
                  <c:v>7.155815085667197E-2</c:v>
                </c:pt>
                <c:pt idx="39">
                  <c:v>7.7338415979282746E-2</c:v>
                </c:pt>
                <c:pt idx="40">
                  <c:v>6.8980287843381102E-2</c:v>
                </c:pt>
                <c:pt idx="41">
                  <c:v>7.4728796897849642E-2</c:v>
                </c:pt>
                <c:pt idx="42">
                  <c:v>7.1131009833075937E-2</c:v>
                </c:pt>
                <c:pt idx="43">
                  <c:v>7.5828871424941505E-2</c:v>
                </c:pt>
                <c:pt idx="44">
                  <c:v>6.5998066900819385E-2</c:v>
                </c:pt>
                <c:pt idx="45">
                  <c:v>6.8217327149637408E-2</c:v>
                </c:pt>
                <c:pt idx="46">
                  <c:v>8.3159791569803868E-2</c:v>
                </c:pt>
                <c:pt idx="47">
                  <c:v>7.7657931447473447E-2</c:v>
                </c:pt>
                <c:pt idx="48">
                  <c:v>7.1908259084294518E-2</c:v>
                </c:pt>
                <c:pt idx="49">
                  <c:v>6.581977278270966E-2</c:v>
                </c:pt>
                <c:pt idx="50">
                  <c:v>6.9869018912028721E-2</c:v>
                </c:pt>
                <c:pt idx="51">
                  <c:v>8.8962013119908923E-2</c:v>
                </c:pt>
                <c:pt idx="52">
                  <c:v>9.4241993278807862E-2</c:v>
                </c:pt>
                <c:pt idx="53">
                  <c:v>8.3465302116974935E-2</c:v>
                </c:pt>
                <c:pt idx="54">
                  <c:v>8.5282096680740146E-2</c:v>
                </c:pt>
                <c:pt idx="55">
                  <c:v>9.7332215401744235E-2</c:v>
                </c:pt>
                <c:pt idx="56">
                  <c:v>0.10272642812307417</c:v>
                </c:pt>
                <c:pt idx="57">
                  <c:v>0.10651308319651218</c:v>
                </c:pt>
                <c:pt idx="58">
                  <c:v>0.10616836454306759</c:v>
                </c:pt>
                <c:pt idx="59">
                  <c:v>0.10431876510953055</c:v>
                </c:pt>
                <c:pt idx="60">
                  <c:v>8.9490732769602593E-2</c:v>
                </c:pt>
                <c:pt idx="61">
                  <c:v>8.0780587046254598E-2</c:v>
                </c:pt>
                <c:pt idx="62">
                  <c:v>8.7586458837078676E-2</c:v>
                </c:pt>
                <c:pt idx="63">
                  <c:v>8.6288328397568767E-2</c:v>
                </c:pt>
                <c:pt idx="64">
                  <c:v>9.5608756743974579E-2</c:v>
                </c:pt>
                <c:pt idx="65">
                  <c:v>9.438416424646158E-2</c:v>
                </c:pt>
                <c:pt idx="66">
                  <c:v>9.0608381531988566E-2</c:v>
                </c:pt>
                <c:pt idx="67">
                  <c:v>8.5882534145719683E-2</c:v>
                </c:pt>
                <c:pt idx="68">
                  <c:v>8.7658586166879993E-2</c:v>
                </c:pt>
                <c:pt idx="69">
                  <c:v>7.4222871770264487E-2</c:v>
                </c:pt>
                <c:pt idx="70">
                  <c:v>8.5962772523248673E-2</c:v>
                </c:pt>
                <c:pt idx="71">
                  <c:v>0.10083360382827487</c:v>
                </c:pt>
                <c:pt idx="72">
                  <c:v>9.1395839264129294E-2</c:v>
                </c:pt>
                <c:pt idx="73">
                  <c:v>9.2756564024528879E-2</c:v>
                </c:pt>
                <c:pt idx="74">
                  <c:v>8.152689048674909E-2</c:v>
                </c:pt>
                <c:pt idx="75">
                  <c:v>7.1190151817464187E-2</c:v>
                </c:pt>
                <c:pt idx="76">
                  <c:v>7.5627844045328463E-2</c:v>
                </c:pt>
                <c:pt idx="77">
                  <c:v>7.473089369107315E-2</c:v>
                </c:pt>
                <c:pt idx="78">
                  <c:v>7.0812778371911397E-2</c:v>
                </c:pt>
                <c:pt idx="79">
                  <c:v>6.5385288180817722E-2</c:v>
                </c:pt>
                <c:pt idx="80">
                  <c:v>6.0427698261457316E-2</c:v>
                </c:pt>
                <c:pt idx="81">
                  <c:v>5.8344393064554828E-2</c:v>
                </c:pt>
                <c:pt idx="82">
                  <c:v>6.5647404868616394E-2</c:v>
                </c:pt>
                <c:pt idx="83">
                  <c:v>7.0286853293291818E-2</c:v>
                </c:pt>
                <c:pt idx="84">
                  <c:v>7.3508153611034022E-2</c:v>
                </c:pt>
                <c:pt idx="85">
                  <c:v>7.6518510084019595E-2</c:v>
                </c:pt>
                <c:pt idx="86">
                  <c:v>6.5705920395653247E-2</c:v>
                </c:pt>
                <c:pt idx="87">
                  <c:v>5.7372611607029854E-2</c:v>
                </c:pt>
                <c:pt idx="88">
                  <c:v>4.8781111756305603E-2</c:v>
                </c:pt>
                <c:pt idx="89">
                  <c:v>4.0499202331315057E-2</c:v>
                </c:pt>
                <c:pt idx="90">
                  <c:v>4.5225095515128724E-2</c:v>
                </c:pt>
                <c:pt idx="91">
                  <c:v>4.345675898351728E-2</c:v>
                </c:pt>
                <c:pt idx="92">
                  <c:v>4.0482540976012248E-2</c:v>
                </c:pt>
                <c:pt idx="93">
                  <c:v>4.0273044258626635E-2</c:v>
                </c:pt>
                <c:pt idx="94">
                  <c:v>3.3819811271504782E-2</c:v>
                </c:pt>
                <c:pt idx="95">
                  <c:v>3.4440307633078211E-2</c:v>
                </c:pt>
                <c:pt idx="96">
                  <c:v>3.0474548747720938E-2</c:v>
                </c:pt>
                <c:pt idx="97">
                  <c:v>2.4475912909751797E-2</c:v>
                </c:pt>
                <c:pt idx="98">
                  <c:v>2.2300958760681135E-2</c:v>
                </c:pt>
                <c:pt idx="99">
                  <c:v>2.2906493477339283E-2</c:v>
                </c:pt>
                <c:pt idx="100">
                  <c:v>2.578397573714403E-2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896256"/>
        <c:axId val="374896816"/>
      </c:scatterChart>
      <c:valAx>
        <c:axId val="374896256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896816"/>
        <c:crosses val="autoZero"/>
        <c:crossBetween val="midCat"/>
      </c:valAx>
      <c:valAx>
        <c:axId val="37489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896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'GenePool (1)'!$D$7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'GenePool (1)'!$A$8:$A$29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'GenePool (1)'!$D$8:$D$29</c:f>
              <c:numCache>
                <c:formatCode>0.00</c:formatCode>
                <c:ptCount val="22"/>
                <c:pt idx="0">
                  <c:v>0.48999999999999994</c:v>
                </c:pt>
                <c:pt idx="1">
                  <c:v>0.59171597633136086</c:v>
                </c:pt>
                <c:pt idx="2">
                  <c:v>0.66015625</c:v>
                </c:pt>
                <c:pt idx="3">
                  <c:v>0.70914127423822704</c:v>
                </c:pt>
                <c:pt idx="4">
                  <c:v>0.74586776859504134</c:v>
                </c:pt>
                <c:pt idx="5">
                  <c:v>0.77439999999999998</c:v>
                </c:pt>
                <c:pt idx="6">
                  <c:v>0.79719387755102045</c:v>
                </c:pt>
                <c:pt idx="7">
                  <c:v>0.81581685744016641</c:v>
                </c:pt>
                <c:pt idx="8">
                  <c:v>0.83131487889273348</c:v>
                </c:pt>
                <c:pt idx="9">
                  <c:v>0.84441197954711478</c:v>
                </c:pt>
                <c:pt idx="10">
                  <c:v>0.85562500000000008</c:v>
                </c:pt>
                <c:pt idx="11">
                  <c:v>0.86533261222282309</c:v>
                </c:pt>
                <c:pt idx="12">
                  <c:v>0.87381852551984884</c:v>
                </c:pt>
                <c:pt idx="13">
                  <c:v>0.88129945855893388</c:v>
                </c:pt>
                <c:pt idx="14">
                  <c:v>0.88794378698224852</c:v>
                </c:pt>
                <c:pt idx="15">
                  <c:v>0.89388429752066112</c:v>
                </c:pt>
                <c:pt idx="16">
                  <c:v>0.89922711058263971</c:v>
                </c:pt>
                <c:pt idx="17">
                  <c:v>0.90405804891158281</c:v>
                </c:pt>
                <c:pt idx="18">
                  <c:v>0.908447265625</c:v>
                </c:pt>
                <c:pt idx="19">
                  <c:v>0.91245266206282016</c:v>
                </c:pt>
                <c:pt idx="20">
                  <c:v>0.91612244897959194</c:v>
                </c:pt>
                <c:pt idx="21">
                  <c:v>0.91949709138675184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'GenePool (1)'!$E$7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'GenePool (1)'!$A$8:$A$29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'GenePool (1)'!$E$8:$E$29</c:f>
              <c:numCache>
                <c:formatCode>0.00</c:formatCode>
                <c:ptCount val="22"/>
                <c:pt idx="0">
                  <c:v>0.42000000000000004</c:v>
                </c:pt>
                <c:pt idx="1">
                  <c:v>0.35502958579881655</c:v>
                </c:pt>
                <c:pt idx="2">
                  <c:v>0.3046875</c:v>
                </c:pt>
                <c:pt idx="3">
                  <c:v>0.26592797783933514</c:v>
                </c:pt>
                <c:pt idx="4">
                  <c:v>0.23553719008264462</c:v>
                </c:pt>
                <c:pt idx="5">
                  <c:v>0.2112</c:v>
                </c:pt>
                <c:pt idx="6">
                  <c:v>0.19132653061224489</c:v>
                </c:pt>
                <c:pt idx="7">
                  <c:v>0.1748178980228928</c:v>
                </c:pt>
                <c:pt idx="8">
                  <c:v>0.16089965397923875</c:v>
                </c:pt>
                <c:pt idx="9">
                  <c:v>0.14901387874360847</c:v>
                </c:pt>
                <c:pt idx="10">
                  <c:v>0.13875000000000001</c:v>
                </c:pt>
                <c:pt idx="11">
                  <c:v>0.12979989183342347</c:v>
                </c:pt>
                <c:pt idx="12">
                  <c:v>0.1219281663516068</c:v>
                </c:pt>
                <c:pt idx="13">
                  <c:v>0.11495210329029572</c:v>
                </c:pt>
                <c:pt idx="14">
                  <c:v>0.10872781065088756</c:v>
                </c:pt>
                <c:pt idx="15">
                  <c:v>0.10314049586776859</c:v>
                </c:pt>
                <c:pt idx="16">
                  <c:v>9.8097502972651601E-2</c:v>
                </c:pt>
                <c:pt idx="17">
                  <c:v>9.3523246439129265E-2</c:v>
                </c:pt>
                <c:pt idx="18">
                  <c:v>8.935546875E-2</c:v>
                </c:pt>
                <c:pt idx="19">
                  <c:v>8.554243706838939E-2</c:v>
                </c:pt>
                <c:pt idx="20">
                  <c:v>8.2040816326530611E-2</c:v>
                </c:pt>
                <c:pt idx="21">
                  <c:v>7.8814036404578722E-2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'GenePool (1)'!$F$7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'GenePool (1)'!$A$8:$A$29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'GenePool (1)'!$F$8:$F$29</c:f>
              <c:numCache>
                <c:formatCode>0.00</c:formatCode>
                <c:ptCount val="22"/>
                <c:pt idx="0">
                  <c:v>9.0000000000000024E-2</c:v>
                </c:pt>
                <c:pt idx="1">
                  <c:v>5.3254437869822494E-2</c:v>
                </c:pt>
                <c:pt idx="2">
                  <c:v>3.515625E-2</c:v>
                </c:pt>
                <c:pt idx="3">
                  <c:v>2.4930747922437671E-2</c:v>
                </c:pt>
                <c:pt idx="4">
                  <c:v>1.8595041322314047E-2</c:v>
                </c:pt>
                <c:pt idx="5">
                  <c:v>1.44E-2</c:v>
                </c:pt>
                <c:pt idx="6">
                  <c:v>1.1479591836734693E-2</c:v>
                </c:pt>
                <c:pt idx="7">
                  <c:v>9.3652445369406864E-3</c:v>
                </c:pt>
                <c:pt idx="8">
                  <c:v>7.7854671280276804E-3</c:v>
                </c:pt>
                <c:pt idx="9">
                  <c:v>6.5741417092768425E-3</c:v>
                </c:pt>
                <c:pt idx="10">
                  <c:v>5.6249999999999998E-3</c:v>
                </c:pt>
                <c:pt idx="11">
                  <c:v>4.8674959437533805E-3</c:v>
                </c:pt>
                <c:pt idx="12">
                  <c:v>4.2533081285444233E-3</c:v>
                </c:pt>
                <c:pt idx="13">
                  <c:v>3.7484381507705122E-3</c:v>
                </c:pt>
                <c:pt idx="14">
                  <c:v>3.328402366863905E-3</c:v>
                </c:pt>
                <c:pt idx="15">
                  <c:v>2.9752066115702478E-3</c:v>
                </c:pt>
                <c:pt idx="16">
                  <c:v>2.6753864447086801E-3</c:v>
                </c:pt>
                <c:pt idx="17">
                  <c:v>2.4187046492878256E-3</c:v>
                </c:pt>
                <c:pt idx="18">
                  <c:v>2.197265625E-3</c:v>
                </c:pt>
                <c:pt idx="19">
                  <c:v>2.0049008687903764E-3</c:v>
                </c:pt>
                <c:pt idx="20">
                  <c:v>1.8367346938775511E-3</c:v>
                </c:pt>
                <c:pt idx="21">
                  <c:v>1.6888722086695438E-3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958480"/>
        <c:axId val="373959040"/>
      </c:scatterChart>
      <c:valAx>
        <c:axId val="373958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generations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3959040"/>
        <c:crosses val="autoZero"/>
        <c:crossBetween val="midCat"/>
      </c:valAx>
      <c:valAx>
        <c:axId val="373959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frequencies of 3 genotypes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73958480"/>
        <c:crosses val="autoZero"/>
        <c:crossBetween val="midCat"/>
      </c:valAx>
      <c:spPr>
        <a:gradFill flip="none" rotWithShape="1">
          <a:gsLst>
            <a:gs pos="0">
              <a:srgbClr val="FFEFD1"/>
            </a:gs>
            <a:gs pos="64999">
              <a:srgbClr val="F0EBD5"/>
            </a:gs>
            <a:gs pos="100000">
              <a:srgbClr val="D1C39F"/>
            </a:gs>
          </a:gsLst>
          <a:lin ang="16200000" scaled="1"/>
          <a:tileRect/>
        </a:gradFill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change in q frequency per generation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427436498586747E-2"/>
          <c:y val="0.10419213994868688"/>
          <c:w val="0.75748966575280197"/>
          <c:h val="0.78654170367454557"/>
        </c:manualLayout>
      </c:layout>
      <c:scatterChart>
        <c:scatterStyle val="smoothMarker"/>
        <c:varyColors val="0"/>
        <c:ser>
          <c:idx val="5"/>
          <c:order val="0"/>
          <c:tx>
            <c:strRef>
              <c:f>'GenePool (2)'!$C$8</c:f>
              <c:strCache>
                <c:ptCount val="1"/>
                <c:pt idx="0">
                  <c:v>0.0</c:v>
                </c:pt>
              </c:strCache>
            </c:strRef>
          </c:tx>
          <c:marker>
            <c:symbol val="none"/>
          </c:marker>
          <c:xVal>
            <c:numRef>
              <c:f>'GenePool (2)'!$B$9:$B$19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'GenePool (2)'!$C$9:$C$19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'GenePool (2)'!$D$8</c:f>
              <c:strCache>
                <c:ptCount val="1"/>
                <c:pt idx="0">
                  <c:v>0.1</c:v>
                </c:pt>
              </c:strCache>
            </c:strRef>
          </c:tx>
          <c:marker>
            <c:symbol val="none"/>
          </c:marker>
          <c:xVal>
            <c:numRef>
              <c:f>'GenePool (2)'!$B$9:$B$19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'GenePool (2)'!$D$9:$D$19</c:f>
              <c:numCache>
                <c:formatCode>0.00</c:formatCode>
                <c:ptCount val="11"/>
                <c:pt idx="0">
                  <c:v>0</c:v>
                </c:pt>
                <c:pt idx="1">
                  <c:v>-9.0090090090090124E-4</c:v>
                </c:pt>
                <c:pt idx="2">
                  <c:v>-3.2128514056224914E-3</c:v>
                </c:pt>
                <c:pt idx="3">
                  <c:v>-6.3572149344096867E-3</c:v>
                </c:pt>
                <c:pt idx="4">
                  <c:v>-9.7560975609756115E-3</c:v>
                </c:pt>
                <c:pt idx="5">
                  <c:v>-1.2820512820512822E-2</c:v>
                </c:pt>
                <c:pt idx="6">
                  <c:v>-1.4937759336099589E-2</c:v>
                </c:pt>
                <c:pt idx="7">
                  <c:v>-1.5457413249211358E-2</c:v>
                </c:pt>
                <c:pt idx="8">
                  <c:v>-1.3675213675213677E-2</c:v>
                </c:pt>
                <c:pt idx="9">
                  <c:v>-8.8139281828073981E-3</c:v>
                </c:pt>
                <c:pt idx="10">
                  <c:v>0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'GenePool (2)'!$E$8</c:f>
              <c:strCache>
                <c:ptCount val="1"/>
                <c:pt idx="0">
                  <c:v>0.2</c:v>
                </c:pt>
              </c:strCache>
            </c:strRef>
          </c:tx>
          <c:marker>
            <c:symbol val="none"/>
          </c:marker>
          <c:xVal>
            <c:numRef>
              <c:f>'GenePool (2)'!$B$9:$B$19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'GenePool (2)'!$E$9:$E$19</c:f>
              <c:numCache>
                <c:formatCode>0.00</c:formatCode>
                <c:ptCount val="11"/>
                <c:pt idx="0">
                  <c:v>0</c:v>
                </c:pt>
                <c:pt idx="1">
                  <c:v>-1.8036072144288584E-3</c:v>
                </c:pt>
                <c:pt idx="2">
                  <c:v>-6.451612903225809E-3</c:v>
                </c:pt>
                <c:pt idx="3">
                  <c:v>-1.2830957230142565E-2</c:v>
                </c:pt>
                <c:pt idx="4">
                  <c:v>-1.9834710743801654E-2</c:v>
                </c:pt>
                <c:pt idx="5">
                  <c:v>-2.6315789473684213E-2</c:v>
                </c:pt>
                <c:pt idx="6">
                  <c:v>-3.1034482758620696E-2</c:v>
                </c:pt>
                <c:pt idx="7">
                  <c:v>-3.2594235033259422E-2</c:v>
                </c:pt>
                <c:pt idx="8">
                  <c:v>-2.9357798165137616E-2</c:v>
                </c:pt>
                <c:pt idx="9">
                  <c:v>-1.9331742243436752E-2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3"/>
          <c:tx>
            <c:strRef>
              <c:f>'GenePool (2)'!$F$8</c:f>
              <c:strCache>
                <c:ptCount val="1"/>
                <c:pt idx="0">
                  <c:v>0.3</c:v>
                </c:pt>
              </c:strCache>
            </c:strRef>
          </c:tx>
          <c:marker>
            <c:symbol val="none"/>
          </c:marker>
          <c:xVal>
            <c:numRef>
              <c:f>'GenePool (2)'!$B$9:$B$19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'GenePool (2)'!$F$9:$F$19</c:f>
              <c:numCache>
                <c:formatCode>0.00</c:formatCode>
                <c:ptCount val="11"/>
                <c:pt idx="0">
                  <c:v>0</c:v>
                </c:pt>
                <c:pt idx="1">
                  <c:v>-2.7081243731193584E-3</c:v>
                </c:pt>
                <c:pt idx="2">
                  <c:v>-9.7165991902834013E-3</c:v>
                </c:pt>
                <c:pt idx="3">
                  <c:v>-1.9424460431654678E-2</c:v>
                </c:pt>
                <c:pt idx="4">
                  <c:v>-3.0252100840336141E-2</c:v>
                </c:pt>
                <c:pt idx="5">
                  <c:v>-4.0540540540540536E-2</c:v>
                </c:pt>
                <c:pt idx="6">
                  <c:v>-4.8430493273542596E-2</c:v>
                </c:pt>
                <c:pt idx="7">
                  <c:v>-5.1699882766705743E-2</c:v>
                </c:pt>
                <c:pt idx="8">
                  <c:v>-4.7524752475247525E-2</c:v>
                </c:pt>
                <c:pt idx="9">
                  <c:v>-3.2100396301188897E-2</c:v>
                </c:pt>
                <c:pt idx="10">
                  <c:v>0</c:v>
                </c:pt>
              </c:numCache>
            </c:numRef>
          </c:yVal>
          <c:smooth val="1"/>
        </c:ser>
        <c:ser>
          <c:idx val="3"/>
          <c:order val="4"/>
          <c:tx>
            <c:strRef>
              <c:f>'GenePool (2)'!$G$8</c:f>
              <c:strCache>
                <c:ptCount val="1"/>
                <c:pt idx="0">
                  <c:v>0.4</c:v>
                </c:pt>
              </c:strCache>
            </c:strRef>
          </c:tx>
          <c:marker>
            <c:symbol val="none"/>
          </c:marker>
          <c:xVal>
            <c:numRef>
              <c:f>'GenePool (2)'!$B$9:$B$19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'GenePool (2)'!$G$9:$G$19</c:f>
              <c:numCache>
                <c:formatCode>0.00</c:formatCode>
                <c:ptCount val="11"/>
                <c:pt idx="0">
                  <c:v>0</c:v>
                </c:pt>
                <c:pt idx="1">
                  <c:v>-3.6144578313253026E-3</c:v>
                </c:pt>
                <c:pt idx="2">
                  <c:v>-1.300813008130082E-2</c:v>
                </c:pt>
                <c:pt idx="3">
                  <c:v>-2.6141078838174271E-2</c:v>
                </c:pt>
                <c:pt idx="4">
                  <c:v>-4.1025641025641033E-2</c:v>
                </c:pt>
                <c:pt idx="5">
                  <c:v>-5.5555555555555559E-2</c:v>
                </c:pt>
                <c:pt idx="6">
                  <c:v>-6.728971962616824E-2</c:v>
                </c:pt>
                <c:pt idx="7">
                  <c:v>-7.3134328358208961E-2</c:v>
                </c:pt>
                <c:pt idx="8">
                  <c:v>-6.8817204301075269E-2</c:v>
                </c:pt>
                <c:pt idx="9">
                  <c:v>-4.7928994082840237E-2</c:v>
                </c:pt>
                <c:pt idx="10">
                  <c:v>0</c:v>
                </c:pt>
              </c:numCache>
            </c:numRef>
          </c:yVal>
          <c:smooth val="1"/>
        </c:ser>
        <c:ser>
          <c:idx val="4"/>
          <c:order val="5"/>
          <c:tx>
            <c:strRef>
              <c:f>'GenePool (2)'!$H$8</c:f>
              <c:strCache>
                <c:ptCount val="1"/>
                <c:pt idx="0">
                  <c:v>0.5</c:v>
                </c:pt>
              </c:strCache>
            </c:strRef>
          </c:tx>
          <c:marker>
            <c:symbol val="none"/>
          </c:marker>
          <c:xVal>
            <c:numRef>
              <c:f>'GenePool (2)'!$B$9:$B$19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'GenePool (2)'!$H$9:$H$19</c:f>
              <c:numCache>
                <c:formatCode>0.00</c:formatCode>
                <c:ptCount val="11"/>
                <c:pt idx="0">
                  <c:v>0</c:v>
                </c:pt>
                <c:pt idx="1">
                  <c:v>-4.5226130653266347E-3</c:v>
                </c:pt>
                <c:pt idx="2">
                  <c:v>-1.6326530612244903E-2</c:v>
                </c:pt>
                <c:pt idx="3">
                  <c:v>-3.2984293193717276E-2</c:v>
                </c:pt>
                <c:pt idx="4">
                  <c:v>-5.2173913043478272E-2</c:v>
                </c:pt>
                <c:pt idx="5">
                  <c:v>-7.1428571428571425E-2</c:v>
                </c:pt>
                <c:pt idx="6">
                  <c:v>-8.7804878048780469E-2</c:v>
                </c:pt>
                <c:pt idx="7">
                  <c:v>-9.7350993377483444E-2</c:v>
                </c:pt>
                <c:pt idx="8">
                  <c:v>-9.4117647058823542E-2</c:v>
                </c:pt>
                <c:pt idx="9">
                  <c:v>-6.8067226890756297E-2</c:v>
                </c:pt>
                <c:pt idx="1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390992"/>
        <c:axId val="373391552"/>
      </c:scatterChart>
      <c:valAx>
        <c:axId val="373390992"/>
        <c:scaling>
          <c:orientation val="minMax"/>
          <c:max val="1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starting q frequency</a:t>
                </a:r>
              </a:p>
            </c:rich>
          </c:tx>
          <c:layout>
            <c:manualLayout>
              <c:xMode val="edge"/>
              <c:yMode val="edge"/>
              <c:x val="0.38656077817412099"/>
              <c:y val="0.95882182095475954"/>
            </c:manualLayout>
          </c:layout>
          <c:overlay val="0"/>
        </c:title>
        <c:numFmt formatCode="0.0" sourceLinked="1"/>
        <c:majorTickMark val="out"/>
        <c:minorTickMark val="none"/>
        <c:tickLblPos val="low"/>
        <c:crossAx val="373391552"/>
        <c:crosses val="autoZero"/>
        <c:crossBetween val="midCat"/>
        <c:majorUnit val="0.1"/>
      </c:valAx>
      <c:valAx>
        <c:axId val="373391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change</a:t>
                </a:r>
                <a:r>
                  <a:rPr lang="en-US" baseline="0"/>
                  <a:t> in frequency</a:t>
                </a:r>
                <a:endParaRPr lang="en-US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733909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'GenePool (3)'!$D$7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'GenePool (3)'!$A$8:$A$40</c:f>
              <c:numCache>
                <c:formatCode>General</c:formatCode>
                <c:ptCount val="3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</c:numCache>
            </c:numRef>
          </c:xVal>
          <c:yVal>
            <c:numRef>
              <c:f>'GenePool (3)'!$D$8:$D$40</c:f>
              <c:numCache>
                <c:formatCode>0.00</c:formatCode>
                <c:ptCount val="33"/>
                <c:pt idx="0">
                  <c:v>0.25</c:v>
                </c:pt>
                <c:pt idx="1">
                  <c:v>0.26573298948621304</c:v>
                </c:pt>
                <c:pt idx="2">
                  <c:v>0.27982488072033057</c:v>
                </c:pt>
                <c:pt idx="3">
                  <c:v>0.29238536324355807</c:v>
                </c:pt>
                <c:pt idx="4">
                  <c:v>0.30354104312389685</c:v>
                </c:pt>
                <c:pt idx="5">
                  <c:v>0.31342349730297908</c:v>
                </c:pt>
                <c:pt idx="6">
                  <c:v>0.32216182265335058</c:v>
                </c:pt>
                <c:pt idx="7">
                  <c:v>0.32987829901097121</c:v>
                </c:pt>
                <c:pt idx="8">
                  <c:v>0.33668612413051197</c:v>
                </c:pt>
                <c:pt idx="9">
                  <c:v>0.34268847830432853</c:v>
                </c:pt>
                <c:pt idx="10">
                  <c:v>0.3479784100881394</c:v>
                </c:pt>
                <c:pt idx="11">
                  <c:v>0.35263920468601234</c:v>
                </c:pt>
                <c:pt idx="12">
                  <c:v>0.3567450152439039</c:v>
                </c:pt>
                <c:pt idx="13">
                  <c:v>0.36036161779107095</c:v>
                </c:pt>
                <c:pt idx="14">
                  <c:v>0.36354720401069329</c:v>
                </c:pt>
                <c:pt idx="15">
                  <c:v>0.36635316089422276</c:v>
                </c:pt>
                <c:pt idx="16">
                  <c:v>0.36882480872346185</c:v>
                </c:pt>
                <c:pt idx="17">
                  <c:v>0.37100208294913473</c:v>
                </c:pt>
                <c:pt idx="18">
                  <c:v>0.37292015425507646</c:v>
                </c:pt>
                <c:pt idx="19">
                  <c:v>0.37460998632293957</c:v>
                </c:pt>
                <c:pt idx="20">
                  <c:v>0.37609883380449471</c:v>
                </c:pt>
                <c:pt idx="21">
                  <c:v>0.3774106845923908</c:v>
                </c:pt>
                <c:pt idx="22">
                  <c:v>0.37856665119152594</c:v>
                </c:pt>
                <c:pt idx="23">
                  <c:v>0.37958531617714797</c:v>
                </c:pt>
                <c:pt idx="24">
                  <c:v>0.38048303660288268</c:v>
                </c:pt>
                <c:pt idx="25">
                  <c:v>0.38127421193125044</c:v>
                </c:pt>
                <c:pt idx="26">
                  <c:v>0.38197151968738163</c:v>
                </c:pt>
                <c:pt idx="27">
                  <c:v>0.38258612263633385</c:v>
                </c:pt>
                <c:pt idx="28">
                  <c:v>0.38312785088661133</c:v>
                </c:pt>
                <c:pt idx="29">
                  <c:v>0.38360536194463957</c:v>
                </c:pt>
                <c:pt idx="30">
                  <c:v>0.38402628139579148</c:v>
                </c:pt>
                <c:pt idx="31">
                  <c:v>0.38439732657076603</c:v>
                </c:pt>
                <c:pt idx="32">
                  <c:v>0.38472441527208423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'GenePool (3)'!$E$7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'GenePool (3)'!$A$8:$A$40</c:f>
              <c:numCache>
                <c:formatCode>General</c:formatCode>
                <c:ptCount val="3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</c:numCache>
            </c:numRef>
          </c:xVal>
          <c:yVal>
            <c:numRef>
              <c:f>'GenePool (3)'!$E$8:$E$40</c:f>
              <c:numCache>
                <c:formatCode>0.00</c:formatCode>
                <c:ptCount val="33"/>
                <c:pt idx="0">
                  <c:v>0.5</c:v>
                </c:pt>
                <c:pt idx="1">
                  <c:v>0.49951993652053162</c:v>
                </c:pt>
                <c:pt idx="2">
                  <c:v>0.49831976689242002</c:v>
                </c:pt>
                <c:pt idx="3">
                  <c:v>0.49668267194216076</c:v>
                </c:pt>
                <c:pt idx="4">
                  <c:v>0.49480909372216475</c:v>
                </c:pt>
                <c:pt idx="5">
                  <c:v>0.49283777764555209</c:v>
                </c:pt>
                <c:pt idx="6">
                  <c:v>0.49086237055739596</c:v>
                </c:pt>
                <c:pt idx="7">
                  <c:v>0.48894405752060782</c:v>
                </c:pt>
                <c:pt idx="8">
                  <c:v>0.4871209643524958</c:v>
                </c:pt>
                <c:pt idx="9">
                  <c:v>0.48541504593377316</c:v>
                </c:pt>
                <c:pt idx="10">
                  <c:v>0.48383707722807606</c:v>
                </c:pt>
                <c:pt idx="11">
                  <c:v>0.4823902391760666</c:v>
                </c:pt>
                <c:pt idx="12">
                  <c:v>0.48107267652075081</c:v>
                </c:pt>
                <c:pt idx="13">
                  <c:v>0.4798793094610892</c:v>
                </c:pt>
                <c:pt idx="14">
                  <c:v>0.47880310671308418</c:v>
                </c:pt>
                <c:pt idx="15">
                  <c:v>0.47783597139130574</c:v>
                </c:pt>
                <c:pt idx="16">
                  <c:v>0.47696934951096442</c:v>
                </c:pt>
                <c:pt idx="17">
                  <c:v>0.47619464045336168</c:v>
                </c:pt>
                <c:pt idx="18">
                  <c:v>0.47550346660818205</c:v>
                </c:pt>
                <c:pt idx="19">
                  <c:v>0.47488784339474982</c:v>
                </c:pt>
                <c:pt idx="20">
                  <c:v>0.47434027930418249</c:v>
                </c:pt>
                <c:pt idx="21">
                  <c:v>0.47385382726445219</c:v>
                </c:pt>
                <c:pt idx="22">
                  <c:v>0.47342210261344952</c:v>
                </c:pt>
                <c:pt idx="23">
                  <c:v>0.47303927862215456</c:v>
                </c:pt>
                <c:pt idx="24">
                  <c:v>0.47270006737341524</c:v>
                </c:pt>
                <c:pt idx="25">
                  <c:v>0.47239969153547073</c:v>
                </c:pt>
                <c:pt idx="26">
                  <c:v>0.47213385093163118</c:v>
                </c:pt>
                <c:pt idx="27">
                  <c:v>0.47189868662466516</c:v>
                </c:pt>
                <c:pt idx="28">
                  <c:v>0.47169074438123249</c:v>
                </c:pt>
                <c:pt idx="29">
                  <c:v>0.47150693876777622</c:v>
                </c:pt>
                <c:pt idx="30">
                  <c:v>0.4713445186892336</c:v>
                </c:pt>
                <c:pt idx="31">
                  <c:v>0.47120103486833514</c:v>
                </c:pt>
                <c:pt idx="32">
                  <c:v>0.47107430954163299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'GenePool (3)'!$F$7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'GenePool (3)'!$A$8:$A$40</c:f>
              <c:numCache>
                <c:formatCode>General</c:formatCode>
                <c:ptCount val="3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</c:numCache>
            </c:numRef>
          </c:xVal>
          <c:yVal>
            <c:numRef>
              <c:f>'GenePool (3)'!$F$8:$F$40</c:f>
              <c:numCache>
                <c:formatCode>0.00</c:formatCode>
                <c:ptCount val="33"/>
                <c:pt idx="0">
                  <c:v>0.25</c:v>
                </c:pt>
                <c:pt idx="1">
                  <c:v>0.23474707399325534</c:v>
                </c:pt>
                <c:pt idx="2">
                  <c:v>0.22185535238724938</c:v>
                </c:pt>
                <c:pt idx="3">
                  <c:v>0.21093196481428117</c:v>
                </c:pt>
                <c:pt idx="4">
                  <c:v>0.2016498631539384</c:v>
                </c:pt>
                <c:pt idx="5">
                  <c:v>0.19373872505146886</c:v>
                </c:pt>
                <c:pt idx="6">
                  <c:v>0.18697580678925335</c:v>
                </c:pt>
                <c:pt idx="7">
                  <c:v>0.18117764346842086</c:v>
                </c:pt>
                <c:pt idx="8">
                  <c:v>0.17619291151699226</c:v>
                </c:pt>
                <c:pt idx="9">
                  <c:v>0.17189647576189818</c:v>
                </c:pt>
                <c:pt idx="10">
                  <c:v>0.16818451268378443</c:v>
                </c:pt>
                <c:pt idx="11">
                  <c:v>0.16497055613792119</c:v>
                </c:pt>
                <c:pt idx="12">
                  <c:v>0.16218230823534516</c:v>
                </c:pt>
                <c:pt idx="13">
                  <c:v>0.15975907274783982</c:v>
                </c:pt>
                <c:pt idx="14">
                  <c:v>0.1576496892762225</c:v>
                </c:pt>
                <c:pt idx="15">
                  <c:v>0.15581086771447136</c:v>
                </c:pt>
                <c:pt idx="16">
                  <c:v>0.1542058417655737</c:v>
                </c:pt>
                <c:pt idx="17">
                  <c:v>0.15280327659750359</c:v>
                </c:pt>
                <c:pt idx="18">
                  <c:v>0.1515763791367416</c:v>
                </c:pt>
                <c:pt idx="19">
                  <c:v>0.15050217028231064</c:v>
                </c:pt>
                <c:pt idx="20">
                  <c:v>0.14956088689132283</c:v>
                </c:pt>
                <c:pt idx="21">
                  <c:v>0.14873548814315704</c:v>
                </c:pt>
                <c:pt idx="22">
                  <c:v>0.1480112461950244</c:v>
                </c:pt>
                <c:pt idx="23">
                  <c:v>0.14737540520069761</c:v>
                </c:pt>
                <c:pt idx="24">
                  <c:v>0.14681689602370199</c:v>
                </c:pt>
                <c:pt idx="25">
                  <c:v>0.14632609653327885</c:v>
                </c:pt>
                <c:pt idx="26">
                  <c:v>0.14589462938098705</c:v>
                </c:pt>
                <c:pt idx="27">
                  <c:v>0.14551519073900113</c:v>
                </c:pt>
                <c:pt idx="28">
                  <c:v>0.14518140473215618</c:v>
                </c:pt>
                <c:pt idx="29">
                  <c:v>0.1448876992875843</c:v>
                </c:pt>
                <c:pt idx="30">
                  <c:v>0.14462919991497489</c:v>
                </c:pt>
                <c:pt idx="31">
                  <c:v>0.14440163856089872</c:v>
                </c:pt>
                <c:pt idx="32">
                  <c:v>0.14420127518628278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094848"/>
        <c:axId val="374095408"/>
      </c:scatterChart>
      <c:valAx>
        <c:axId val="3740948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generations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4095408"/>
        <c:crosses val="autoZero"/>
        <c:crossBetween val="midCat"/>
      </c:valAx>
      <c:valAx>
        <c:axId val="374095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frequencies of 3 genotypes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74094848"/>
        <c:crosses val="autoZero"/>
        <c:crossBetween val="midCat"/>
      </c:valAx>
      <c:spPr>
        <a:solidFill>
          <a:srgbClr val="FFFF00"/>
        </a:solidFill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0"/>
          <c:order val="0"/>
          <c:tx>
            <c:strRef>
              <c:f>Equilibrium!$C$7</c:f>
              <c:strCache>
                <c:ptCount val="1"/>
                <c:pt idx="0">
                  <c:v>0.0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Equilibrium!$C$8:$C$25</c:f>
              <c:numCache>
                <c:formatCode>0.00</c:formatCode>
                <c:ptCount val="18"/>
                <c:pt idx="0">
                  <c:v>4.7928994082840251E-2</c:v>
                </c:pt>
                <c:pt idx="1">
                  <c:v>6.097046413502108E-2</c:v>
                </c:pt>
                <c:pt idx="2">
                  <c:v>6.8817204301075297E-2</c:v>
                </c:pt>
                <c:pt idx="3">
                  <c:v>7.2580645161290328E-2</c:v>
                </c:pt>
                <c:pt idx="4">
                  <c:v>7.3134328358208933E-2</c:v>
                </c:pt>
                <c:pt idx="5">
                  <c:v>7.1179302045728046E-2</c:v>
                </c:pt>
                <c:pt idx="6">
                  <c:v>6.7289719626168226E-2</c:v>
                </c:pt>
                <c:pt idx="7">
                  <c:v>6.1945392491467591E-2</c:v>
                </c:pt>
                <c:pt idx="8">
                  <c:v>5.5555555555555559E-2</c:v>
                </c:pt>
                <c:pt idx="9">
                  <c:v>4.8476605005440696E-2</c:v>
                </c:pt>
                <c:pt idx="10">
                  <c:v>4.1025641025641039E-2</c:v>
                </c:pt>
                <c:pt idx="11">
                  <c:v>3.3491062039957935E-2</c:v>
                </c:pt>
                <c:pt idx="12">
                  <c:v>2.6141078838174282E-2</c:v>
                </c:pt>
                <c:pt idx="13">
                  <c:v>1.9230769230769235E-2</c:v>
                </c:pt>
                <c:pt idx="14">
                  <c:v>1.3008130081300808E-2</c:v>
                </c:pt>
                <c:pt idx="15">
                  <c:v>7.7194752774974798E-3</c:v>
                </c:pt>
                <c:pt idx="16">
                  <c:v>3.6144578313253E-3</c:v>
                </c:pt>
                <c:pt idx="17">
                  <c:v>9.5095095095095253E-4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Equilibrium!$D$7</c:f>
              <c:strCache>
                <c:ptCount val="1"/>
                <c:pt idx="0">
                  <c:v>0.1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Equilibrium!$C$8:$C$25</c:f>
              <c:numCache>
                <c:formatCode>0.00</c:formatCode>
                <c:ptCount val="18"/>
                <c:pt idx="0">
                  <c:v>4.7928994082840251E-2</c:v>
                </c:pt>
                <c:pt idx="1">
                  <c:v>6.097046413502108E-2</c:v>
                </c:pt>
                <c:pt idx="2">
                  <c:v>6.8817204301075297E-2</c:v>
                </c:pt>
                <c:pt idx="3">
                  <c:v>7.2580645161290328E-2</c:v>
                </c:pt>
                <c:pt idx="4">
                  <c:v>7.3134328358208933E-2</c:v>
                </c:pt>
                <c:pt idx="5">
                  <c:v>7.1179302045728046E-2</c:v>
                </c:pt>
                <c:pt idx="6">
                  <c:v>6.7289719626168226E-2</c:v>
                </c:pt>
                <c:pt idx="7">
                  <c:v>6.1945392491467591E-2</c:v>
                </c:pt>
                <c:pt idx="8">
                  <c:v>5.5555555555555559E-2</c:v>
                </c:pt>
                <c:pt idx="9">
                  <c:v>4.8476605005440696E-2</c:v>
                </c:pt>
                <c:pt idx="10">
                  <c:v>4.1025641025641039E-2</c:v>
                </c:pt>
                <c:pt idx="11">
                  <c:v>3.3491062039957935E-2</c:v>
                </c:pt>
                <c:pt idx="12">
                  <c:v>2.6141078838174282E-2</c:v>
                </c:pt>
                <c:pt idx="13">
                  <c:v>1.9230769230769235E-2</c:v>
                </c:pt>
                <c:pt idx="14">
                  <c:v>1.3008130081300808E-2</c:v>
                </c:pt>
                <c:pt idx="15">
                  <c:v>7.7194752774974798E-3</c:v>
                </c:pt>
                <c:pt idx="16">
                  <c:v>3.6144578313253E-3</c:v>
                </c:pt>
                <c:pt idx="17">
                  <c:v>9.5095095095095253E-4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Equilibrium!$E$7</c:f>
              <c:strCache>
                <c:ptCount val="1"/>
                <c:pt idx="0">
                  <c:v>0.2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Equilibrium!$D$8:$D$25</c:f>
              <c:numCache>
                <c:formatCode>0.00</c:formatCode>
                <c:ptCount val="18"/>
                <c:pt idx="0">
                  <c:v>4.6666666666666683E-2</c:v>
                </c:pt>
                <c:pt idx="1">
                  <c:v>5.846560846560845E-2</c:v>
                </c:pt>
                <c:pt idx="2">
                  <c:v>6.4864864864864882E-2</c:v>
                </c:pt>
                <c:pt idx="3">
                  <c:v>6.7073170731707307E-2</c:v>
                </c:pt>
                <c:pt idx="4">
                  <c:v>6.6037735849056589E-2</c:v>
                </c:pt>
                <c:pt idx="5">
                  <c:v>6.2519083969465664E-2</c:v>
                </c:pt>
                <c:pt idx="6">
                  <c:v>5.7142857142857148E-2</c:v>
                </c:pt>
                <c:pt idx="7">
                  <c:v>5.0436681222707433E-2</c:v>
                </c:pt>
                <c:pt idx="8">
                  <c:v>4.2857142857142864E-2</c:v>
                </c:pt>
                <c:pt idx="9">
                  <c:v>3.4810126582278479E-2</c:v>
                </c:pt>
                <c:pt idx="10">
                  <c:v>2.6666666666666679E-2</c:v>
                </c:pt>
                <c:pt idx="11">
                  <c:v>1.8775790921595592E-2</c:v>
                </c:pt>
                <c:pt idx="12">
                  <c:v>1.147540983606558E-2</c:v>
                </c:pt>
                <c:pt idx="13">
                  <c:v>5.1020408163265337E-3</c:v>
                </c:pt>
                <c:pt idx="14">
                  <c:v>-5.6567069868808932E-18</c:v>
                </c:pt>
                <c:pt idx="15">
                  <c:v>-3.4693877551020403E-3</c:v>
                </c:pt>
                <c:pt idx="16">
                  <c:v>-4.9180327868852463E-3</c:v>
                </c:pt>
                <c:pt idx="17">
                  <c:v>-3.9202200825309511E-3</c:v>
                </c:pt>
              </c:numCache>
            </c:numRef>
          </c:yVal>
          <c:smooth val="1"/>
        </c:ser>
        <c:ser>
          <c:idx val="2"/>
          <c:order val="3"/>
          <c:tx>
            <c:strRef>
              <c:f>Equilibrium!$F$7</c:f>
              <c:strCache>
                <c:ptCount val="1"/>
                <c:pt idx="0">
                  <c:v>0.3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Equilibrium!$E$8:$E$25</c:f>
              <c:numCache>
                <c:formatCode>0.00</c:formatCode>
                <c:ptCount val="18"/>
                <c:pt idx="0">
                  <c:v>4.5400593471810101E-2</c:v>
                </c:pt>
                <c:pt idx="1">
                  <c:v>5.5944798301486173E-2</c:v>
                </c:pt>
                <c:pt idx="2">
                  <c:v>6.0869565217391321E-2</c:v>
                </c:pt>
                <c:pt idx="3">
                  <c:v>6.1475409836065566E-2</c:v>
                </c:pt>
                <c:pt idx="4">
                  <c:v>5.8778625954198457E-2</c:v>
                </c:pt>
                <c:pt idx="5">
                  <c:v>5.3595784252944839E-2</c:v>
                </c:pt>
                <c:pt idx="6">
                  <c:v>4.6601941747572817E-2</c:v>
                </c:pt>
                <c:pt idx="7">
                  <c:v>3.8372093023255824E-2</c:v>
                </c:pt>
                <c:pt idx="8">
                  <c:v>2.9411764705882356E-2</c:v>
                </c:pt>
                <c:pt idx="9">
                  <c:v>2.018054746651135E-2</c:v>
                </c:pt>
                <c:pt idx="10">
                  <c:v>1.1111111111111117E-2</c:v>
                </c:pt>
                <c:pt idx="11">
                  <c:v>2.6255049047893778E-3</c:v>
                </c:pt>
                <c:pt idx="12">
                  <c:v>-4.8498845265588864E-3</c:v>
                </c:pt>
                <c:pt idx="13">
                  <c:v>-1.0869565217391302E-2</c:v>
                </c:pt>
                <c:pt idx="14">
                  <c:v>-1.4953271028037391E-2</c:v>
                </c:pt>
                <c:pt idx="15">
                  <c:v>-1.656822209096279E-2</c:v>
                </c:pt>
                <c:pt idx="16">
                  <c:v>-1.5107913669064749E-2</c:v>
                </c:pt>
                <c:pt idx="17">
                  <c:v>-9.8656078191814364E-3</c:v>
                </c:pt>
              </c:numCache>
            </c:numRef>
          </c:yVal>
          <c:smooth val="1"/>
        </c:ser>
        <c:ser>
          <c:idx val="3"/>
          <c:order val="4"/>
          <c:tx>
            <c:strRef>
              <c:f>Equilibrium!$G$7</c:f>
              <c:strCache>
                <c:ptCount val="1"/>
                <c:pt idx="0">
                  <c:v>0.4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Equilibrium!$F$8:$F$25</c:f>
              <c:numCache>
                <c:formatCode>0.00</c:formatCode>
                <c:ptCount val="18"/>
                <c:pt idx="0">
                  <c:v>4.413075780089154E-2</c:v>
                </c:pt>
                <c:pt idx="1">
                  <c:v>5.3407880724174642E-2</c:v>
                </c:pt>
                <c:pt idx="2">
                  <c:v>5.6830601092896192E-2</c:v>
                </c:pt>
                <c:pt idx="3">
                  <c:v>5.5785123966942157E-2</c:v>
                </c:pt>
                <c:pt idx="4">
                  <c:v>5.135135135135134E-2</c:v>
                </c:pt>
                <c:pt idx="5">
                  <c:v>4.4397230091281097E-2</c:v>
                </c:pt>
                <c:pt idx="6">
                  <c:v>3.5643564356435634E-2</c:v>
                </c:pt>
                <c:pt idx="7">
                  <c:v>2.5710357470210825E-2</c:v>
                </c:pt>
                <c:pt idx="8">
                  <c:v>1.5151515151515155E-2</c:v>
                </c:pt>
                <c:pt idx="9">
                  <c:v>4.4823422879565356E-3</c:v>
                </c:pt>
                <c:pt idx="10">
                  <c:v>-5.7971014492753442E-3</c:v>
                </c:pt>
                <c:pt idx="11">
                  <c:v>-1.5180467091295131E-2</c:v>
                </c:pt>
                <c:pt idx="12">
                  <c:v>-2.3133414932680531E-2</c:v>
                </c:pt>
                <c:pt idx="13">
                  <c:v>-2.9069767441860454E-2</c:v>
                </c:pt>
                <c:pt idx="14">
                  <c:v>-3.232323232323233E-2</c:v>
                </c:pt>
                <c:pt idx="15">
                  <c:v>-3.2111721020342258E-2</c:v>
                </c:pt>
                <c:pt idx="16">
                  <c:v>-2.7490039840637446E-2</c:v>
                </c:pt>
                <c:pt idx="17">
                  <c:v>-1.7284586337109522E-2</c:v>
                </c:pt>
              </c:numCache>
            </c:numRef>
          </c:yVal>
          <c:smooth val="1"/>
        </c:ser>
        <c:ser>
          <c:idx val="4"/>
          <c:order val="5"/>
          <c:tx>
            <c:strRef>
              <c:f>Equilibrium!$H$7</c:f>
              <c:strCache>
                <c:ptCount val="1"/>
                <c:pt idx="0">
                  <c:v>0.5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Equilibrium!$G$8:$G$25</c:f>
              <c:numCache>
                <c:formatCode>0.00</c:formatCode>
                <c:ptCount val="18"/>
                <c:pt idx="0">
                  <c:v>4.2857142857142864E-2</c:v>
                </c:pt>
                <c:pt idx="1">
                  <c:v>5.0854700854700841E-2</c:v>
                </c:pt>
                <c:pt idx="2">
                  <c:v>5.2747252747252761E-2</c:v>
                </c:pt>
                <c:pt idx="3">
                  <c:v>4.9999999999999996E-2</c:v>
                </c:pt>
                <c:pt idx="4">
                  <c:v>4.374999999999999E-2</c:v>
                </c:pt>
                <c:pt idx="5">
                  <c:v>3.4910485933503856E-2</c:v>
                </c:pt>
                <c:pt idx="6">
                  <c:v>2.4242424242424239E-2</c:v>
                </c:pt>
                <c:pt idx="7">
                  <c:v>1.2406015037593992E-2</c:v>
                </c:pt>
                <c:pt idx="8">
                  <c:v>0</c:v>
                </c:pt>
                <c:pt idx="9">
                  <c:v>-1.2406015037593992E-2</c:v>
                </c:pt>
                <c:pt idx="10">
                  <c:v>-2.4242424242424246E-2</c:v>
                </c:pt>
                <c:pt idx="11">
                  <c:v>-3.4910485933503849E-2</c:v>
                </c:pt>
                <c:pt idx="12">
                  <c:v>-4.3749999999999997E-2</c:v>
                </c:pt>
                <c:pt idx="13">
                  <c:v>-4.9999999999999996E-2</c:v>
                </c:pt>
                <c:pt idx="14">
                  <c:v>-5.2747252747252754E-2</c:v>
                </c:pt>
                <c:pt idx="15">
                  <c:v>-5.0854700854700861E-2</c:v>
                </c:pt>
                <c:pt idx="16">
                  <c:v>-4.2857142857142858E-2</c:v>
                </c:pt>
                <c:pt idx="17">
                  <c:v>-2.6802507836990612E-2</c:v>
                </c:pt>
              </c:numCache>
            </c:numRef>
          </c:yVal>
          <c:smooth val="1"/>
        </c:ser>
        <c:ser>
          <c:idx val="5"/>
          <c:order val="6"/>
          <c:tx>
            <c:strRef>
              <c:f>Equilibrium!$I$7</c:f>
              <c:strCache>
                <c:ptCount val="1"/>
                <c:pt idx="0">
                  <c:v>0.6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Equilibrium!$H$8:$H$25</c:f>
              <c:numCache>
                <c:formatCode>0.00</c:formatCode>
                <c:ptCount val="18"/>
                <c:pt idx="0">
                  <c:v>4.1579731743666179E-2</c:v>
                </c:pt>
                <c:pt idx="1">
                  <c:v>4.8285101822079297E-2</c:v>
                </c:pt>
                <c:pt idx="2">
                  <c:v>4.8618784530386754E-2</c:v>
                </c:pt>
                <c:pt idx="3">
                  <c:v>4.4117647058823532E-2</c:v>
                </c:pt>
                <c:pt idx="4">
                  <c:v>3.5968379446640303E-2</c:v>
                </c:pt>
                <c:pt idx="5">
                  <c:v>2.512179278986686E-2</c:v>
                </c:pt>
                <c:pt idx="6">
                  <c:v>1.2371134020618544E-2</c:v>
                </c:pt>
                <c:pt idx="7">
                  <c:v>-1.5911282545805151E-3</c:v>
                </c:pt>
                <c:pt idx="8">
                  <c:v>-1.6129032258064512E-2</c:v>
                </c:pt>
                <c:pt idx="9">
                  <c:v>-3.062520351676978E-2</c:v>
                </c:pt>
                <c:pt idx="10">
                  <c:v>-4.4444444444444425E-2</c:v>
                </c:pt>
                <c:pt idx="11">
                  <c:v>-5.6894221020615088E-2</c:v>
                </c:pt>
                <c:pt idx="12">
                  <c:v>-6.7176634214186362E-2</c:v>
                </c:pt>
                <c:pt idx="13">
                  <c:v>-7.4324324324324328E-2</c:v>
                </c:pt>
                <c:pt idx="14">
                  <c:v>-7.710843373493978E-2</c:v>
                </c:pt>
                <c:pt idx="15">
                  <c:v>-7.3898372369988086E-2</c:v>
                </c:pt>
                <c:pt idx="16">
                  <c:v>-6.2436548223350249E-2</c:v>
                </c:pt>
                <c:pt idx="17">
                  <c:v>-3.94568690095847E-2</c:v>
                </c:pt>
              </c:numCache>
            </c:numRef>
          </c:yVal>
          <c:smooth val="1"/>
        </c:ser>
        <c:ser>
          <c:idx val="6"/>
          <c:order val="7"/>
          <c:tx>
            <c:strRef>
              <c:f>Equilibrium!$J$7</c:f>
              <c:strCache>
                <c:ptCount val="1"/>
                <c:pt idx="0">
                  <c:v>0.7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Equilibrium!$J$8:$J$25</c:f>
              <c:numCache>
                <c:formatCode>0.00</c:formatCode>
                <c:ptCount val="18"/>
                <c:pt idx="0">
                  <c:v>3.901345291479822E-2</c:v>
                </c:pt>
                <c:pt idx="1">
                  <c:v>4.3096008629989205E-2</c:v>
                </c:pt>
                <c:pt idx="2">
                  <c:v>4.0223463687150858E-2</c:v>
                </c:pt>
                <c:pt idx="3">
                  <c:v>3.2051282051282055E-2</c:v>
                </c:pt>
                <c:pt idx="4">
                  <c:v>1.9838056680161937E-2</c:v>
                </c:pt>
                <c:pt idx="5">
                  <c:v>4.5790003354579268E-3</c:v>
                </c:pt>
                <c:pt idx="6">
                  <c:v>-1.2903225806451629E-2</c:v>
                </c:pt>
                <c:pt idx="7">
                  <c:v>-3.1892166836215659E-2</c:v>
                </c:pt>
                <c:pt idx="8">
                  <c:v>-5.1724137931034468E-2</c:v>
                </c:pt>
                <c:pt idx="9">
                  <c:v>-7.1739130434782597E-2</c:v>
                </c:pt>
                <c:pt idx="10">
                  <c:v>-9.1228070175438575E-2</c:v>
                </c:pt>
                <c:pt idx="11">
                  <c:v>-0.10936665394887447</c:v>
                </c:pt>
                <c:pt idx="12">
                  <c:v>-0.12512077294685989</c:v>
                </c:pt>
                <c:pt idx="13">
                  <c:v>-0.13709677419354838</c:v>
                </c:pt>
                <c:pt idx="14">
                  <c:v>-0.14328358208955225</c:v>
                </c:pt>
                <c:pt idx="15">
                  <c:v>-0.14057187017001543</c:v>
                </c:pt>
                <c:pt idx="16">
                  <c:v>-0.12377622377622373</c:v>
                </c:pt>
                <c:pt idx="17">
                  <c:v>-8.3424098025867977E-2</c:v>
                </c:pt>
              </c:numCache>
            </c:numRef>
          </c:yVal>
          <c:smooth val="1"/>
        </c:ser>
        <c:ser>
          <c:idx val="7"/>
          <c:order val="8"/>
          <c:tx>
            <c:strRef>
              <c:f>Equilibrium!$K$7</c:f>
              <c:strCache>
                <c:ptCount val="1"/>
                <c:pt idx="0">
                  <c:v>0.8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Equilibrium!$K$8:$K$25</c:f>
              <c:numCache>
                <c:formatCode>0.00</c:formatCode>
                <c:ptCount val="18"/>
                <c:pt idx="0">
                  <c:v>3.7724550898203604E-2</c:v>
                </c:pt>
                <c:pt idx="1">
                  <c:v>4.0476190476190457E-2</c:v>
                </c:pt>
                <c:pt idx="2">
                  <c:v>3.5955056179775291E-2</c:v>
                </c:pt>
                <c:pt idx="3">
                  <c:v>2.5862068965517238E-2</c:v>
                </c:pt>
                <c:pt idx="4">
                  <c:v>1.147540983606557E-2</c:v>
                </c:pt>
                <c:pt idx="5">
                  <c:v>-6.207366984993158E-3</c:v>
                </c:pt>
                <c:pt idx="6">
                  <c:v>-2.6373626373626387E-2</c:v>
                </c:pt>
                <c:pt idx="7">
                  <c:v>-4.8326359832635987E-2</c:v>
                </c:pt>
                <c:pt idx="8">
                  <c:v>-7.1428571428571438E-2</c:v>
                </c:pt>
                <c:pt idx="9">
                  <c:v>-9.505169867060563E-2</c:v>
                </c:pt>
                <c:pt idx="10">
                  <c:v>-0.11851851851851855</c:v>
                </c:pt>
                <c:pt idx="11">
                  <c:v>-0.14102773246329531</c:v>
                </c:pt>
                <c:pt idx="12">
                  <c:v>-0.16153846153846155</c:v>
                </c:pt>
                <c:pt idx="13">
                  <c:v>-0.1785714285714286</c:v>
                </c:pt>
                <c:pt idx="14">
                  <c:v>-0.18983050847457636</c:v>
                </c:pt>
                <c:pt idx="15">
                  <c:v>-0.19140435835351091</c:v>
                </c:pt>
                <c:pt idx="16">
                  <c:v>-0.17586206896551732</c:v>
                </c:pt>
                <c:pt idx="17">
                  <c:v>-0.12689530685920586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Equilibrium!$L$7</c:f>
              <c:strCache>
                <c:ptCount val="1"/>
                <c:pt idx="0">
                  <c:v>0.9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Equilibrium!$L$8:$L$25</c:f>
              <c:numCache>
                <c:formatCode>0.00</c:formatCode>
                <c:ptCount val="18"/>
                <c:pt idx="0">
                  <c:v>3.6431784107946036E-2</c:v>
                </c:pt>
                <c:pt idx="1">
                  <c:v>3.7839305103148736E-2</c:v>
                </c:pt>
                <c:pt idx="2">
                  <c:v>3.1638418079096058E-2</c:v>
                </c:pt>
                <c:pt idx="3">
                  <c:v>1.9565217391304346E-2</c:v>
                </c:pt>
                <c:pt idx="4">
                  <c:v>2.9045643153526842E-3</c:v>
                </c:pt>
                <c:pt idx="5">
                  <c:v>-1.7360388484217823E-2</c:v>
                </c:pt>
                <c:pt idx="6">
                  <c:v>-4.0449438202247223E-2</c:v>
                </c:pt>
                <c:pt idx="7">
                  <c:v>-6.5715823466092588E-2</c:v>
                </c:pt>
                <c:pt idx="8">
                  <c:v>-9.2592592592592587E-2</c:v>
                </c:pt>
                <c:pt idx="9">
                  <c:v>-0.12054503285659068</c:v>
                </c:pt>
                <c:pt idx="10">
                  <c:v>-0.14901960784313728</c:v>
                </c:pt>
                <c:pt idx="11">
                  <c:v>-0.17737625930792827</c:v>
                </c:pt>
                <c:pt idx="12">
                  <c:v>-0.2047801147227534</c:v>
                </c:pt>
                <c:pt idx="13">
                  <c:v>-0.22999999999999998</c:v>
                </c:pt>
                <c:pt idx="14">
                  <c:v>-0.25098039215686285</c:v>
                </c:pt>
                <c:pt idx="15">
                  <c:v>-0.26379310344827589</c:v>
                </c:pt>
                <c:pt idx="16">
                  <c:v>-0.25955056179775288</c:v>
                </c:pt>
                <c:pt idx="17">
                  <c:v>-0.2123828647925036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928304"/>
        <c:axId val="373945424"/>
      </c:scatterChart>
      <c:valAx>
        <c:axId val="373928304"/>
        <c:scaling>
          <c:orientation val="minMax"/>
          <c:max val="0.95000000000000007"/>
          <c:min val="0.1"/>
        </c:scaling>
        <c:delete val="0"/>
        <c:axPos val="b"/>
        <c:majorGridlines/>
        <c:numFmt formatCode=".0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373945424"/>
        <c:crosses val="autoZero"/>
        <c:crossBetween val="midCat"/>
        <c:majorUnit val="5.000000000000001E-2"/>
      </c:valAx>
      <c:valAx>
        <c:axId val="373945424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373928304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151534</xdr:colOff>
      <xdr:row>0</xdr:row>
      <xdr:rowOff>75335</xdr:rowOff>
    </xdr:from>
    <xdr:to>
      <xdr:col>7</xdr:col>
      <xdr:colOff>355023</xdr:colOff>
      <xdr:row>18</xdr:row>
      <xdr:rowOff>8660</xdr:rowOff>
    </xdr:to>
    <xdr:graphicFrame macro="">
      <xdr:nvGraphicFramePr>
        <xdr:cNvPr id="10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8</xdr:row>
      <xdr:rowOff>133350</xdr:rowOff>
    </xdr:from>
    <xdr:to>
      <xdr:col>4</xdr:col>
      <xdr:colOff>495300</xdr:colOff>
      <xdr:row>13</xdr:row>
      <xdr:rowOff>38100</xdr:rowOff>
    </xdr:to>
    <xdr:sp macro="" textlink="">
      <xdr:nvSpPr>
        <xdr:cNvPr id="2" name="Rounded Rectangle 1"/>
        <xdr:cNvSpPr/>
      </xdr:nvSpPr>
      <xdr:spPr>
        <a:xfrm>
          <a:off x="409575" y="2105025"/>
          <a:ext cx="2524125" cy="1143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="1"/>
            <a:t>F9 reloads.</a:t>
          </a:r>
        </a:p>
        <a:p>
          <a:pPr algn="ctr"/>
          <a:r>
            <a:rPr lang="en-US" sz="1400" b="1"/>
            <a:t>Female descendants in color.</a:t>
          </a:r>
        </a:p>
        <a:p>
          <a:pPr algn="ctr"/>
          <a:r>
            <a:rPr lang="en-US" sz="1400" b="1"/>
            <a:t>The original  Y-chromosome  marked.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57150</xdr:rowOff>
    </xdr:from>
    <xdr:to>
      <xdr:col>12</xdr:col>
      <xdr:colOff>476250</xdr:colOff>
      <xdr:row>22</xdr:row>
      <xdr:rowOff>19050</xdr:rowOff>
    </xdr:to>
    <xdr:graphicFrame macro="">
      <xdr:nvGraphicFramePr>
        <xdr:cNvPr id="309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18</xdr:row>
          <xdr:rowOff>76200</xdr:rowOff>
        </xdr:from>
        <xdr:to>
          <xdr:col>0</xdr:col>
          <xdr:colOff>600075</xdr:colOff>
          <xdr:row>22</xdr:row>
          <xdr:rowOff>47625</xdr:rowOff>
        </xdr:to>
        <xdr:sp macro="" textlink="">
          <xdr:nvSpPr>
            <xdr:cNvPr id="3106" name="SpinButton1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323849</xdr:colOff>
      <xdr:row>6</xdr:row>
      <xdr:rowOff>4762</xdr:rowOff>
    </xdr:from>
    <xdr:to>
      <xdr:col>15</xdr:col>
      <xdr:colOff>276225</xdr:colOff>
      <xdr:row>29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1</xdr:row>
      <xdr:rowOff>142875</xdr:rowOff>
    </xdr:from>
    <xdr:to>
      <xdr:col>17</xdr:col>
      <xdr:colOff>600075</xdr:colOff>
      <xdr:row>26</xdr:row>
      <xdr:rowOff>28575</xdr:rowOff>
    </xdr:to>
    <xdr:graphicFrame macro="">
      <xdr:nvGraphicFramePr>
        <xdr:cNvPr id="718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69271</xdr:colOff>
      <xdr:row>0</xdr:row>
      <xdr:rowOff>44258</xdr:rowOff>
    </xdr:from>
    <xdr:to>
      <xdr:col>19</xdr:col>
      <xdr:colOff>251112</xdr:colOff>
      <xdr:row>21</xdr:row>
      <xdr:rowOff>121226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</xdr:row>
          <xdr:rowOff>9525</xdr:rowOff>
        </xdr:from>
        <xdr:to>
          <xdr:col>7</xdr:col>
          <xdr:colOff>600075</xdr:colOff>
          <xdr:row>5</xdr:row>
          <xdr:rowOff>180975</xdr:rowOff>
        </xdr:to>
        <xdr:sp macro="" textlink="">
          <xdr:nvSpPr>
            <xdr:cNvPr id="16388" name="ScrollBar1" hidden="1">
              <a:extLst>
                <a:ext uri="{63B3BB69-23CF-44E3-9099-C40C66FF867C}">
                  <a14:compatExt spid="_x0000_s16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0.85405</cdr:x>
      <cdr:y>0.27985</cdr:y>
    </cdr:from>
    <cdr:to>
      <cdr:x>1</cdr:x>
      <cdr:y>0.47484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50933" y="13123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100" b="1"/>
            <a:t>selection</a:t>
          </a:r>
        </a:p>
        <a:p xmlns:a="http://schemas.openxmlformats.org/drawingml/2006/main">
          <a:pPr algn="ctr"/>
          <a:r>
            <a:rPr lang="en-US" sz="1100" b="1"/>
            <a:t>factors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17</xdr:col>
      <xdr:colOff>514350</xdr:colOff>
      <xdr:row>28</xdr:row>
      <xdr:rowOff>85725</xdr:rowOff>
    </xdr:to>
    <xdr:graphicFrame macro="">
      <xdr:nvGraphicFramePr>
        <xdr:cNvPr id="92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</xdr:row>
          <xdr:rowOff>0</xdr:rowOff>
        </xdr:from>
        <xdr:to>
          <xdr:col>4</xdr:col>
          <xdr:colOff>238125</xdr:colOff>
          <xdr:row>3</xdr:row>
          <xdr:rowOff>9525</xdr:rowOff>
        </xdr:to>
        <xdr:sp macro="" textlink="">
          <xdr:nvSpPr>
            <xdr:cNvPr id="9247" name="ScrollBar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2</xdr:row>
          <xdr:rowOff>0</xdr:rowOff>
        </xdr:from>
        <xdr:to>
          <xdr:col>6</xdr:col>
          <xdr:colOff>371475</xdr:colOff>
          <xdr:row>3</xdr:row>
          <xdr:rowOff>9525</xdr:rowOff>
        </xdr:to>
        <xdr:sp macro="" textlink="">
          <xdr:nvSpPr>
            <xdr:cNvPr id="9248" name="ScrollBar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0</xdr:row>
          <xdr:rowOff>28575</xdr:rowOff>
        </xdr:from>
        <xdr:to>
          <xdr:col>4</xdr:col>
          <xdr:colOff>371475</xdr:colOff>
          <xdr:row>1</xdr:row>
          <xdr:rowOff>171450</xdr:rowOff>
        </xdr:to>
        <xdr:sp macro="" textlink="">
          <xdr:nvSpPr>
            <xdr:cNvPr id="18433" name="SpinButton2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12</xdr:col>
      <xdr:colOff>285748</xdr:colOff>
      <xdr:row>1</xdr:row>
      <xdr:rowOff>26841</xdr:rowOff>
    </xdr:from>
    <xdr:to>
      <xdr:col>23</xdr:col>
      <xdr:colOff>17318</xdr:colOff>
      <xdr:row>24</xdr:row>
      <xdr:rowOff>112568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6.xml"/><Relationship Id="rId4" Type="http://schemas.openxmlformats.org/officeDocument/2006/relationships/image" Target="../media/image2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7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8.xml"/><Relationship Id="rId6" Type="http://schemas.openxmlformats.org/officeDocument/2006/relationships/image" Target="../media/image4.emf"/><Relationship Id="rId5" Type="http://schemas.openxmlformats.org/officeDocument/2006/relationships/control" Target="../activeX/activeX4.xml"/><Relationship Id="rId4" Type="http://schemas.openxmlformats.org/officeDocument/2006/relationships/image" Target="../media/image3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5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9.xml"/><Relationship Id="rId4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1"/>
  <dimension ref="A1:N1001"/>
  <sheetViews>
    <sheetView tabSelected="1" zoomScale="110" zoomScaleNormal="110" workbookViewId="0"/>
  </sheetViews>
  <sheetFormatPr defaultRowHeight="15" x14ac:dyDescent="0.25"/>
  <cols>
    <col min="1" max="1" width="9.140625" style="1"/>
    <col min="2" max="2" width="12.5703125" style="2" bestFit="1" customWidth="1"/>
    <col min="3" max="3" width="19.5703125" style="1" bestFit="1" customWidth="1"/>
    <col min="4" max="11" width="9.140625" style="1"/>
    <col min="12" max="12" width="9.28515625" style="1" bestFit="1" customWidth="1"/>
    <col min="13" max="13" width="9.7109375" style="1" bestFit="1" customWidth="1"/>
    <col min="14" max="14" width="10.85546875" style="1" bestFit="1" customWidth="1"/>
    <col min="15" max="16384" width="9.140625" style="1"/>
  </cols>
  <sheetData>
    <row r="1" spans="1:14" ht="15.75" thickBot="1" x14ac:dyDescent="0.3">
      <c r="B1" s="2" t="s">
        <v>0</v>
      </c>
      <c r="I1" s="3" t="s">
        <v>54</v>
      </c>
      <c r="J1" s="3"/>
      <c r="K1" s="3"/>
      <c r="L1" s="3" t="s">
        <v>55</v>
      </c>
      <c r="M1" s="3" t="s">
        <v>52</v>
      </c>
      <c r="N1" s="3" t="s">
        <v>53</v>
      </c>
    </row>
    <row r="2" spans="1:14" ht="15.75" thickBot="1" x14ac:dyDescent="0.3">
      <c r="A2" s="1">
        <v>0</v>
      </c>
      <c r="B2" s="19">
        <f>BINOMDIST(A2,23,0.5,0)/100</f>
        <v>1.1920928955078123E-9</v>
      </c>
      <c r="C2" s="4"/>
      <c r="I2" s="21">
        <f t="shared" ref="I2:I65" ca="1" si="0">_xlfn.BINOM.INV(23,0.5,RAND())</f>
        <v>10</v>
      </c>
      <c r="K2" s="5"/>
      <c r="L2" s="9">
        <f ca="1">AVERAGE(I:I)</f>
        <v>11.451000000000001</v>
      </c>
      <c r="M2" s="10">
        <f ca="1">COUNTIF(I:I,"&lt;3")</f>
        <v>0</v>
      </c>
      <c r="N2" s="11">
        <f ca="1">COUNTIF(I:I,"&gt;20")</f>
        <v>0</v>
      </c>
    </row>
    <row r="3" spans="1:14" x14ac:dyDescent="0.25">
      <c r="A3" s="1">
        <v>1</v>
      </c>
      <c r="B3" s="19">
        <f t="shared" ref="B3:B25" si="1">BINOMDIST(A3,23,0.5,0)/100</f>
        <v>2.7418136596679662E-8</v>
      </c>
      <c r="I3" s="21">
        <f t="shared" ca="1" si="0"/>
        <v>14</v>
      </c>
      <c r="K3" s="7"/>
      <c r="L3" s="12">
        <f t="dataTable" ref="L3:N22" dt2D="0" dtr="0" r1="K1" ca="1"/>
        <v>11.494999999999999</v>
      </c>
      <c r="M3" s="10">
        <v>0</v>
      </c>
      <c r="N3" s="11">
        <v>1</v>
      </c>
    </row>
    <row r="4" spans="1:14" x14ac:dyDescent="0.25">
      <c r="A4" s="1">
        <v>2</v>
      </c>
      <c r="B4" s="19">
        <f t="shared" si="1"/>
        <v>3.0159950256347659E-7</v>
      </c>
      <c r="I4" s="21">
        <f t="shared" ca="1" si="0"/>
        <v>6</v>
      </c>
      <c r="K4" s="7"/>
      <c r="L4" s="13">
        <v>11.478999999999999</v>
      </c>
      <c r="M4" s="14">
        <v>0</v>
      </c>
      <c r="N4" s="15">
        <v>0</v>
      </c>
    </row>
    <row r="5" spans="1:14" x14ac:dyDescent="0.25">
      <c r="A5" s="1">
        <v>3</v>
      </c>
      <c r="B5" s="19">
        <f t="shared" si="1"/>
        <v>2.1111965179443373E-6</v>
      </c>
      <c r="I5" s="21">
        <f t="shared" ca="1" si="0"/>
        <v>6</v>
      </c>
      <c r="K5" s="7"/>
      <c r="L5" s="13">
        <v>11.510999999999999</v>
      </c>
      <c r="M5" s="14">
        <v>0</v>
      </c>
      <c r="N5" s="15">
        <v>0</v>
      </c>
    </row>
    <row r="6" spans="1:14" x14ac:dyDescent="0.25">
      <c r="A6" s="1">
        <v>4</v>
      </c>
      <c r="B6" s="19">
        <f t="shared" si="1"/>
        <v>1.0555982589721676E-5</v>
      </c>
      <c r="I6" s="21">
        <f t="shared" ca="1" si="0"/>
        <v>7</v>
      </c>
      <c r="K6" s="7"/>
      <c r="L6" s="13">
        <v>11.512</v>
      </c>
      <c r="M6" s="14">
        <v>1</v>
      </c>
      <c r="N6" s="15">
        <v>0</v>
      </c>
    </row>
    <row r="7" spans="1:14" x14ac:dyDescent="0.25">
      <c r="A7" s="1">
        <v>5</v>
      </c>
      <c r="B7" s="19">
        <f t="shared" si="1"/>
        <v>4.0112733840942357E-5</v>
      </c>
      <c r="I7" s="21">
        <f t="shared" ca="1" si="0"/>
        <v>15</v>
      </c>
      <c r="K7" s="7"/>
      <c r="L7" s="13">
        <v>11.486000000000001</v>
      </c>
      <c r="M7" s="14">
        <v>0</v>
      </c>
      <c r="N7" s="15">
        <v>0</v>
      </c>
    </row>
    <row r="8" spans="1:14" x14ac:dyDescent="0.25">
      <c r="A8" s="1">
        <v>6</v>
      </c>
      <c r="B8" s="19">
        <f t="shared" si="1"/>
        <v>1.2033820152282723E-4</v>
      </c>
      <c r="I8" s="21">
        <f t="shared" ca="1" si="0"/>
        <v>8</v>
      </c>
      <c r="K8" s="7"/>
      <c r="L8" s="13">
        <v>11.457000000000001</v>
      </c>
      <c r="M8" s="14">
        <v>0</v>
      </c>
      <c r="N8" s="15">
        <v>0</v>
      </c>
    </row>
    <row r="9" spans="1:14" x14ac:dyDescent="0.25">
      <c r="A9" s="1">
        <v>7</v>
      </c>
      <c r="B9" s="19">
        <f t="shared" si="1"/>
        <v>2.9224991798400859E-4</v>
      </c>
      <c r="I9" s="21">
        <f t="shared" ca="1" si="0"/>
        <v>13</v>
      </c>
      <c r="K9" s="7"/>
      <c r="L9" s="13">
        <v>11.385999999999999</v>
      </c>
      <c r="M9" s="14">
        <v>0</v>
      </c>
      <c r="N9" s="15">
        <v>0</v>
      </c>
    </row>
    <row r="10" spans="1:14" x14ac:dyDescent="0.25">
      <c r="A10" s="1">
        <v>8</v>
      </c>
      <c r="B10" s="19">
        <f t="shared" si="1"/>
        <v>5.8449983596801783E-4</v>
      </c>
      <c r="I10" s="21">
        <f t="shared" ca="1" si="0"/>
        <v>9</v>
      </c>
      <c r="K10" s="7"/>
      <c r="L10" s="13">
        <v>11.496</v>
      </c>
      <c r="M10" s="14">
        <v>0</v>
      </c>
      <c r="N10" s="15">
        <v>0</v>
      </c>
    </row>
    <row r="11" spans="1:14" x14ac:dyDescent="0.25">
      <c r="A11" s="1">
        <v>9</v>
      </c>
      <c r="B11" s="19">
        <f t="shared" si="1"/>
        <v>9.7416639328002893E-4</v>
      </c>
      <c r="I11" s="21">
        <f t="shared" ca="1" si="0"/>
        <v>10</v>
      </c>
      <c r="K11" s="7"/>
      <c r="L11" s="13">
        <v>11.585000000000001</v>
      </c>
      <c r="M11" s="14">
        <v>0</v>
      </c>
      <c r="N11" s="15">
        <v>0</v>
      </c>
    </row>
    <row r="12" spans="1:14" x14ac:dyDescent="0.25">
      <c r="A12" s="1">
        <v>10</v>
      </c>
      <c r="B12" s="19">
        <f t="shared" si="1"/>
        <v>1.3638329505920406E-3</v>
      </c>
      <c r="I12" s="21">
        <f t="shared" ca="1" si="0"/>
        <v>9</v>
      </c>
      <c r="K12" s="7"/>
      <c r="L12" s="13">
        <v>11.474</v>
      </c>
      <c r="M12" s="14">
        <v>0</v>
      </c>
      <c r="N12" s="15">
        <v>0</v>
      </c>
    </row>
    <row r="13" spans="1:14" x14ac:dyDescent="0.25">
      <c r="A13" s="1">
        <v>11</v>
      </c>
      <c r="B13" s="20">
        <f t="shared" si="1"/>
        <v>1.6118025779724115E-3</v>
      </c>
      <c r="I13" s="21">
        <f t="shared" ca="1" si="0"/>
        <v>10</v>
      </c>
      <c r="K13" s="7"/>
      <c r="L13" s="13">
        <v>11.558999999999999</v>
      </c>
      <c r="M13" s="14">
        <v>0</v>
      </c>
      <c r="N13" s="15">
        <v>0</v>
      </c>
    </row>
    <row r="14" spans="1:14" x14ac:dyDescent="0.25">
      <c r="A14" s="1">
        <v>12</v>
      </c>
      <c r="B14" s="20">
        <f t="shared" si="1"/>
        <v>1.6118025779724115E-3</v>
      </c>
      <c r="I14" s="21">
        <f t="shared" ca="1" si="0"/>
        <v>15</v>
      </c>
      <c r="K14" s="7"/>
      <c r="L14" s="13">
        <v>11.36</v>
      </c>
      <c r="M14" s="14">
        <v>0</v>
      </c>
      <c r="N14" s="15">
        <v>0</v>
      </c>
    </row>
    <row r="15" spans="1:14" x14ac:dyDescent="0.25">
      <c r="A15" s="1">
        <v>13</v>
      </c>
      <c r="B15" s="19">
        <f t="shared" si="1"/>
        <v>1.3638329505920406E-3</v>
      </c>
      <c r="I15" s="21">
        <f t="shared" ca="1" si="0"/>
        <v>7</v>
      </c>
      <c r="K15" s="7"/>
      <c r="L15" s="13">
        <v>11.564</v>
      </c>
      <c r="M15" s="14">
        <v>0</v>
      </c>
      <c r="N15" s="15">
        <v>0</v>
      </c>
    </row>
    <row r="16" spans="1:14" x14ac:dyDescent="0.25">
      <c r="A16" s="1">
        <v>14</v>
      </c>
      <c r="B16" s="19">
        <f t="shared" si="1"/>
        <v>9.7416639328002893E-4</v>
      </c>
      <c r="I16" s="21">
        <f t="shared" ca="1" si="0"/>
        <v>11</v>
      </c>
      <c r="K16" s="7"/>
      <c r="L16" s="13">
        <v>11.510999999999999</v>
      </c>
      <c r="M16" s="14">
        <v>0</v>
      </c>
      <c r="N16" s="15">
        <v>0</v>
      </c>
    </row>
    <row r="17" spans="1:14" x14ac:dyDescent="0.25">
      <c r="A17" s="1">
        <v>15</v>
      </c>
      <c r="B17" s="19">
        <f t="shared" si="1"/>
        <v>5.8449983596801783E-4</v>
      </c>
      <c r="I17" s="21">
        <f t="shared" ca="1" si="0"/>
        <v>13</v>
      </c>
      <c r="K17" s="7"/>
      <c r="L17" s="13">
        <v>11.46</v>
      </c>
      <c r="M17" s="14">
        <v>0</v>
      </c>
      <c r="N17" s="15">
        <v>0</v>
      </c>
    </row>
    <row r="18" spans="1:14" x14ac:dyDescent="0.25">
      <c r="A18" s="1">
        <v>16</v>
      </c>
      <c r="B18" s="19">
        <f t="shared" si="1"/>
        <v>2.9224991798400859E-4</v>
      </c>
      <c r="I18" s="21">
        <f t="shared" ca="1" si="0"/>
        <v>12</v>
      </c>
      <c r="K18" s="7"/>
      <c r="L18" s="13">
        <v>11.5</v>
      </c>
      <c r="M18" s="14">
        <v>0</v>
      </c>
      <c r="N18" s="15">
        <v>0</v>
      </c>
    </row>
    <row r="19" spans="1:14" x14ac:dyDescent="0.25">
      <c r="A19" s="1">
        <v>17</v>
      </c>
      <c r="B19" s="19">
        <f t="shared" si="1"/>
        <v>1.2033820152282722E-4</v>
      </c>
      <c r="I19" s="21">
        <f t="shared" ca="1" si="0"/>
        <v>10</v>
      </c>
      <c r="K19" s="7"/>
      <c r="L19" s="13">
        <v>11.561</v>
      </c>
      <c r="M19" s="14">
        <v>1</v>
      </c>
      <c r="N19" s="15">
        <v>0</v>
      </c>
    </row>
    <row r="20" spans="1:14" x14ac:dyDescent="0.25">
      <c r="A20" s="1">
        <v>18</v>
      </c>
      <c r="B20" s="19">
        <f t="shared" si="1"/>
        <v>4.0112733840942357E-5</v>
      </c>
      <c r="I20" s="21">
        <f t="shared" ca="1" si="0"/>
        <v>6</v>
      </c>
      <c r="K20" s="7"/>
      <c r="L20" s="13">
        <v>11.526999999999999</v>
      </c>
      <c r="M20" s="14">
        <v>0</v>
      </c>
      <c r="N20" s="15">
        <v>1</v>
      </c>
    </row>
    <row r="21" spans="1:14" x14ac:dyDescent="0.25">
      <c r="A21" s="1">
        <v>19</v>
      </c>
      <c r="B21" s="19">
        <f t="shared" si="1"/>
        <v>1.0555982589721676E-5</v>
      </c>
      <c r="I21" s="21">
        <f t="shared" ca="1" si="0"/>
        <v>6</v>
      </c>
      <c r="K21" s="7"/>
      <c r="L21" s="13">
        <v>11.481</v>
      </c>
      <c r="M21" s="14">
        <v>0</v>
      </c>
      <c r="N21" s="15">
        <v>0</v>
      </c>
    </row>
    <row r="22" spans="1:14" ht="15.75" thickBot="1" x14ac:dyDescent="0.3">
      <c r="A22" s="1">
        <v>20</v>
      </c>
      <c r="B22" s="19">
        <f t="shared" si="1"/>
        <v>2.1111965179443373E-6</v>
      </c>
      <c r="I22" s="21">
        <f t="shared" ca="1" si="0"/>
        <v>11</v>
      </c>
      <c r="K22" s="8"/>
      <c r="L22" s="16">
        <v>11.468</v>
      </c>
      <c r="M22" s="17">
        <v>0</v>
      </c>
      <c r="N22" s="18">
        <v>0</v>
      </c>
    </row>
    <row r="23" spans="1:14" x14ac:dyDescent="0.25">
      <c r="A23" s="1">
        <v>21</v>
      </c>
      <c r="B23" s="19">
        <f t="shared" si="1"/>
        <v>3.0159950256347659E-7</v>
      </c>
      <c r="I23" s="21">
        <f t="shared" ca="1" si="0"/>
        <v>4</v>
      </c>
    </row>
    <row r="24" spans="1:14" x14ac:dyDescent="0.25">
      <c r="A24" s="1">
        <v>22</v>
      </c>
      <c r="B24" s="19">
        <f t="shared" si="1"/>
        <v>2.7418136596679662E-8</v>
      </c>
      <c r="I24" s="21">
        <f t="shared" ca="1" si="0"/>
        <v>7</v>
      </c>
    </row>
    <row r="25" spans="1:14" x14ac:dyDescent="0.25">
      <c r="A25" s="1">
        <v>23</v>
      </c>
      <c r="B25" s="19">
        <f t="shared" si="1"/>
        <v>1.1920928955078123E-9</v>
      </c>
      <c r="I25" s="21">
        <f t="shared" ca="1" si="0"/>
        <v>13</v>
      </c>
    </row>
    <row r="26" spans="1:14" x14ac:dyDescent="0.25">
      <c r="A26" s="1" t="s">
        <v>35</v>
      </c>
      <c r="B26" s="19">
        <f>SUM(B2:B25)</f>
        <v>9.9999999999999967E-3</v>
      </c>
      <c r="I26" s="21">
        <f t="shared" ca="1" si="0"/>
        <v>12</v>
      </c>
    </row>
    <row r="27" spans="1:14" x14ac:dyDescent="0.25">
      <c r="I27" s="21">
        <f t="shared" ca="1" si="0"/>
        <v>10</v>
      </c>
    </row>
    <row r="28" spans="1:14" x14ac:dyDescent="0.25">
      <c r="I28" s="21">
        <f t="shared" ca="1" si="0"/>
        <v>11</v>
      </c>
    </row>
    <row r="29" spans="1:14" x14ac:dyDescent="0.25">
      <c r="I29" s="21">
        <f t="shared" ca="1" si="0"/>
        <v>8</v>
      </c>
    </row>
    <row r="30" spans="1:14" x14ac:dyDescent="0.25">
      <c r="I30" s="21">
        <f t="shared" ca="1" si="0"/>
        <v>10</v>
      </c>
    </row>
    <row r="31" spans="1:14" x14ac:dyDescent="0.25">
      <c r="I31" s="21">
        <f t="shared" ca="1" si="0"/>
        <v>10</v>
      </c>
    </row>
    <row r="32" spans="1:14" x14ac:dyDescent="0.25">
      <c r="I32" s="21">
        <f t="shared" ca="1" si="0"/>
        <v>11</v>
      </c>
    </row>
    <row r="33" spans="9:9" x14ac:dyDescent="0.25">
      <c r="I33" s="21">
        <f t="shared" ca="1" si="0"/>
        <v>12</v>
      </c>
    </row>
    <row r="34" spans="9:9" x14ac:dyDescent="0.25">
      <c r="I34" s="21">
        <f t="shared" ca="1" si="0"/>
        <v>4</v>
      </c>
    </row>
    <row r="35" spans="9:9" x14ac:dyDescent="0.25">
      <c r="I35" s="21">
        <f t="shared" ca="1" si="0"/>
        <v>14</v>
      </c>
    </row>
    <row r="36" spans="9:9" x14ac:dyDescent="0.25">
      <c r="I36" s="21">
        <f t="shared" ca="1" si="0"/>
        <v>10</v>
      </c>
    </row>
    <row r="37" spans="9:9" x14ac:dyDescent="0.25">
      <c r="I37" s="21">
        <f t="shared" ca="1" si="0"/>
        <v>13</v>
      </c>
    </row>
    <row r="38" spans="9:9" x14ac:dyDescent="0.25">
      <c r="I38" s="21">
        <f t="shared" ca="1" si="0"/>
        <v>12</v>
      </c>
    </row>
    <row r="39" spans="9:9" x14ac:dyDescent="0.25">
      <c r="I39" s="21">
        <f t="shared" ca="1" si="0"/>
        <v>13</v>
      </c>
    </row>
    <row r="40" spans="9:9" x14ac:dyDescent="0.25">
      <c r="I40" s="21">
        <f t="shared" ca="1" si="0"/>
        <v>16</v>
      </c>
    </row>
    <row r="41" spans="9:9" x14ac:dyDescent="0.25">
      <c r="I41" s="21">
        <f t="shared" ca="1" si="0"/>
        <v>14</v>
      </c>
    </row>
    <row r="42" spans="9:9" x14ac:dyDescent="0.25">
      <c r="I42" s="21">
        <f t="shared" ca="1" si="0"/>
        <v>14</v>
      </c>
    </row>
    <row r="43" spans="9:9" x14ac:dyDescent="0.25">
      <c r="I43" s="21">
        <f t="shared" ca="1" si="0"/>
        <v>10</v>
      </c>
    </row>
    <row r="44" spans="9:9" x14ac:dyDescent="0.25">
      <c r="I44" s="21">
        <f t="shared" ca="1" si="0"/>
        <v>11</v>
      </c>
    </row>
    <row r="45" spans="9:9" x14ac:dyDescent="0.25">
      <c r="I45" s="21">
        <f t="shared" ca="1" si="0"/>
        <v>11</v>
      </c>
    </row>
    <row r="46" spans="9:9" x14ac:dyDescent="0.25">
      <c r="I46" s="21">
        <f t="shared" ca="1" si="0"/>
        <v>9</v>
      </c>
    </row>
    <row r="47" spans="9:9" x14ac:dyDescent="0.25">
      <c r="I47" s="21">
        <f t="shared" ca="1" si="0"/>
        <v>6</v>
      </c>
    </row>
    <row r="48" spans="9:9" x14ac:dyDescent="0.25">
      <c r="I48" s="21">
        <f t="shared" ca="1" si="0"/>
        <v>12</v>
      </c>
    </row>
    <row r="49" spans="9:9" x14ac:dyDescent="0.25">
      <c r="I49" s="21">
        <f t="shared" ca="1" si="0"/>
        <v>13</v>
      </c>
    </row>
    <row r="50" spans="9:9" x14ac:dyDescent="0.25">
      <c r="I50" s="21">
        <f t="shared" ca="1" si="0"/>
        <v>14</v>
      </c>
    </row>
    <row r="51" spans="9:9" x14ac:dyDescent="0.25">
      <c r="I51" s="21">
        <f t="shared" ca="1" si="0"/>
        <v>13</v>
      </c>
    </row>
    <row r="52" spans="9:9" x14ac:dyDescent="0.25">
      <c r="I52" s="21">
        <f t="shared" ca="1" si="0"/>
        <v>9</v>
      </c>
    </row>
    <row r="53" spans="9:9" x14ac:dyDescent="0.25">
      <c r="I53" s="21">
        <f t="shared" ca="1" si="0"/>
        <v>9</v>
      </c>
    </row>
    <row r="54" spans="9:9" x14ac:dyDescent="0.25">
      <c r="I54" s="21">
        <f t="shared" ca="1" si="0"/>
        <v>11</v>
      </c>
    </row>
    <row r="55" spans="9:9" x14ac:dyDescent="0.25">
      <c r="I55" s="21">
        <f t="shared" ca="1" si="0"/>
        <v>6</v>
      </c>
    </row>
    <row r="56" spans="9:9" x14ac:dyDescent="0.25">
      <c r="I56" s="21">
        <f t="shared" ca="1" si="0"/>
        <v>14</v>
      </c>
    </row>
    <row r="57" spans="9:9" x14ac:dyDescent="0.25">
      <c r="I57" s="21">
        <f t="shared" ca="1" si="0"/>
        <v>9</v>
      </c>
    </row>
    <row r="58" spans="9:9" x14ac:dyDescent="0.25">
      <c r="I58" s="21">
        <f t="shared" ca="1" si="0"/>
        <v>13</v>
      </c>
    </row>
    <row r="59" spans="9:9" x14ac:dyDescent="0.25">
      <c r="I59" s="21">
        <f t="shared" ca="1" si="0"/>
        <v>12</v>
      </c>
    </row>
    <row r="60" spans="9:9" x14ac:dyDescent="0.25">
      <c r="I60" s="21">
        <f t="shared" ca="1" si="0"/>
        <v>7</v>
      </c>
    </row>
    <row r="61" spans="9:9" x14ac:dyDescent="0.25">
      <c r="I61" s="21">
        <f t="shared" ca="1" si="0"/>
        <v>6</v>
      </c>
    </row>
    <row r="62" spans="9:9" x14ac:dyDescent="0.25">
      <c r="I62" s="21">
        <f t="shared" ca="1" si="0"/>
        <v>7</v>
      </c>
    </row>
    <row r="63" spans="9:9" x14ac:dyDescent="0.25">
      <c r="I63" s="21">
        <f t="shared" ca="1" si="0"/>
        <v>8</v>
      </c>
    </row>
    <row r="64" spans="9:9" x14ac:dyDescent="0.25">
      <c r="I64" s="21">
        <f t="shared" ca="1" si="0"/>
        <v>11</v>
      </c>
    </row>
    <row r="65" spans="9:9" x14ac:dyDescent="0.25">
      <c r="I65" s="21">
        <f t="shared" ca="1" si="0"/>
        <v>14</v>
      </c>
    </row>
    <row r="66" spans="9:9" x14ac:dyDescent="0.25">
      <c r="I66" s="21">
        <f t="shared" ref="I66:I129" ca="1" si="2">_xlfn.BINOM.INV(23,0.5,RAND())</f>
        <v>14</v>
      </c>
    </row>
    <row r="67" spans="9:9" x14ac:dyDescent="0.25">
      <c r="I67" s="21">
        <f t="shared" ca="1" si="2"/>
        <v>14</v>
      </c>
    </row>
    <row r="68" spans="9:9" x14ac:dyDescent="0.25">
      <c r="I68" s="21">
        <f t="shared" ca="1" si="2"/>
        <v>6</v>
      </c>
    </row>
    <row r="69" spans="9:9" x14ac:dyDescent="0.25">
      <c r="I69" s="21">
        <f t="shared" ca="1" si="2"/>
        <v>11</v>
      </c>
    </row>
    <row r="70" spans="9:9" x14ac:dyDescent="0.25">
      <c r="I70" s="21">
        <f t="shared" ca="1" si="2"/>
        <v>10</v>
      </c>
    </row>
    <row r="71" spans="9:9" x14ac:dyDescent="0.25">
      <c r="I71" s="21">
        <f t="shared" ca="1" si="2"/>
        <v>15</v>
      </c>
    </row>
    <row r="72" spans="9:9" x14ac:dyDescent="0.25">
      <c r="I72" s="21">
        <f t="shared" ca="1" si="2"/>
        <v>11</v>
      </c>
    </row>
    <row r="73" spans="9:9" x14ac:dyDescent="0.25">
      <c r="I73" s="21">
        <f t="shared" ca="1" si="2"/>
        <v>10</v>
      </c>
    </row>
    <row r="74" spans="9:9" x14ac:dyDescent="0.25">
      <c r="I74" s="21">
        <f t="shared" ca="1" si="2"/>
        <v>10</v>
      </c>
    </row>
    <row r="75" spans="9:9" x14ac:dyDescent="0.25">
      <c r="I75" s="21">
        <f t="shared" ca="1" si="2"/>
        <v>13</v>
      </c>
    </row>
    <row r="76" spans="9:9" x14ac:dyDescent="0.25">
      <c r="I76" s="21">
        <f t="shared" ca="1" si="2"/>
        <v>12</v>
      </c>
    </row>
    <row r="77" spans="9:9" x14ac:dyDescent="0.25">
      <c r="I77" s="21">
        <f t="shared" ca="1" si="2"/>
        <v>12</v>
      </c>
    </row>
    <row r="78" spans="9:9" x14ac:dyDescent="0.25">
      <c r="I78" s="21">
        <f t="shared" ca="1" si="2"/>
        <v>10</v>
      </c>
    </row>
    <row r="79" spans="9:9" x14ac:dyDescent="0.25">
      <c r="I79" s="21">
        <f t="shared" ca="1" si="2"/>
        <v>12</v>
      </c>
    </row>
    <row r="80" spans="9:9" x14ac:dyDescent="0.25">
      <c r="I80" s="21">
        <f t="shared" ca="1" si="2"/>
        <v>15</v>
      </c>
    </row>
    <row r="81" spans="9:9" x14ac:dyDescent="0.25">
      <c r="I81" s="21">
        <f t="shared" ca="1" si="2"/>
        <v>7</v>
      </c>
    </row>
    <row r="82" spans="9:9" x14ac:dyDescent="0.25">
      <c r="I82" s="21">
        <f t="shared" ca="1" si="2"/>
        <v>12</v>
      </c>
    </row>
    <row r="83" spans="9:9" x14ac:dyDescent="0.25">
      <c r="I83" s="21">
        <f t="shared" ca="1" si="2"/>
        <v>9</v>
      </c>
    </row>
    <row r="84" spans="9:9" x14ac:dyDescent="0.25">
      <c r="I84" s="21">
        <f t="shared" ca="1" si="2"/>
        <v>11</v>
      </c>
    </row>
    <row r="85" spans="9:9" x14ac:dyDescent="0.25">
      <c r="I85" s="21">
        <f t="shared" ca="1" si="2"/>
        <v>11</v>
      </c>
    </row>
    <row r="86" spans="9:9" x14ac:dyDescent="0.25">
      <c r="I86" s="21">
        <f t="shared" ca="1" si="2"/>
        <v>12</v>
      </c>
    </row>
    <row r="87" spans="9:9" x14ac:dyDescent="0.25">
      <c r="I87" s="21">
        <f t="shared" ca="1" si="2"/>
        <v>13</v>
      </c>
    </row>
    <row r="88" spans="9:9" x14ac:dyDescent="0.25">
      <c r="I88" s="21">
        <f t="shared" ca="1" si="2"/>
        <v>8</v>
      </c>
    </row>
    <row r="89" spans="9:9" x14ac:dyDescent="0.25">
      <c r="I89" s="21">
        <f t="shared" ca="1" si="2"/>
        <v>12</v>
      </c>
    </row>
    <row r="90" spans="9:9" x14ac:dyDescent="0.25">
      <c r="I90" s="21">
        <f t="shared" ca="1" si="2"/>
        <v>10</v>
      </c>
    </row>
    <row r="91" spans="9:9" x14ac:dyDescent="0.25">
      <c r="I91" s="21">
        <f t="shared" ca="1" si="2"/>
        <v>12</v>
      </c>
    </row>
    <row r="92" spans="9:9" x14ac:dyDescent="0.25">
      <c r="I92" s="21">
        <f t="shared" ca="1" si="2"/>
        <v>9</v>
      </c>
    </row>
    <row r="93" spans="9:9" x14ac:dyDescent="0.25">
      <c r="I93" s="21">
        <f t="shared" ca="1" si="2"/>
        <v>15</v>
      </c>
    </row>
    <row r="94" spans="9:9" x14ac:dyDescent="0.25">
      <c r="I94" s="21">
        <f t="shared" ca="1" si="2"/>
        <v>13</v>
      </c>
    </row>
    <row r="95" spans="9:9" x14ac:dyDescent="0.25">
      <c r="I95" s="21">
        <f t="shared" ca="1" si="2"/>
        <v>13</v>
      </c>
    </row>
    <row r="96" spans="9:9" x14ac:dyDescent="0.25">
      <c r="I96" s="21">
        <f t="shared" ca="1" si="2"/>
        <v>13</v>
      </c>
    </row>
    <row r="97" spans="9:9" x14ac:dyDescent="0.25">
      <c r="I97" s="21">
        <f t="shared" ca="1" si="2"/>
        <v>12</v>
      </c>
    </row>
    <row r="98" spans="9:9" x14ac:dyDescent="0.25">
      <c r="I98" s="21">
        <f t="shared" ca="1" si="2"/>
        <v>14</v>
      </c>
    </row>
    <row r="99" spans="9:9" x14ac:dyDescent="0.25">
      <c r="I99" s="21">
        <f t="shared" ca="1" si="2"/>
        <v>9</v>
      </c>
    </row>
    <row r="100" spans="9:9" x14ac:dyDescent="0.25">
      <c r="I100" s="21">
        <f t="shared" ca="1" si="2"/>
        <v>11</v>
      </c>
    </row>
    <row r="101" spans="9:9" x14ac:dyDescent="0.25">
      <c r="I101" s="21">
        <f t="shared" ca="1" si="2"/>
        <v>16</v>
      </c>
    </row>
    <row r="102" spans="9:9" x14ac:dyDescent="0.25">
      <c r="I102" s="21">
        <f t="shared" ca="1" si="2"/>
        <v>15</v>
      </c>
    </row>
    <row r="103" spans="9:9" x14ac:dyDescent="0.25">
      <c r="I103" s="21">
        <f t="shared" ca="1" si="2"/>
        <v>9</v>
      </c>
    </row>
    <row r="104" spans="9:9" x14ac:dyDescent="0.25">
      <c r="I104" s="21">
        <f t="shared" ca="1" si="2"/>
        <v>9</v>
      </c>
    </row>
    <row r="105" spans="9:9" x14ac:dyDescent="0.25">
      <c r="I105" s="21">
        <f t="shared" ca="1" si="2"/>
        <v>13</v>
      </c>
    </row>
    <row r="106" spans="9:9" x14ac:dyDescent="0.25">
      <c r="I106" s="21">
        <f t="shared" ca="1" si="2"/>
        <v>14</v>
      </c>
    </row>
    <row r="107" spans="9:9" x14ac:dyDescent="0.25">
      <c r="I107" s="21">
        <f t="shared" ca="1" si="2"/>
        <v>11</v>
      </c>
    </row>
    <row r="108" spans="9:9" x14ac:dyDescent="0.25">
      <c r="I108" s="21">
        <f t="shared" ca="1" si="2"/>
        <v>15</v>
      </c>
    </row>
    <row r="109" spans="9:9" x14ac:dyDescent="0.25">
      <c r="I109" s="21">
        <f t="shared" ca="1" si="2"/>
        <v>9</v>
      </c>
    </row>
    <row r="110" spans="9:9" x14ac:dyDescent="0.25">
      <c r="I110" s="21">
        <f t="shared" ca="1" si="2"/>
        <v>10</v>
      </c>
    </row>
    <row r="111" spans="9:9" x14ac:dyDescent="0.25">
      <c r="I111" s="21">
        <f t="shared" ca="1" si="2"/>
        <v>11</v>
      </c>
    </row>
    <row r="112" spans="9:9" x14ac:dyDescent="0.25">
      <c r="I112" s="21">
        <f t="shared" ca="1" si="2"/>
        <v>9</v>
      </c>
    </row>
    <row r="113" spans="9:9" x14ac:dyDescent="0.25">
      <c r="I113" s="21">
        <f t="shared" ca="1" si="2"/>
        <v>10</v>
      </c>
    </row>
    <row r="114" spans="9:9" x14ac:dyDescent="0.25">
      <c r="I114" s="21">
        <f t="shared" ca="1" si="2"/>
        <v>10</v>
      </c>
    </row>
    <row r="115" spans="9:9" x14ac:dyDescent="0.25">
      <c r="I115" s="21">
        <f t="shared" ca="1" si="2"/>
        <v>18</v>
      </c>
    </row>
    <row r="116" spans="9:9" x14ac:dyDescent="0.25">
      <c r="I116" s="21">
        <f t="shared" ca="1" si="2"/>
        <v>13</v>
      </c>
    </row>
    <row r="117" spans="9:9" x14ac:dyDescent="0.25">
      <c r="I117" s="21">
        <f t="shared" ca="1" si="2"/>
        <v>15</v>
      </c>
    </row>
    <row r="118" spans="9:9" x14ac:dyDescent="0.25">
      <c r="I118" s="21">
        <f t="shared" ca="1" si="2"/>
        <v>12</v>
      </c>
    </row>
    <row r="119" spans="9:9" x14ac:dyDescent="0.25">
      <c r="I119" s="21">
        <f t="shared" ca="1" si="2"/>
        <v>16</v>
      </c>
    </row>
    <row r="120" spans="9:9" x14ac:dyDescent="0.25">
      <c r="I120" s="21">
        <f t="shared" ca="1" si="2"/>
        <v>14</v>
      </c>
    </row>
    <row r="121" spans="9:9" x14ac:dyDescent="0.25">
      <c r="I121" s="21">
        <f t="shared" ca="1" si="2"/>
        <v>13</v>
      </c>
    </row>
    <row r="122" spans="9:9" x14ac:dyDescent="0.25">
      <c r="I122" s="21">
        <f t="shared" ca="1" si="2"/>
        <v>12</v>
      </c>
    </row>
    <row r="123" spans="9:9" x14ac:dyDescent="0.25">
      <c r="I123" s="21">
        <f t="shared" ca="1" si="2"/>
        <v>5</v>
      </c>
    </row>
    <row r="124" spans="9:9" x14ac:dyDescent="0.25">
      <c r="I124" s="21">
        <f t="shared" ca="1" si="2"/>
        <v>9</v>
      </c>
    </row>
    <row r="125" spans="9:9" x14ac:dyDescent="0.25">
      <c r="I125" s="21">
        <f t="shared" ca="1" si="2"/>
        <v>13</v>
      </c>
    </row>
    <row r="126" spans="9:9" x14ac:dyDescent="0.25">
      <c r="I126" s="21">
        <f t="shared" ca="1" si="2"/>
        <v>11</v>
      </c>
    </row>
    <row r="127" spans="9:9" x14ac:dyDescent="0.25">
      <c r="I127" s="21">
        <f t="shared" ca="1" si="2"/>
        <v>11</v>
      </c>
    </row>
    <row r="128" spans="9:9" x14ac:dyDescent="0.25">
      <c r="I128" s="21">
        <f t="shared" ca="1" si="2"/>
        <v>13</v>
      </c>
    </row>
    <row r="129" spans="9:9" x14ac:dyDescent="0.25">
      <c r="I129" s="21">
        <f t="shared" ca="1" si="2"/>
        <v>11</v>
      </c>
    </row>
    <row r="130" spans="9:9" x14ac:dyDescent="0.25">
      <c r="I130" s="21">
        <f t="shared" ref="I130:I193" ca="1" si="3">_xlfn.BINOM.INV(23,0.5,RAND())</f>
        <v>11</v>
      </c>
    </row>
    <row r="131" spans="9:9" x14ac:dyDescent="0.25">
      <c r="I131" s="21">
        <f t="shared" ca="1" si="3"/>
        <v>11</v>
      </c>
    </row>
    <row r="132" spans="9:9" x14ac:dyDescent="0.25">
      <c r="I132" s="21">
        <f t="shared" ca="1" si="3"/>
        <v>10</v>
      </c>
    </row>
    <row r="133" spans="9:9" x14ac:dyDescent="0.25">
      <c r="I133" s="21">
        <f t="shared" ca="1" si="3"/>
        <v>12</v>
      </c>
    </row>
    <row r="134" spans="9:9" x14ac:dyDescent="0.25">
      <c r="I134" s="21">
        <f t="shared" ca="1" si="3"/>
        <v>12</v>
      </c>
    </row>
    <row r="135" spans="9:9" x14ac:dyDescent="0.25">
      <c r="I135" s="21">
        <f t="shared" ca="1" si="3"/>
        <v>12</v>
      </c>
    </row>
    <row r="136" spans="9:9" x14ac:dyDescent="0.25">
      <c r="I136" s="21">
        <f t="shared" ca="1" si="3"/>
        <v>13</v>
      </c>
    </row>
    <row r="137" spans="9:9" x14ac:dyDescent="0.25">
      <c r="I137" s="21">
        <f t="shared" ca="1" si="3"/>
        <v>12</v>
      </c>
    </row>
    <row r="138" spans="9:9" x14ac:dyDescent="0.25">
      <c r="I138" s="21">
        <f t="shared" ca="1" si="3"/>
        <v>8</v>
      </c>
    </row>
    <row r="139" spans="9:9" x14ac:dyDescent="0.25">
      <c r="I139" s="21">
        <f t="shared" ca="1" si="3"/>
        <v>12</v>
      </c>
    </row>
    <row r="140" spans="9:9" x14ac:dyDescent="0.25">
      <c r="I140" s="21">
        <f t="shared" ca="1" si="3"/>
        <v>8</v>
      </c>
    </row>
    <row r="141" spans="9:9" x14ac:dyDescent="0.25">
      <c r="I141" s="21">
        <f t="shared" ca="1" si="3"/>
        <v>12</v>
      </c>
    </row>
    <row r="142" spans="9:9" x14ac:dyDescent="0.25">
      <c r="I142" s="21">
        <f t="shared" ca="1" si="3"/>
        <v>14</v>
      </c>
    </row>
    <row r="143" spans="9:9" x14ac:dyDescent="0.25">
      <c r="I143" s="21">
        <f t="shared" ca="1" si="3"/>
        <v>15</v>
      </c>
    </row>
    <row r="144" spans="9:9" x14ac:dyDescent="0.25">
      <c r="I144" s="21">
        <f t="shared" ca="1" si="3"/>
        <v>12</v>
      </c>
    </row>
    <row r="145" spans="9:9" x14ac:dyDescent="0.25">
      <c r="I145" s="21">
        <f t="shared" ca="1" si="3"/>
        <v>11</v>
      </c>
    </row>
    <row r="146" spans="9:9" x14ac:dyDescent="0.25">
      <c r="I146" s="21">
        <f t="shared" ca="1" si="3"/>
        <v>16</v>
      </c>
    </row>
    <row r="147" spans="9:9" x14ac:dyDescent="0.25">
      <c r="I147" s="21">
        <f t="shared" ca="1" si="3"/>
        <v>12</v>
      </c>
    </row>
    <row r="148" spans="9:9" x14ac:dyDescent="0.25">
      <c r="I148" s="21">
        <f t="shared" ca="1" si="3"/>
        <v>12</v>
      </c>
    </row>
    <row r="149" spans="9:9" x14ac:dyDescent="0.25">
      <c r="I149" s="21">
        <f t="shared" ca="1" si="3"/>
        <v>10</v>
      </c>
    </row>
    <row r="150" spans="9:9" x14ac:dyDescent="0.25">
      <c r="I150" s="21">
        <f t="shared" ca="1" si="3"/>
        <v>11</v>
      </c>
    </row>
    <row r="151" spans="9:9" x14ac:dyDescent="0.25">
      <c r="I151" s="21">
        <f t="shared" ca="1" si="3"/>
        <v>14</v>
      </c>
    </row>
    <row r="152" spans="9:9" x14ac:dyDescent="0.25">
      <c r="I152" s="21">
        <f t="shared" ca="1" si="3"/>
        <v>12</v>
      </c>
    </row>
    <row r="153" spans="9:9" x14ac:dyDescent="0.25">
      <c r="I153" s="21">
        <f t="shared" ca="1" si="3"/>
        <v>8</v>
      </c>
    </row>
    <row r="154" spans="9:9" x14ac:dyDescent="0.25">
      <c r="I154" s="21">
        <f t="shared" ca="1" si="3"/>
        <v>16</v>
      </c>
    </row>
    <row r="155" spans="9:9" x14ac:dyDescent="0.25">
      <c r="I155" s="21">
        <f t="shared" ca="1" si="3"/>
        <v>9</v>
      </c>
    </row>
    <row r="156" spans="9:9" x14ac:dyDescent="0.25">
      <c r="I156" s="21">
        <f t="shared" ca="1" si="3"/>
        <v>12</v>
      </c>
    </row>
    <row r="157" spans="9:9" x14ac:dyDescent="0.25">
      <c r="I157" s="21">
        <f t="shared" ca="1" si="3"/>
        <v>13</v>
      </c>
    </row>
    <row r="158" spans="9:9" x14ac:dyDescent="0.25">
      <c r="I158" s="21">
        <f t="shared" ca="1" si="3"/>
        <v>11</v>
      </c>
    </row>
    <row r="159" spans="9:9" x14ac:dyDescent="0.25">
      <c r="I159" s="21">
        <f t="shared" ca="1" si="3"/>
        <v>9</v>
      </c>
    </row>
    <row r="160" spans="9:9" x14ac:dyDescent="0.25">
      <c r="I160" s="21">
        <f t="shared" ca="1" si="3"/>
        <v>11</v>
      </c>
    </row>
    <row r="161" spans="9:9" x14ac:dyDescent="0.25">
      <c r="I161" s="21">
        <f t="shared" ca="1" si="3"/>
        <v>9</v>
      </c>
    </row>
    <row r="162" spans="9:9" x14ac:dyDescent="0.25">
      <c r="I162" s="21">
        <f t="shared" ca="1" si="3"/>
        <v>10</v>
      </c>
    </row>
    <row r="163" spans="9:9" x14ac:dyDescent="0.25">
      <c r="I163" s="21">
        <f t="shared" ca="1" si="3"/>
        <v>9</v>
      </c>
    </row>
    <row r="164" spans="9:9" x14ac:dyDescent="0.25">
      <c r="I164" s="21">
        <f t="shared" ca="1" si="3"/>
        <v>12</v>
      </c>
    </row>
    <row r="165" spans="9:9" x14ac:dyDescent="0.25">
      <c r="I165" s="21">
        <f t="shared" ca="1" si="3"/>
        <v>11</v>
      </c>
    </row>
    <row r="166" spans="9:9" x14ac:dyDescent="0.25">
      <c r="I166" s="21">
        <f t="shared" ca="1" si="3"/>
        <v>10</v>
      </c>
    </row>
    <row r="167" spans="9:9" x14ac:dyDescent="0.25">
      <c r="I167" s="21">
        <f t="shared" ca="1" si="3"/>
        <v>12</v>
      </c>
    </row>
    <row r="168" spans="9:9" x14ac:dyDescent="0.25">
      <c r="I168" s="21">
        <f t="shared" ca="1" si="3"/>
        <v>14</v>
      </c>
    </row>
    <row r="169" spans="9:9" x14ac:dyDescent="0.25">
      <c r="I169" s="21">
        <f t="shared" ca="1" si="3"/>
        <v>9</v>
      </c>
    </row>
    <row r="170" spans="9:9" x14ac:dyDescent="0.25">
      <c r="I170" s="21">
        <f t="shared" ca="1" si="3"/>
        <v>13</v>
      </c>
    </row>
    <row r="171" spans="9:9" x14ac:dyDescent="0.25">
      <c r="I171" s="21">
        <f t="shared" ca="1" si="3"/>
        <v>8</v>
      </c>
    </row>
    <row r="172" spans="9:9" x14ac:dyDescent="0.25">
      <c r="I172" s="21">
        <f t="shared" ca="1" si="3"/>
        <v>10</v>
      </c>
    </row>
    <row r="173" spans="9:9" x14ac:dyDescent="0.25">
      <c r="I173" s="21">
        <f t="shared" ca="1" si="3"/>
        <v>10</v>
      </c>
    </row>
    <row r="174" spans="9:9" x14ac:dyDescent="0.25">
      <c r="I174" s="21">
        <f t="shared" ca="1" si="3"/>
        <v>10</v>
      </c>
    </row>
    <row r="175" spans="9:9" x14ac:dyDescent="0.25">
      <c r="I175" s="21">
        <f t="shared" ca="1" si="3"/>
        <v>11</v>
      </c>
    </row>
    <row r="176" spans="9:9" x14ac:dyDescent="0.25">
      <c r="I176" s="21">
        <f t="shared" ca="1" si="3"/>
        <v>11</v>
      </c>
    </row>
    <row r="177" spans="9:9" x14ac:dyDescent="0.25">
      <c r="I177" s="21">
        <f t="shared" ca="1" si="3"/>
        <v>11</v>
      </c>
    </row>
    <row r="178" spans="9:9" x14ac:dyDescent="0.25">
      <c r="I178" s="21">
        <f t="shared" ca="1" si="3"/>
        <v>13</v>
      </c>
    </row>
    <row r="179" spans="9:9" x14ac:dyDescent="0.25">
      <c r="I179" s="21">
        <f t="shared" ca="1" si="3"/>
        <v>17</v>
      </c>
    </row>
    <row r="180" spans="9:9" x14ac:dyDescent="0.25">
      <c r="I180" s="21">
        <f t="shared" ca="1" si="3"/>
        <v>11</v>
      </c>
    </row>
    <row r="181" spans="9:9" x14ac:dyDescent="0.25">
      <c r="I181" s="21">
        <f t="shared" ca="1" si="3"/>
        <v>7</v>
      </c>
    </row>
    <row r="182" spans="9:9" x14ac:dyDescent="0.25">
      <c r="I182" s="21">
        <f t="shared" ca="1" si="3"/>
        <v>12</v>
      </c>
    </row>
    <row r="183" spans="9:9" x14ac:dyDescent="0.25">
      <c r="I183" s="21">
        <f t="shared" ca="1" si="3"/>
        <v>15</v>
      </c>
    </row>
    <row r="184" spans="9:9" x14ac:dyDescent="0.25">
      <c r="I184" s="21">
        <f t="shared" ca="1" si="3"/>
        <v>16</v>
      </c>
    </row>
    <row r="185" spans="9:9" x14ac:dyDescent="0.25">
      <c r="I185" s="21">
        <f t="shared" ca="1" si="3"/>
        <v>10</v>
      </c>
    </row>
    <row r="186" spans="9:9" x14ac:dyDescent="0.25">
      <c r="I186" s="21">
        <f t="shared" ca="1" si="3"/>
        <v>14</v>
      </c>
    </row>
    <row r="187" spans="9:9" x14ac:dyDescent="0.25">
      <c r="I187" s="21">
        <f t="shared" ca="1" si="3"/>
        <v>11</v>
      </c>
    </row>
    <row r="188" spans="9:9" x14ac:dyDescent="0.25">
      <c r="I188" s="21">
        <f t="shared" ca="1" si="3"/>
        <v>11</v>
      </c>
    </row>
    <row r="189" spans="9:9" x14ac:dyDescent="0.25">
      <c r="I189" s="21">
        <f t="shared" ca="1" si="3"/>
        <v>13</v>
      </c>
    </row>
    <row r="190" spans="9:9" x14ac:dyDescent="0.25">
      <c r="I190" s="21">
        <f t="shared" ca="1" si="3"/>
        <v>10</v>
      </c>
    </row>
    <row r="191" spans="9:9" x14ac:dyDescent="0.25">
      <c r="I191" s="21">
        <f t="shared" ca="1" si="3"/>
        <v>13</v>
      </c>
    </row>
    <row r="192" spans="9:9" x14ac:dyDescent="0.25">
      <c r="I192" s="21">
        <f t="shared" ca="1" si="3"/>
        <v>11</v>
      </c>
    </row>
    <row r="193" spans="9:9" x14ac:dyDescent="0.25">
      <c r="I193" s="21">
        <f t="shared" ca="1" si="3"/>
        <v>12</v>
      </c>
    </row>
    <row r="194" spans="9:9" x14ac:dyDescent="0.25">
      <c r="I194" s="21">
        <f t="shared" ref="I194:I257" ca="1" si="4">_xlfn.BINOM.INV(23,0.5,RAND())</f>
        <v>12</v>
      </c>
    </row>
    <row r="195" spans="9:9" x14ac:dyDescent="0.25">
      <c r="I195" s="21">
        <f t="shared" ca="1" si="4"/>
        <v>10</v>
      </c>
    </row>
    <row r="196" spans="9:9" x14ac:dyDescent="0.25">
      <c r="I196" s="21">
        <f t="shared" ca="1" si="4"/>
        <v>6</v>
      </c>
    </row>
    <row r="197" spans="9:9" x14ac:dyDescent="0.25">
      <c r="I197" s="21">
        <f t="shared" ca="1" si="4"/>
        <v>11</v>
      </c>
    </row>
    <row r="198" spans="9:9" x14ac:dyDescent="0.25">
      <c r="I198" s="21">
        <f t="shared" ca="1" si="4"/>
        <v>13</v>
      </c>
    </row>
    <row r="199" spans="9:9" x14ac:dyDescent="0.25">
      <c r="I199" s="21">
        <f t="shared" ca="1" si="4"/>
        <v>16</v>
      </c>
    </row>
    <row r="200" spans="9:9" x14ac:dyDescent="0.25">
      <c r="I200" s="21">
        <f t="shared" ca="1" si="4"/>
        <v>12</v>
      </c>
    </row>
    <row r="201" spans="9:9" x14ac:dyDescent="0.25">
      <c r="I201" s="21">
        <f t="shared" ca="1" si="4"/>
        <v>13</v>
      </c>
    </row>
    <row r="202" spans="9:9" x14ac:dyDescent="0.25">
      <c r="I202" s="21">
        <f t="shared" ca="1" si="4"/>
        <v>11</v>
      </c>
    </row>
    <row r="203" spans="9:9" x14ac:dyDescent="0.25">
      <c r="I203" s="21">
        <f t="shared" ca="1" si="4"/>
        <v>13</v>
      </c>
    </row>
    <row r="204" spans="9:9" x14ac:dyDescent="0.25">
      <c r="I204" s="21">
        <f t="shared" ca="1" si="4"/>
        <v>12</v>
      </c>
    </row>
    <row r="205" spans="9:9" x14ac:dyDescent="0.25">
      <c r="I205" s="21">
        <f t="shared" ca="1" si="4"/>
        <v>9</v>
      </c>
    </row>
    <row r="206" spans="9:9" x14ac:dyDescent="0.25">
      <c r="I206" s="21">
        <f t="shared" ca="1" si="4"/>
        <v>8</v>
      </c>
    </row>
    <row r="207" spans="9:9" x14ac:dyDescent="0.25">
      <c r="I207" s="21">
        <f t="shared" ca="1" si="4"/>
        <v>11</v>
      </c>
    </row>
    <row r="208" spans="9:9" x14ac:dyDescent="0.25">
      <c r="I208" s="21">
        <f t="shared" ca="1" si="4"/>
        <v>11</v>
      </c>
    </row>
    <row r="209" spans="9:9" x14ac:dyDescent="0.25">
      <c r="I209" s="21">
        <f t="shared" ca="1" si="4"/>
        <v>11</v>
      </c>
    </row>
    <row r="210" spans="9:9" x14ac:dyDescent="0.25">
      <c r="I210" s="21">
        <f t="shared" ca="1" si="4"/>
        <v>11</v>
      </c>
    </row>
    <row r="211" spans="9:9" x14ac:dyDescent="0.25">
      <c r="I211" s="21">
        <f t="shared" ca="1" si="4"/>
        <v>12</v>
      </c>
    </row>
    <row r="212" spans="9:9" x14ac:dyDescent="0.25">
      <c r="I212" s="21">
        <f t="shared" ca="1" si="4"/>
        <v>15</v>
      </c>
    </row>
    <row r="213" spans="9:9" x14ac:dyDescent="0.25">
      <c r="I213" s="21">
        <f t="shared" ca="1" si="4"/>
        <v>13</v>
      </c>
    </row>
    <row r="214" spans="9:9" x14ac:dyDescent="0.25">
      <c r="I214" s="21">
        <f t="shared" ca="1" si="4"/>
        <v>11</v>
      </c>
    </row>
    <row r="215" spans="9:9" x14ac:dyDescent="0.25">
      <c r="I215" s="21">
        <f t="shared" ca="1" si="4"/>
        <v>5</v>
      </c>
    </row>
    <row r="216" spans="9:9" x14ac:dyDescent="0.25">
      <c r="I216" s="21">
        <f t="shared" ca="1" si="4"/>
        <v>8</v>
      </c>
    </row>
    <row r="217" spans="9:9" x14ac:dyDescent="0.25">
      <c r="I217" s="21">
        <f t="shared" ca="1" si="4"/>
        <v>12</v>
      </c>
    </row>
    <row r="218" spans="9:9" x14ac:dyDescent="0.25">
      <c r="I218" s="21">
        <f t="shared" ca="1" si="4"/>
        <v>11</v>
      </c>
    </row>
    <row r="219" spans="9:9" x14ac:dyDescent="0.25">
      <c r="I219" s="21">
        <f t="shared" ca="1" si="4"/>
        <v>9</v>
      </c>
    </row>
    <row r="220" spans="9:9" x14ac:dyDescent="0.25">
      <c r="I220" s="21">
        <f t="shared" ca="1" si="4"/>
        <v>12</v>
      </c>
    </row>
    <row r="221" spans="9:9" x14ac:dyDescent="0.25">
      <c r="I221" s="21">
        <f t="shared" ca="1" si="4"/>
        <v>11</v>
      </c>
    </row>
    <row r="222" spans="9:9" x14ac:dyDescent="0.25">
      <c r="I222" s="21">
        <f t="shared" ca="1" si="4"/>
        <v>8</v>
      </c>
    </row>
    <row r="223" spans="9:9" x14ac:dyDescent="0.25">
      <c r="I223" s="21">
        <f t="shared" ca="1" si="4"/>
        <v>10</v>
      </c>
    </row>
    <row r="224" spans="9:9" x14ac:dyDescent="0.25">
      <c r="I224" s="21">
        <f t="shared" ca="1" si="4"/>
        <v>10</v>
      </c>
    </row>
    <row r="225" spans="9:9" x14ac:dyDescent="0.25">
      <c r="I225" s="21">
        <f t="shared" ca="1" si="4"/>
        <v>13</v>
      </c>
    </row>
    <row r="226" spans="9:9" x14ac:dyDescent="0.25">
      <c r="I226" s="21">
        <f t="shared" ca="1" si="4"/>
        <v>13</v>
      </c>
    </row>
    <row r="227" spans="9:9" x14ac:dyDescent="0.25">
      <c r="I227" s="21">
        <f t="shared" ca="1" si="4"/>
        <v>6</v>
      </c>
    </row>
    <row r="228" spans="9:9" x14ac:dyDescent="0.25">
      <c r="I228" s="21">
        <f t="shared" ca="1" si="4"/>
        <v>11</v>
      </c>
    </row>
    <row r="229" spans="9:9" x14ac:dyDescent="0.25">
      <c r="I229" s="21">
        <f t="shared" ca="1" si="4"/>
        <v>10</v>
      </c>
    </row>
    <row r="230" spans="9:9" x14ac:dyDescent="0.25">
      <c r="I230" s="21">
        <f t="shared" ca="1" si="4"/>
        <v>10</v>
      </c>
    </row>
    <row r="231" spans="9:9" x14ac:dyDescent="0.25">
      <c r="I231" s="21">
        <f t="shared" ca="1" si="4"/>
        <v>14</v>
      </c>
    </row>
    <row r="232" spans="9:9" x14ac:dyDescent="0.25">
      <c r="I232" s="21">
        <f t="shared" ca="1" si="4"/>
        <v>13</v>
      </c>
    </row>
    <row r="233" spans="9:9" x14ac:dyDescent="0.25">
      <c r="I233" s="21">
        <f t="shared" ca="1" si="4"/>
        <v>13</v>
      </c>
    </row>
    <row r="234" spans="9:9" x14ac:dyDescent="0.25">
      <c r="I234" s="21">
        <f t="shared" ca="1" si="4"/>
        <v>13</v>
      </c>
    </row>
    <row r="235" spans="9:9" x14ac:dyDescent="0.25">
      <c r="I235" s="21">
        <f t="shared" ca="1" si="4"/>
        <v>12</v>
      </c>
    </row>
    <row r="236" spans="9:9" x14ac:dyDescent="0.25">
      <c r="I236" s="21">
        <f t="shared" ca="1" si="4"/>
        <v>13</v>
      </c>
    </row>
    <row r="237" spans="9:9" x14ac:dyDescent="0.25">
      <c r="I237" s="21">
        <f t="shared" ca="1" si="4"/>
        <v>15</v>
      </c>
    </row>
    <row r="238" spans="9:9" x14ac:dyDescent="0.25">
      <c r="I238" s="21">
        <f t="shared" ca="1" si="4"/>
        <v>11</v>
      </c>
    </row>
    <row r="239" spans="9:9" x14ac:dyDescent="0.25">
      <c r="I239" s="21">
        <f t="shared" ca="1" si="4"/>
        <v>10</v>
      </c>
    </row>
    <row r="240" spans="9:9" x14ac:dyDescent="0.25">
      <c r="I240" s="21">
        <f t="shared" ca="1" si="4"/>
        <v>9</v>
      </c>
    </row>
    <row r="241" spans="9:9" x14ac:dyDescent="0.25">
      <c r="I241" s="21">
        <f t="shared" ca="1" si="4"/>
        <v>9</v>
      </c>
    </row>
    <row r="242" spans="9:9" x14ac:dyDescent="0.25">
      <c r="I242" s="21">
        <f t="shared" ca="1" si="4"/>
        <v>15</v>
      </c>
    </row>
    <row r="243" spans="9:9" x14ac:dyDescent="0.25">
      <c r="I243" s="21">
        <f t="shared" ca="1" si="4"/>
        <v>14</v>
      </c>
    </row>
    <row r="244" spans="9:9" x14ac:dyDescent="0.25">
      <c r="I244" s="21">
        <f t="shared" ca="1" si="4"/>
        <v>11</v>
      </c>
    </row>
    <row r="245" spans="9:9" x14ac:dyDescent="0.25">
      <c r="I245" s="21">
        <f t="shared" ca="1" si="4"/>
        <v>10</v>
      </c>
    </row>
    <row r="246" spans="9:9" x14ac:dyDescent="0.25">
      <c r="I246" s="21">
        <f t="shared" ca="1" si="4"/>
        <v>13</v>
      </c>
    </row>
    <row r="247" spans="9:9" x14ac:dyDescent="0.25">
      <c r="I247" s="21">
        <f t="shared" ca="1" si="4"/>
        <v>5</v>
      </c>
    </row>
    <row r="248" spans="9:9" x14ac:dyDescent="0.25">
      <c r="I248" s="21">
        <f t="shared" ca="1" si="4"/>
        <v>13</v>
      </c>
    </row>
    <row r="249" spans="9:9" x14ac:dyDescent="0.25">
      <c r="I249" s="21">
        <f t="shared" ca="1" si="4"/>
        <v>9</v>
      </c>
    </row>
    <row r="250" spans="9:9" x14ac:dyDescent="0.25">
      <c r="I250" s="21">
        <f t="shared" ca="1" si="4"/>
        <v>14</v>
      </c>
    </row>
    <row r="251" spans="9:9" x14ac:dyDescent="0.25">
      <c r="I251" s="21">
        <f t="shared" ca="1" si="4"/>
        <v>12</v>
      </c>
    </row>
    <row r="252" spans="9:9" x14ac:dyDescent="0.25">
      <c r="I252" s="21">
        <f t="shared" ca="1" si="4"/>
        <v>13</v>
      </c>
    </row>
    <row r="253" spans="9:9" x14ac:dyDescent="0.25">
      <c r="I253" s="21">
        <f t="shared" ca="1" si="4"/>
        <v>10</v>
      </c>
    </row>
    <row r="254" spans="9:9" x14ac:dyDescent="0.25">
      <c r="I254" s="21">
        <f t="shared" ca="1" si="4"/>
        <v>12</v>
      </c>
    </row>
    <row r="255" spans="9:9" x14ac:dyDescent="0.25">
      <c r="I255" s="21">
        <f t="shared" ca="1" si="4"/>
        <v>12</v>
      </c>
    </row>
    <row r="256" spans="9:9" x14ac:dyDescent="0.25">
      <c r="I256" s="21">
        <f t="shared" ca="1" si="4"/>
        <v>11</v>
      </c>
    </row>
    <row r="257" spans="9:9" x14ac:dyDescent="0.25">
      <c r="I257" s="21">
        <f t="shared" ca="1" si="4"/>
        <v>12</v>
      </c>
    </row>
    <row r="258" spans="9:9" x14ac:dyDescent="0.25">
      <c r="I258" s="21">
        <f t="shared" ref="I258:I321" ca="1" si="5">_xlfn.BINOM.INV(23,0.5,RAND())</f>
        <v>11</v>
      </c>
    </row>
    <row r="259" spans="9:9" x14ac:dyDescent="0.25">
      <c r="I259" s="21">
        <f t="shared" ca="1" si="5"/>
        <v>6</v>
      </c>
    </row>
    <row r="260" spans="9:9" x14ac:dyDescent="0.25">
      <c r="I260" s="21">
        <f t="shared" ca="1" si="5"/>
        <v>10</v>
      </c>
    </row>
    <row r="261" spans="9:9" x14ac:dyDescent="0.25">
      <c r="I261" s="21">
        <f t="shared" ca="1" si="5"/>
        <v>13</v>
      </c>
    </row>
    <row r="262" spans="9:9" x14ac:dyDescent="0.25">
      <c r="I262" s="21">
        <f t="shared" ca="1" si="5"/>
        <v>11</v>
      </c>
    </row>
    <row r="263" spans="9:9" x14ac:dyDescent="0.25">
      <c r="I263" s="21">
        <f t="shared" ca="1" si="5"/>
        <v>15</v>
      </c>
    </row>
    <row r="264" spans="9:9" x14ac:dyDescent="0.25">
      <c r="I264" s="21">
        <f t="shared" ca="1" si="5"/>
        <v>10</v>
      </c>
    </row>
    <row r="265" spans="9:9" x14ac:dyDescent="0.25">
      <c r="I265" s="21">
        <f t="shared" ca="1" si="5"/>
        <v>11</v>
      </c>
    </row>
    <row r="266" spans="9:9" x14ac:dyDescent="0.25">
      <c r="I266" s="21">
        <f t="shared" ca="1" si="5"/>
        <v>15</v>
      </c>
    </row>
    <row r="267" spans="9:9" x14ac:dyDescent="0.25">
      <c r="I267" s="21">
        <f t="shared" ca="1" si="5"/>
        <v>12</v>
      </c>
    </row>
    <row r="268" spans="9:9" x14ac:dyDescent="0.25">
      <c r="I268" s="21">
        <f t="shared" ca="1" si="5"/>
        <v>14</v>
      </c>
    </row>
    <row r="269" spans="9:9" x14ac:dyDescent="0.25">
      <c r="I269" s="21">
        <f t="shared" ca="1" si="5"/>
        <v>12</v>
      </c>
    </row>
    <row r="270" spans="9:9" x14ac:dyDescent="0.25">
      <c r="I270" s="21">
        <f t="shared" ca="1" si="5"/>
        <v>12</v>
      </c>
    </row>
    <row r="271" spans="9:9" x14ac:dyDescent="0.25">
      <c r="I271" s="21">
        <f t="shared" ca="1" si="5"/>
        <v>7</v>
      </c>
    </row>
    <row r="272" spans="9:9" x14ac:dyDescent="0.25">
      <c r="I272" s="21">
        <f t="shared" ca="1" si="5"/>
        <v>10</v>
      </c>
    </row>
    <row r="273" spans="9:9" x14ac:dyDescent="0.25">
      <c r="I273" s="21">
        <f t="shared" ca="1" si="5"/>
        <v>15</v>
      </c>
    </row>
    <row r="274" spans="9:9" x14ac:dyDescent="0.25">
      <c r="I274" s="21">
        <f t="shared" ca="1" si="5"/>
        <v>11</v>
      </c>
    </row>
    <row r="275" spans="9:9" x14ac:dyDescent="0.25">
      <c r="I275" s="21">
        <f t="shared" ca="1" si="5"/>
        <v>15</v>
      </c>
    </row>
    <row r="276" spans="9:9" x14ac:dyDescent="0.25">
      <c r="I276" s="21">
        <f t="shared" ca="1" si="5"/>
        <v>11</v>
      </c>
    </row>
    <row r="277" spans="9:9" x14ac:dyDescent="0.25">
      <c r="I277" s="21">
        <f t="shared" ca="1" si="5"/>
        <v>12</v>
      </c>
    </row>
    <row r="278" spans="9:9" x14ac:dyDescent="0.25">
      <c r="I278" s="21">
        <f t="shared" ca="1" si="5"/>
        <v>11</v>
      </c>
    </row>
    <row r="279" spans="9:9" x14ac:dyDescent="0.25">
      <c r="I279" s="21">
        <f t="shared" ca="1" si="5"/>
        <v>10</v>
      </c>
    </row>
    <row r="280" spans="9:9" x14ac:dyDescent="0.25">
      <c r="I280" s="21">
        <f t="shared" ca="1" si="5"/>
        <v>16</v>
      </c>
    </row>
    <row r="281" spans="9:9" x14ac:dyDescent="0.25">
      <c r="I281" s="21">
        <f t="shared" ca="1" si="5"/>
        <v>11</v>
      </c>
    </row>
    <row r="282" spans="9:9" x14ac:dyDescent="0.25">
      <c r="I282" s="21">
        <f t="shared" ca="1" si="5"/>
        <v>11</v>
      </c>
    </row>
    <row r="283" spans="9:9" x14ac:dyDescent="0.25">
      <c r="I283" s="21">
        <f t="shared" ca="1" si="5"/>
        <v>11</v>
      </c>
    </row>
    <row r="284" spans="9:9" x14ac:dyDescent="0.25">
      <c r="I284" s="21">
        <f t="shared" ca="1" si="5"/>
        <v>11</v>
      </c>
    </row>
    <row r="285" spans="9:9" x14ac:dyDescent="0.25">
      <c r="I285" s="21">
        <f t="shared" ca="1" si="5"/>
        <v>11</v>
      </c>
    </row>
    <row r="286" spans="9:9" x14ac:dyDescent="0.25">
      <c r="I286" s="21">
        <f t="shared" ca="1" si="5"/>
        <v>14</v>
      </c>
    </row>
    <row r="287" spans="9:9" x14ac:dyDescent="0.25">
      <c r="I287" s="21">
        <f t="shared" ca="1" si="5"/>
        <v>10</v>
      </c>
    </row>
    <row r="288" spans="9:9" x14ac:dyDescent="0.25">
      <c r="I288" s="21">
        <f t="shared" ca="1" si="5"/>
        <v>9</v>
      </c>
    </row>
    <row r="289" spans="9:9" x14ac:dyDescent="0.25">
      <c r="I289" s="21">
        <f t="shared" ca="1" si="5"/>
        <v>14</v>
      </c>
    </row>
    <row r="290" spans="9:9" x14ac:dyDescent="0.25">
      <c r="I290" s="21">
        <f t="shared" ca="1" si="5"/>
        <v>12</v>
      </c>
    </row>
    <row r="291" spans="9:9" x14ac:dyDescent="0.25">
      <c r="I291" s="21">
        <f t="shared" ca="1" si="5"/>
        <v>11</v>
      </c>
    </row>
    <row r="292" spans="9:9" x14ac:dyDescent="0.25">
      <c r="I292" s="21">
        <f t="shared" ca="1" si="5"/>
        <v>12</v>
      </c>
    </row>
    <row r="293" spans="9:9" x14ac:dyDescent="0.25">
      <c r="I293" s="21">
        <f t="shared" ca="1" si="5"/>
        <v>13</v>
      </c>
    </row>
    <row r="294" spans="9:9" x14ac:dyDescent="0.25">
      <c r="I294" s="21">
        <f t="shared" ca="1" si="5"/>
        <v>13</v>
      </c>
    </row>
    <row r="295" spans="9:9" x14ac:dyDescent="0.25">
      <c r="I295" s="21">
        <f t="shared" ca="1" si="5"/>
        <v>13</v>
      </c>
    </row>
    <row r="296" spans="9:9" x14ac:dyDescent="0.25">
      <c r="I296" s="21">
        <f t="shared" ca="1" si="5"/>
        <v>13</v>
      </c>
    </row>
    <row r="297" spans="9:9" x14ac:dyDescent="0.25">
      <c r="I297" s="21">
        <f t="shared" ca="1" si="5"/>
        <v>14</v>
      </c>
    </row>
    <row r="298" spans="9:9" x14ac:dyDescent="0.25">
      <c r="I298" s="21">
        <f t="shared" ca="1" si="5"/>
        <v>7</v>
      </c>
    </row>
    <row r="299" spans="9:9" x14ac:dyDescent="0.25">
      <c r="I299" s="21">
        <f t="shared" ca="1" si="5"/>
        <v>14</v>
      </c>
    </row>
    <row r="300" spans="9:9" x14ac:dyDescent="0.25">
      <c r="I300" s="21">
        <f t="shared" ca="1" si="5"/>
        <v>13</v>
      </c>
    </row>
    <row r="301" spans="9:9" x14ac:dyDescent="0.25">
      <c r="I301" s="21">
        <f t="shared" ca="1" si="5"/>
        <v>15</v>
      </c>
    </row>
    <row r="302" spans="9:9" x14ac:dyDescent="0.25">
      <c r="I302" s="21">
        <f t="shared" ca="1" si="5"/>
        <v>10</v>
      </c>
    </row>
    <row r="303" spans="9:9" x14ac:dyDescent="0.25">
      <c r="I303" s="21">
        <f t="shared" ca="1" si="5"/>
        <v>12</v>
      </c>
    </row>
    <row r="304" spans="9:9" x14ac:dyDescent="0.25">
      <c r="I304" s="21">
        <f t="shared" ca="1" si="5"/>
        <v>13</v>
      </c>
    </row>
    <row r="305" spans="9:9" x14ac:dyDescent="0.25">
      <c r="I305" s="21">
        <f t="shared" ca="1" si="5"/>
        <v>7</v>
      </c>
    </row>
    <row r="306" spans="9:9" x14ac:dyDescent="0.25">
      <c r="I306" s="21">
        <f t="shared" ca="1" si="5"/>
        <v>8</v>
      </c>
    </row>
    <row r="307" spans="9:9" x14ac:dyDescent="0.25">
      <c r="I307" s="21">
        <f t="shared" ca="1" si="5"/>
        <v>13</v>
      </c>
    </row>
    <row r="308" spans="9:9" x14ac:dyDescent="0.25">
      <c r="I308" s="21">
        <f t="shared" ca="1" si="5"/>
        <v>10</v>
      </c>
    </row>
    <row r="309" spans="9:9" x14ac:dyDescent="0.25">
      <c r="I309" s="21">
        <f t="shared" ca="1" si="5"/>
        <v>15</v>
      </c>
    </row>
    <row r="310" spans="9:9" x14ac:dyDescent="0.25">
      <c r="I310" s="21">
        <f t="shared" ca="1" si="5"/>
        <v>9</v>
      </c>
    </row>
    <row r="311" spans="9:9" x14ac:dyDescent="0.25">
      <c r="I311" s="21">
        <f t="shared" ca="1" si="5"/>
        <v>8</v>
      </c>
    </row>
    <row r="312" spans="9:9" x14ac:dyDescent="0.25">
      <c r="I312" s="21">
        <f t="shared" ca="1" si="5"/>
        <v>10</v>
      </c>
    </row>
    <row r="313" spans="9:9" x14ac:dyDescent="0.25">
      <c r="I313" s="21">
        <f t="shared" ca="1" si="5"/>
        <v>9</v>
      </c>
    </row>
    <row r="314" spans="9:9" x14ac:dyDescent="0.25">
      <c r="I314" s="21">
        <f t="shared" ca="1" si="5"/>
        <v>16</v>
      </c>
    </row>
    <row r="315" spans="9:9" x14ac:dyDescent="0.25">
      <c r="I315" s="21">
        <f t="shared" ca="1" si="5"/>
        <v>12</v>
      </c>
    </row>
    <row r="316" spans="9:9" x14ac:dyDescent="0.25">
      <c r="I316" s="21">
        <f t="shared" ca="1" si="5"/>
        <v>12</v>
      </c>
    </row>
    <row r="317" spans="9:9" x14ac:dyDescent="0.25">
      <c r="I317" s="21">
        <f t="shared" ca="1" si="5"/>
        <v>13</v>
      </c>
    </row>
    <row r="318" spans="9:9" x14ac:dyDescent="0.25">
      <c r="I318" s="21">
        <f t="shared" ca="1" si="5"/>
        <v>10</v>
      </c>
    </row>
    <row r="319" spans="9:9" x14ac:dyDescent="0.25">
      <c r="I319" s="21">
        <f t="shared" ca="1" si="5"/>
        <v>11</v>
      </c>
    </row>
    <row r="320" spans="9:9" x14ac:dyDescent="0.25">
      <c r="I320" s="21">
        <f t="shared" ca="1" si="5"/>
        <v>11</v>
      </c>
    </row>
    <row r="321" spans="9:9" x14ac:dyDescent="0.25">
      <c r="I321" s="21">
        <f t="shared" ca="1" si="5"/>
        <v>14</v>
      </c>
    </row>
    <row r="322" spans="9:9" x14ac:dyDescent="0.25">
      <c r="I322" s="21">
        <f t="shared" ref="I322:I385" ca="1" si="6">_xlfn.BINOM.INV(23,0.5,RAND())</f>
        <v>8</v>
      </c>
    </row>
    <row r="323" spans="9:9" x14ac:dyDescent="0.25">
      <c r="I323" s="21">
        <f t="shared" ca="1" si="6"/>
        <v>10</v>
      </c>
    </row>
    <row r="324" spans="9:9" x14ac:dyDescent="0.25">
      <c r="I324" s="21">
        <f t="shared" ca="1" si="6"/>
        <v>9</v>
      </c>
    </row>
    <row r="325" spans="9:9" x14ac:dyDescent="0.25">
      <c r="I325" s="21">
        <f t="shared" ca="1" si="6"/>
        <v>10</v>
      </c>
    </row>
    <row r="326" spans="9:9" x14ac:dyDescent="0.25">
      <c r="I326" s="21">
        <f t="shared" ca="1" si="6"/>
        <v>16</v>
      </c>
    </row>
    <row r="327" spans="9:9" x14ac:dyDescent="0.25">
      <c r="I327" s="21">
        <f t="shared" ca="1" si="6"/>
        <v>14</v>
      </c>
    </row>
    <row r="328" spans="9:9" x14ac:dyDescent="0.25">
      <c r="I328" s="21">
        <f t="shared" ca="1" si="6"/>
        <v>10</v>
      </c>
    </row>
    <row r="329" spans="9:9" x14ac:dyDescent="0.25">
      <c r="I329" s="21">
        <f t="shared" ca="1" si="6"/>
        <v>14</v>
      </c>
    </row>
    <row r="330" spans="9:9" x14ac:dyDescent="0.25">
      <c r="I330" s="21">
        <f t="shared" ca="1" si="6"/>
        <v>10</v>
      </c>
    </row>
    <row r="331" spans="9:9" x14ac:dyDescent="0.25">
      <c r="I331" s="21">
        <f t="shared" ca="1" si="6"/>
        <v>11</v>
      </c>
    </row>
    <row r="332" spans="9:9" x14ac:dyDescent="0.25">
      <c r="I332" s="21">
        <f t="shared" ca="1" si="6"/>
        <v>10</v>
      </c>
    </row>
    <row r="333" spans="9:9" x14ac:dyDescent="0.25">
      <c r="I333" s="21">
        <f t="shared" ca="1" si="6"/>
        <v>14</v>
      </c>
    </row>
    <row r="334" spans="9:9" x14ac:dyDescent="0.25">
      <c r="I334" s="21">
        <f t="shared" ca="1" si="6"/>
        <v>15</v>
      </c>
    </row>
    <row r="335" spans="9:9" x14ac:dyDescent="0.25">
      <c r="I335" s="21">
        <f t="shared" ca="1" si="6"/>
        <v>8</v>
      </c>
    </row>
    <row r="336" spans="9:9" x14ac:dyDescent="0.25">
      <c r="I336" s="21">
        <f t="shared" ca="1" si="6"/>
        <v>13</v>
      </c>
    </row>
    <row r="337" spans="9:9" x14ac:dyDescent="0.25">
      <c r="I337" s="21">
        <f t="shared" ca="1" si="6"/>
        <v>15</v>
      </c>
    </row>
    <row r="338" spans="9:9" x14ac:dyDescent="0.25">
      <c r="I338" s="21">
        <f t="shared" ca="1" si="6"/>
        <v>11</v>
      </c>
    </row>
    <row r="339" spans="9:9" x14ac:dyDescent="0.25">
      <c r="I339" s="21">
        <f t="shared" ca="1" si="6"/>
        <v>15</v>
      </c>
    </row>
    <row r="340" spans="9:9" x14ac:dyDescent="0.25">
      <c r="I340" s="21">
        <f t="shared" ca="1" si="6"/>
        <v>15</v>
      </c>
    </row>
    <row r="341" spans="9:9" x14ac:dyDescent="0.25">
      <c r="I341" s="21">
        <f t="shared" ca="1" si="6"/>
        <v>10</v>
      </c>
    </row>
    <row r="342" spans="9:9" x14ac:dyDescent="0.25">
      <c r="I342" s="21">
        <f t="shared" ca="1" si="6"/>
        <v>9</v>
      </c>
    </row>
    <row r="343" spans="9:9" x14ac:dyDescent="0.25">
      <c r="I343" s="21">
        <f t="shared" ca="1" si="6"/>
        <v>9</v>
      </c>
    </row>
    <row r="344" spans="9:9" x14ac:dyDescent="0.25">
      <c r="I344" s="21">
        <f t="shared" ca="1" si="6"/>
        <v>14</v>
      </c>
    </row>
    <row r="345" spans="9:9" x14ac:dyDescent="0.25">
      <c r="I345" s="21">
        <f t="shared" ca="1" si="6"/>
        <v>11</v>
      </c>
    </row>
    <row r="346" spans="9:9" x14ac:dyDescent="0.25">
      <c r="I346" s="21">
        <f t="shared" ca="1" si="6"/>
        <v>10</v>
      </c>
    </row>
    <row r="347" spans="9:9" x14ac:dyDescent="0.25">
      <c r="I347" s="21">
        <f t="shared" ca="1" si="6"/>
        <v>10</v>
      </c>
    </row>
    <row r="348" spans="9:9" x14ac:dyDescent="0.25">
      <c r="I348" s="21">
        <f t="shared" ca="1" si="6"/>
        <v>13</v>
      </c>
    </row>
    <row r="349" spans="9:9" x14ac:dyDescent="0.25">
      <c r="I349" s="21">
        <f t="shared" ca="1" si="6"/>
        <v>13</v>
      </c>
    </row>
    <row r="350" spans="9:9" x14ac:dyDescent="0.25">
      <c r="I350" s="21">
        <f t="shared" ca="1" si="6"/>
        <v>14</v>
      </c>
    </row>
    <row r="351" spans="9:9" x14ac:dyDescent="0.25">
      <c r="I351" s="21">
        <f t="shared" ca="1" si="6"/>
        <v>9</v>
      </c>
    </row>
    <row r="352" spans="9:9" x14ac:dyDescent="0.25">
      <c r="I352" s="21">
        <f t="shared" ca="1" si="6"/>
        <v>17</v>
      </c>
    </row>
    <row r="353" spans="9:9" x14ac:dyDescent="0.25">
      <c r="I353" s="21">
        <f t="shared" ca="1" si="6"/>
        <v>13</v>
      </c>
    </row>
    <row r="354" spans="9:9" x14ac:dyDescent="0.25">
      <c r="I354" s="21">
        <f t="shared" ca="1" si="6"/>
        <v>13</v>
      </c>
    </row>
    <row r="355" spans="9:9" x14ac:dyDescent="0.25">
      <c r="I355" s="21">
        <f t="shared" ca="1" si="6"/>
        <v>13</v>
      </c>
    </row>
    <row r="356" spans="9:9" x14ac:dyDescent="0.25">
      <c r="I356" s="21">
        <f t="shared" ca="1" si="6"/>
        <v>12</v>
      </c>
    </row>
    <row r="357" spans="9:9" x14ac:dyDescent="0.25">
      <c r="I357" s="21">
        <f t="shared" ca="1" si="6"/>
        <v>9</v>
      </c>
    </row>
    <row r="358" spans="9:9" x14ac:dyDescent="0.25">
      <c r="I358" s="21">
        <f t="shared" ca="1" si="6"/>
        <v>10</v>
      </c>
    </row>
    <row r="359" spans="9:9" x14ac:dyDescent="0.25">
      <c r="I359" s="21">
        <f t="shared" ca="1" si="6"/>
        <v>11</v>
      </c>
    </row>
    <row r="360" spans="9:9" x14ac:dyDescent="0.25">
      <c r="I360" s="21">
        <f t="shared" ca="1" si="6"/>
        <v>14</v>
      </c>
    </row>
    <row r="361" spans="9:9" x14ac:dyDescent="0.25">
      <c r="I361" s="21">
        <f t="shared" ca="1" si="6"/>
        <v>8</v>
      </c>
    </row>
    <row r="362" spans="9:9" x14ac:dyDescent="0.25">
      <c r="I362" s="21">
        <f t="shared" ca="1" si="6"/>
        <v>12</v>
      </c>
    </row>
    <row r="363" spans="9:9" x14ac:dyDescent="0.25">
      <c r="I363" s="21">
        <f t="shared" ca="1" si="6"/>
        <v>12</v>
      </c>
    </row>
    <row r="364" spans="9:9" x14ac:dyDescent="0.25">
      <c r="I364" s="21">
        <f t="shared" ca="1" si="6"/>
        <v>16</v>
      </c>
    </row>
    <row r="365" spans="9:9" x14ac:dyDescent="0.25">
      <c r="I365" s="21">
        <f t="shared" ca="1" si="6"/>
        <v>11</v>
      </c>
    </row>
    <row r="366" spans="9:9" x14ac:dyDescent="0.25">
      <c r="I366" s="21">
        <f t="shared" ca="1" si="6"/>
        <v>10</v>
      </c>
    </row>
    <row r="367" spans="9:9" x14ac:dyDescent="0.25">
      <c r="I367" s="21">
        <f t="shared" ca="1" si="6"/>
        <v>13</v>
      </c>
    </row>
    <row r="368" spans="9:9" x14ac:dyDescent="0.25">
      <c r="I368" s="21">
        <f t="shared" ca="1" si="6"/>
        <v>6</v>
      </c>
    </row>
    <row r="369" spans="9:9" x14ac:dyDescent="0.25">
      <c r="I369" s="21">
        <f t="shared" ca="1" si="6"/>
        <v>6</v>
      </c>
    </row>
    <row r="370" spans="9:9" x14ac:dyDescent="0.25">
      <c r="I370" s="21">
        <f t="shared" ca="1" si="6"/>
        <v>8</v>
      </c>
    </row>
    <row r="371" spans="9:9" x14ac:dyDescent="0.25">
      <c r="I371" s="21">
        <f t="shared" ca="1" si="6"/>
        <v>8</v>
      </c>
    </row>
    <row r="372" spans="9:9" x14ac:dyDescent="0.25">
      <c r="I372" s="21">
        <f t="shared" ca="1" si="6"/>
        <v>10</v>
      </c>
    </row>
    <row r="373" spans="9:9" x14ac:dyDescent="0.25">
      <c r="I373" s="21">
        <f t="shared" ca="1" si="6"/>
        <v>12</v>
      </c>
    </row>
    <row r="374" spans="9:9" x14ac:dyDescent="0.25">
      <c r="I374" s="21">
        <f t="shared" ca="1" si="6"/>
        <v>12</v>
      </c>
    </row>
    <row r="375" spans="9:9" x14ac:dyDescent="0.25">
      <c r="I375" s="21">
        <f t="shared" ca="1" si="6"/>
        <v>16</v>
      </c>
    </row>
    <row r="376" spans="9:9" x14ac:dyDescent="0.25">
      <c r="I376" s="21">
        <f t="shared" ca="1" si="6"/>
        <v>11</v>
      </c>
    </row>
    <row r="377" spans="9:9" x14ac:dyDescent="0.25">
      <c r="I377" s="21">
        <f t="shared" ca="1" si="6"/>
        <v>11</v>
      </c>
    </row>
    <row r="378" spans="9:9" x14ac:dyDescent="0.25">
      <c r="I378" s="21">
        <f t="shared" ca="1" si="6"/>
        <v>14</v>
      </c>
    </row>
    <row r="379" spans="9:9" x14ac:dyDescent="0.25">
      <c r="I379" s="21">
        <f t="shared" ca="1" si="6"/>
        <v>12</v>
      </c>
    </row>
    <row r="380" spans="9:9" x14ac:dyDescent="0.25">
      <c r="I380" s="21">
        <f t="shared" ca="1" si="6"/>
        <v>10</v>
      </c>
    </row>
    <row r="381" spans="9:9" x14ac:dyDescent="0.25">
      <c r="I381" s="21">
        <f t="shared" ca="1" si="6"/>
        <v>14</v>
      </c>
    </row>
    <row r="382" spans="9:9" x14ac:dyDescent="0.25">
      <c r="I382" s="21">
        <f t="shared" ca="1" si="6"/>
        <v>14</v>
      </c>
    </row>
    <row r="383" spans="9:9" x14ac:dyDescent="0.25">
      <c r="I383" s="21">
        <f t="shared" ca="1" si="6"/>
        <v>7</v>
      </c>
    </row>
    <row r="384" spans="9:9" x14ac:dyDescent="0.25">
      <c r="I384" s="21">
        <f t="shared" ca="1" si="6"/>
        <v>14</v>
      </c>
    </row>
    <row r="385" spans="9:9" x14ac:dyDescent="0.25">
      <c r="I385" s="21">
        <f t="shared" ca="1" si="6"/>
        <v>9</v>
      </c>
    </row>
    <row r="386" spans="9:9" x14ac:dyDescent="0.25">
      <c r="I386" s="21">
        <f t="shared" ref="I386:I449" ca="1" si="7">_xlfn.BINOM.INV(23,0.5,RAND())</f>
        <v>7</v>
      </c>
    </row>
    <row r="387" spans="9:9" x14ac:dyDescent="0.25">
      <c r="I387" s="21">
        <f t="shared" ca="1" si="7"/>
        <v>9</v>
      </c>
    </row>
    <row r="388" spans="9:9" x14ac:dyDescent="0.25">
      <c r="I388" s="21">
        <f t="shared" ca="1" si="7"/>
        <v>10</v>
      </c>
    </row>
    <row r="389" spans="9:9" x14ac:dyDescent="0.25">
      <c r="I389" s="21">
        <f t="shared" ca="1" si="7"/>
        <v>9</v>
      </c>
    </row>
    <row r="390" spans="9:9" x14ac:dyDescent="0.25">
      <c r="I390" s="21">
        <f t="shared" ca="1" si="7"/>
        <v>14</v>
      </c>
    </row>
    <row r="391" spans="9:9" x14ac:dyDescent="0.25">
      <c r="I391" s="21">
        <f t="shared" ca="1" si="7"/>
        <v>13</v>
      </c>
    </row>
    <row r="392" spans="9:9" x14ac:dyDescent="0.25">
      <c r="I392" s="21">
        <f t="shared" ca="1" si="7"/>
        <v>6</v>
      </c>
    </row>
    <row r="393" spans="9:9" x14ac:dyDescent="0.25">
      <c r="I393" s="21">
        <f t="shared" ca="1" si="7"/>
        <v>12</v>
      </c>
    </row>
    <row r="394" spans="9:9" x14ac:dyDescent="0.25">
      <c r="I394" s="21">
        <f t="shared" ca="1" si="7"/>
        <v>11</v>
      </c>
    </row>
    <row r="395" spans="9:9" x14ac:dyDescent="0.25">
      <c r="I395" s="21">
        <f t="shared" ca="1" si="7"/>
        <v>13</v>
      </c>
    </row>
    <row r="396" spans="9:9" x14ac:dyDescent="0.25">
      <c r="I396" s="21">
        <f t="shared" ca="1" si="7"/>
        <v>19</v>
      </c>
    </row>
    <row r="397" spans="9:9" x14ac:dyDescent="0.25">
      <c r="I397" s="21">
        <f t="shared" ca="1" si="7"/>
        <v>12</v>
      </c>
    </row>
    <row r="398" spans="9:9" x14ac:dyDescent="0.25">
      <c r="I398" s="21">
        <f t="shared" ca="1" si="7"/>
        <v>9</v>
      </c>
    </row>
    <row r="399" spans="9:9" x14ac:dyDescent="0.25">
      <c r="I399" s="21">
        <f t="shared" ca="1" si="7"/>
        <v>7</v>
      </c>
    </row>
    <row r="400" spans="9:9" x14ac:dyDescent="0.25">
      <c r="I400" s="21">
        <f t="shared" ca="1" si="7"/>
        <v>13</v>
      </c>
    </row>
    <row r="401" spans="9:9" x14ac:dyDescent="0.25">
      <c r="I401" s="21">
        <f t="shared" ca="1" si="7"/>
        <v>12</v>
      </c>
    </row>
    <row r="402" spans="9:9" x14ac:dyDescent="0.25">
      <c r="I402" s="21">
        <f t="shared" ca="1" si="7"/>
        <v>14</v>
      </c>
    </row>
    <row r="403" spans="9:9" x14ac:dyDescent="0.25">
      <c r="I403" s="21">
        <f t="shared" ca="1" si="7"/>
        <v>12</v>
      </c>
    </row>
    <row r="404" spans="9:9" x14ac:dyDescent="0.25">
      <c r="I404" s="21">
        <f t="shared" ca="1" si="7"/>
        <v>12</v>
      </c>
    </row>
    <row r="405" spans="9:9" x14ac:dyDescent="0.25">
      <c r="I405" s="21">
        <f t="shared" ca="1" si="7"/>
        <v>15</v>
      </c>
    </row>
    <row r="406" spans="9:9" x14ac:dyDescent="0.25">
      <c r="I406" s="21">
        <f t="shared" ca="1" si="7"/>
        <v>12</v>
      </c>
    </row>
    <row r="407" spans="9:9" x14ac:dyDescent="0.25">
      <c r="I407" s="21">
        <f t="shared" ca="1" si="7"/>
        <v>11</v>
      </c>
    </row>
    <row r="408" spans="9:9" x14ac:dyDescent="0.25">
      <c r="I408" s="21">
        <f t="shared" ca="1" si="7"/>
        <v>8</v>
      </c>
    </row>
    <row r="409" spans="9:9" x14ac:dyDescent="0.25">
      <c r="I409" s="21">
        <f t="shared" ca="1" si="7"/>
        <v>12</v>
      </c>
    </row>
    <row r="410" spans="9:9" x14ac:dyDescent="0.25">
      <c r="I410" s="21">
        <f t="shared" ca="1" si="7"/>
        <v>14</v>
      </c>
    </row>
    <row r="411" spans="9:9" x14ac:dyDescent="0.25">
      <c r="I411" s="21">
        <f t="shared" ca="1" si="7"/>
        <v>10</v>
      </c>
    </row>
    <row r="412" spans="9:9" x14ac:dyDescent="0.25">
      <c r="I412" s="21">
        <f t="shared" ca="1" si="7"/>
        <v>8</v>
      </c>
    </row>
    <row r="413" spans="9:9" x14ac:dyDescent="0.25">
      <c r="I413" s="21">
        <f t="shared" ca="1" si="7"/>
        <v>16</v>
      </c>
    </row>
    <row r="414" spans="9:9" x14ac:dyDescent="0.25">
      <c r="I414" s="21">
        <f t="shared" ca="1" si="7"/>
        <v>17</v>
      </c>
    </row>
    <row r="415" spans="9:9" x14ac:dyDescent="0.25">
      <c r="I415" s="21">
        <f t="shared" ca="1" si="7"/>
        <v>13</v>
      </c>
    </row>
    <row r="416" spans="9:9" x14ac:dyDescent="0.25">
      <c r="I416" s="21">
        <f t="shared" ca="1" si="7"/>
        <v>10</v>
      </c>
    </row>
    <row r="417" spans="9:9" x14ac:dyDescent="0.25">
      <c r="I417" s="21">
        <f t="shared" ca="1" si="7"/>
        <v>11</v>
      </c>
    </row>
    <row r="418" spans="9:9" x14ac:dyDescent="0.25">
      <c r="I418" s="21">
        <f t="shared" ca="1" si="7"/>
        <v>10</v>
      </c>
    </row>
    <row r="419" spans="9:9" x14ac:dyDescent="0.25">
      <c r="I419" s="21">
        <f t="shared" ca="1" si="7"/>
        <v>14</v>
      </c>
    </row>
    <row r="420" spans="9:9" x14ac:dyDescent="0.25">
      <c r="I420" s="21">
        <f t="shared" ca="1" si="7"/>
        <v>14</v>
      </c>
    </row>
    <row r="421" spans="9:9" x14ac:dyDescent="0.25">
      <c r="I421" s="21">
        <f t="shared" ca="1" si="7"/>
        <v>11</v>
      </c>
    </row>
    <row r="422" spans="9:9" x14ac:dyDescent="0.25">
      <c r="I422" s="21">
        <f t="shared" ca="1" si="7"/>
        <v>10</v>
      </c>
    </row>
    <row r="423" spans="9:9" x14ac:dyDescent="0.25">
      <c r="I423" s="21">
        <f t="shared" ca="1" si="7"/>
        <v>9</v>
      </c>
    </row>
    <row r="424" spans="9:9" x14ac:dyDescent="0.25">
      <c r="I424" s="21">
        <f t="shared" ca="1" si="7"/>
        <v>8</v>
      </c>
    </row>
    <row r="425" spans="9:9" x14ac:dyDescent="0.25">
      <c r="I425" s="21">
        <f t="shared" ca="1" si="7"/>
        <v>11</v>
      </c>
    </row>
    <row r="426" spans="9:9" x14ac:dyDescent="0.25">
      <c r="I426" s="21">
        <f t="shared" ca="1" si="7"/>
        <v>13</v>
      </c>
    </row>
    <row r="427" spans="9:9" x14ac:dyDescent="0.25">
      <c r="I427" s="21">
        <f t="shared" ca="1" si="7"/>
        <v>10</v>
      </c>
    </row>
    <row r="428" spans="9:9" x14ac:dyDescent="0.25">
      <c r="I428" s="21">
        <f t="shared" ca="1" si="7"/>
        <v>11</v>
      </c>
    </row>
    <row r="429" spans="9:9" x14ac:dyDescent="0.25">
      <c r="I429" s="21">
        <f t="shared" ca="1" si="7"/>
        <v>15</v>
      </c>
    </row>
    <row r="430" spans="9:9" x14ac:dyDescent="0.25">
      <c r="I430" s="21">
        <f t="shared" ca="1" si="7"/>
        <v>12</v>
      </c>
    </row>
    <row r="431" spans="9:9" x14ac:dyDescent="0.25">
      <c r="I431" s="21">
        <f t="shared" ca="1" si="7"/>
        <v>14</v>
      </c>
    </row>
    <row r="432" spans="9:9" x14ac:dyDescent="0.25">
      <c r="I432" s="21">
        <f t="shared" ca="1" si="7"/>
        <v>13</v>
      </c>
    </row>
    <row r="433" spans="9:9" x14ac:dyDescent="0.25">
      <c r="I433" s="21">
        <f t="shared" ca="1" si="7"/>
        <v>13</v>
      </c>
    </row>
    <row r="434" spans="9:9" x14ac:dyDescent="0.25">
      <c r="I434" s="21">
        <f t="shared" ca="1" si="7"/>
        <v>13</v>
      </c>
    </row>
    <row r="435" spans="9:9" x14ac:dyDescent="0.25">
      <c r="I435" s="21">
        <f t="shared" ca="1" si="7"/>
        <v>10</v>
      </c>
    </row>
    <row r="436" spans="9:9" x14ac:dyDescent="0.25">
      <c r="I436" s="21">
        <f t="shared" ca="1" si="7"/>
        <v>14</v>
      </c>
    </row>
    <row r="437" spans="9:9" x14ac:dyDescent="0.25">
      <c r="I437" s="21">
        <f t="shared" ca="1" si="7"/>
        <v>11</v>
      </c>
    </row>
    <row r="438" spans="9:9" x14ac:dyDescent="0.25">
      <c r="I438" s="21">
        <f t="shared" ca="1" si="7"/>
        <v>9</v>
      </c>
    </row>
    <row r="439" spans="9:9" x14ac:dyDescent="0.25">
      <c r="I439" s="21">
        <f t="shared" ca="1" si="7"/>
        <v>17</v>
      </c>
    </row>
    <row r="440" spans="9:9" x14ac:dyDescent="0.25">
      <c r="I440" s="21">
        <f t="shared" ca="1" si="7"/>
        <v>12</v>
      </c>
    </row>
    <row r="441" spans="9:9" x14ac:dyDescent="0.25">
      <c r="I441" s="21">
        <f t="shared" ca="1" si="7"/>
        <v>15</v>
      </c>
    </row>
    <row r="442" spans="9:9" x14ac:dyDescent="0.25">
      <c r="I442" s="21">
        <f t="shared" ca="1" si="7"/>
        <v>9</v>
      </c>
    </row>
    <row r="443" spans="9:9" x14ac:dyDescent="0.25">
      <c r="I443" s="21">
        <f t="shared" ca="1" si="7"/>
        <v>14</v>
      </c>
    </row>
    <row r="444" spans="9:9" x14ac:dyDescent="0.25">
      <c r="I444" s="21">
        <f t="shared" ca="1" si="7"/>
        <v>12</v>
      </c>
    </row>
    <row r="445" spans="9:9" x14ac:dyDescent="0.25">
      <c r="I445" s="21">
        <f t="shared" ca="1" si="7"/>
        <v>10</v>
      </c>
    </row>
    <row r="446" spans="9:9" x14ac:dyDescent="0.25">
      <c r="I446" s="21">
        <f t="shared" ca="1" si="7"/>
        <v>13</v>
      </c>
    </row>
    <row r="447" spans="9:9" x14ac:dyDescent="0.25">
      <c r="I447" s="21">
        <f t="shared" ca="1" si="7"/>
        <v>10</v>
      </c>
    </row>
    <row r="448" spans="9:9" x14ac:dyDescent="0.25">
      <c r="I448" s="21">
        <f t="shared" ca="1" si="7"/>
        <v>13</v>
      </c>
    </row>
    <row r="449" spans="9:9" x14ac:dyDescent="0.25">
      <c r="I449" s="21">
        <f t="shared" ca="1" si="7"/>
        <v>6</v>
      </c>
    </row>
    <row r="450" spans="9:9" x14ac:dyDescent="0.25">
      <c r="I450" s="21">
        <f t="shared" ref="I450:I513" ca="1" si="8">_xlfn.BINOM.INV(23,0.5,RAND())</f>
        <v>12</v>
      </c>
    </row>
    <row r="451" spans="9:9" x14ac:dyDescent="0.25">
      <c r="I451" s="21">
        <f t="shared" ca="1" si="8"/>
        <v>8</v>
      </c>
    </row>
    <row r="452" spans="9:9" x14ac:dyDescent="0.25">
      <c r="I452" s="21">
        <f t="shared" ca="1" si="8"/>
        <v>7</v>
      </c>
    </row>
    <row r="453" spans="9:9" x14ac:dyDescent="0.25">
      <c r="I453" s="21">
        <f t="shared" ca="1" si="8"/>
        <v>13</v>
      </c>
    </row>
    <row r="454" spans="9:9" x14ac:dyDescent="0.25">
      <c r="I454" s="21">
        <f t="shared" ca="1" si="8"/>
        <v>9</v>
      </c>
    </row>
    <row r="455" spans="9:9" x14ac:dyDescent="0.25">
      <c r="I455" s="21">
        <f t="shared" ca="1" si="8"/>
        <v>11</v>
      </c>
    </row>
    <row r="456" spans="9:9" x14ac:dyDescent="0.25">
      <c r="I456" s="21">
        <f t="shared" ca="1" si="8"/>
        <v>10</v>
      </c>
    </row>
    <row r="457" spans="9:9" x14ac:dyDescent="0.25">
      <c r="I457" s="21">
        <f t="shared" ca="1" si="8"/>
        <v>9</v>
      </c>
    </row>
    <row r="458" spans="9:9" x14ac:dyDescent="0.25">
      <c r="I458" s="21">
        <f t="shared" ca="1" si="8"/>
        <v>9</v>
      </c>
    </row>
    <row r="459" spans="9:9" x14ac:dyDescent="0.25">
      <c r="I459" s="21">
        <f t="shared" ca="1" si="8"/>
        <v>11</v>
      </c>
    </row>
    <row r="460" spans="9:9" x14ac:dyDescent="0.25">
      <c r="I460" s="21">
        <f t="shared" ca="1" si="8"/>
        <v>13</v>
      </c>
    </row>
    <row r="461" spans="9:9" x14ac:dyDescent="0.25">
      <c r="I461" s="21">
        <f t="shared" ca="1" si="8"/>
        <v>12</v>
      </c>
    </row>
    <row r="462" spans="9:9" x14ac:dyDescent="0.25">
      <c r="I462" s="21">
        <f t="shared" ca="1" si="8"/>
        <v>14</v>
      </c>
    </row>
    <row r="463" spans="9:9" x14ac:dyDescent="0.25">
      <c r="I463" s="21">
        <f t="shared" ca="1" si="8"/>
        <v>11</v>
      </c>
    </row>
    <row r="464" spans="9:9" x14ac:dyDescent="0.25">
      <c r="I464" s="21">
        <f t="shared" ca="1" si="8"/>
        <v>7</v>
      </c>
    </row>
    <row r="465" spans="9:9" x14ac:dyDescent="0.25">
      <c r="I465" s="21">
        <f t="shared" ca="1" si="8"/>
        <v>10</v>
      </c>
    </row>
    <row r="466" spans="9:9" x14ac:dyDescent="0.25">
      <c r="I466" s="21">
        <f t="shared" ca="1" si="8"/>
        <v>12</v>
      </c>
    </row>
    <row r="467" spans="9:9" x14ac:dyDescent="0.25">
      <c r="I467" s="21">
        <f t="shared" ca="1" si="8"/>
        <v>12</v>
      </c>
    </row>
    <row r="468" spans="9:9" x14ac:dyDescent="0.25">
      <c r="I468" s="21">
        <f t="shared" ca="1" si="8"/>
        <v>15</v>
      </c>
    </row>
    <row r="469" spans="9:9" x14ac:dyDescent="0.25">
      <c r="I469" s="21">
        <f t="shared" ca="1" si="8"/>
        <v>10</v>
      </c>
    </row>
    <row r="470" spans="9:9" x14ac:dyDescent="0.25">
      <c r="I470" s="21">
        <f t="shared" ca="1" si="8"/>
        <v>14</v>
      </c>
    </row>
    <row r="471" spans="9:9" x14ac:dyDescent="0.25">
      <c r="I471" s="21">
        <f t="shared" ca="1" si="8"/>
        <v>14</v>
      </c>
    </row>
    <row r="472" spans="9:9" x14ac:dyDescent="0.25">
      <c r="I472" s="21">
        <f t="shared" ca="1" si="8"/>
        <v>13</v>
      </c>
    </row>
    <row r="473" spans="9:9" x14ac:dyDescent="0.25">
      <c r="I473" s="21">
        <f t="shared" ca="1" si="8"/>
        <v>11</v>
      </c>
    </row>
    <row r="474" spans="9:9" x14ac:dyDescent="0.25">
      <c r="I474" s="21">
        <f t="shared" ca="1" si="8"/>
        <v>14</v>
      </c>
    </row>
    <row r="475" spans="9:9" x14ac:dyDescent="0.25">
      <c r="I475" s="21">
        <f t="shared" ca="1" si="8"/>
        <v>9</v>
      </c>
    </row>
    <row r="476" spans="9:9" x14ac:dyDescent="0.25">
      <c r="I476" s="21">
        <f t="shared" ca="1" si="8"/>
        <v>6</v>
      </c>
    </row>
    <row r="477" spans="9:9" x14ac:dyDescent="0.25">
      <c r="I477" s="21">
        <f t="shared" ca="1" si="8"/>
        <v>11</v>
      </c>
    </row>
    <row r="478" spans="9:9" x14ac:dyDescent="0.25">
      <c r="I478" s="21">
        <f t="shared" ca="1" si="8"/>
        <v>8</v>
      </c>
    </row>
    <row r="479" spans="9:9" x14ac:dyDescent="0.25">
      <c r="I479" s="21">
        <f t="shared" ca="1" si="8"/>
        <v>11</v>
      </c>
    </row>
    <row r="480" spans="9:9" x14ac:dyDescent="0.25">
      <c r="I480" s="21">
        <f t="shared" ca="1" si="8"/>
        <v>11</v>
      </c>
    </row>
    <row r="481" spans="9:9" x14ac:dyDescent="0.25">
      <c r="I481" s="21">
        <f t="shared" ca="1" si="8"/>
        <v>13</v>
      </c>
    </row>
    <row r="482" spans="9:9" x14ac:dyDescent="0.25">
      <c r="I482" s="21">
        <f t="shared" ca="1" si="8"/>
        <v>7</v>
      </c>
    </row>
    <row r="483" spans="9:9" x14ac:dyDescent="0.25">
      <c r="I483" s="21">
        <f t="shared" ca="1" si="8"/>
        <v>11</v>
      </c>
    </row>
    <row r="484" spans="9:9" x14ac:dyDescent="0.25">
      <c r="I484" s="21">
        <f t="shared" ca="1" si="8"/>
        <v>12</v>
      </c>
    </row>
    <row r="485" spans="9:9" x14ac:dyDescent="0.25">
      <c r="I485" s="21">
        <f t="shared" ca="1" si="8"/>
        <v>11</v>
      </c>
    </row>
    <row r="486" spans="9:9" x14ac:dyDescent="0.25">
      <c r="I486" s="21">
        <f t="shared" ca="1" si="8"/>
        <v>14</v>
      </c>
    </row>
    <row r="487" spans="9:9" x14ac:dyDescent="0.25">
      <c r="I487" s="21">
        <f t="shared" ca="1" si="8"/>
        <v>10</v>
      </c>
    </row>
    <row r="488" spans="9:9" x14ac:dyDescent="0.25">
      <c r="I488" s="21">
        <f t="shared" ca="1" si="8"/>
        <v>11</v>
      </c>
    </row>
    <row r="489" spans="9:9" x14ac:dyDescent="0.25">
      <c r="I489" s="21">
        <f t="shared" ca="1" si="8"/>
        <v>14</v>
      </c>
    </row>
    <row r="490" spans="9:9" x14ac:dyDescent="0.25">
      <c r="I490" s="21">
        <f t="shared" ca="1" si="8"/>
        <v>12</v>
      </c>
    </row>
    <row r="491" spans="9:9" x14ac:dyDescent="0.25">
      <c r="I491" s="21">
        <f t="shared" ca="1" si="8"/>
        <v>10</v>
      </c>
    </row>
    <row r="492" spans="9:9" x14ac:dyDescent="0.25">
      <c r="I492" s="21">
        <f t="shared" ca="1" si="8"/>
        <v>8</v>
      </c>
    </row>
    <row r="493" spans="9:9" x14ac:dyDescent="0.25">
      <c r="I493" s="21">
        <f t="shared" ca="1" si="8"/>
        <v>12</v>
      </c>
    </row>
    <row r="494" spans="9:9" x14ac:dyDescent="0.25">
      <c r="I494" s="21">
        <f t="shared" ca="1" si="8"/>
        <v>15</v>
      </c>
    </row>
    <row r="495" spans="9:9" x14ac:dyDescent="0.25">
      <c r="I495" s="21">
        <f t="shared" ca="1" si="8"/>
        <v>16</v>
      </c>
    </row>
    <row r="496" spans="9:9" x14ac:dyDescent="0.25">
      <c r="I496" s="21">
        <f t="shared" ca="1" si="8"/>
        <v>11</v>
      </c>
    </row>
    <row r="497" spans="9:9" x14ac:dyDescent="0.25">
      <c r="I497" s="21">
        <f t="shared" ca="1" si="8"/>
        <v>12</v>
      </c>
    </row>
    <row r="498" spans="9:9" x14ac:dyDescent="0.25">
      <c r="I498" s="21">
        <f t="shared" ca="1" si="8"/>
        <v>14</v>
      </c>
    </row>
    <row r="499" spans="9:9" x14ac:dyDescent="0.25">
      <c r="I499" s="21">
        <f t="shared" ca="1" si="8"/>
        <v>9</v>
      </c>
    </row>
    <row r="500" spans="9:9" x14ac:dyDescent="0.25">
      <c r="I500" s="21">
        <f t="shared" ca="1" si="8"/>
        <v>10</v>
      </c>
    </row>
    <row r="501" spans="9:9" x14ac:dyDescent="0.25">
      <c r="I501" s="21">
        <f t="shared" ca="1" si="8"/>
        <v>14</v>
      </c>
    </row>
    <row r="502" spans="9:9" x14ac:dyDescent="0.25">
      <c r="I502" s="21">
        <f t="shared" ca="1" si="8"/>
        <v>13</v>
      </c>
    </row>
    <row r="503" spans="9:9" x14ac:dyDescent="0.25">
      <c r="I503" s="21">
        <f t="shared" ca="1" si="8"/>
        <v>11</v>
      </c>
    </row>
    <row r="504" spans="9:9" x14ac:dyDescent="0.25">
      <c r="I504" s="21">
        <f t="shared" ca="1" si="8"/>
        <v>15</v>
      </c>
    </row>
    <row r="505" spans="9:9" x14ac:dyDescent="0.25">
      <c r="I505" s="21">
        <f t="shared" ca="1" si="8"/>
        <v>8</v>
      </c>
    </row>
    <row r="506" spans="9:9" x14ac:dyDescent="0.25">
      <c r="I506" s="21">
        <f t="shared" ca="1" si="8"/>
        <v>9</v>
      </c>
    </row>
    <row r="507" spans="9:9" x14ac:dyDescent="0.25">
      <c r="I507" s="21">
        <f t="shared" ca="1" si="8"/>
        <v>12</v>
      </c>
    </row>
    <row r="508" spans="9:9" x14ac:dyDescent="0.25">
      <c r="I508" s="21">
        <f t="shared" ca="1" si="8"/>
        <v>11</v>
      </c>
    </row>
    <row r="509" spans="9:9" x14ac:dyDescent="0.25">
      <c r="I509" s="21">
        <f t="shared" ca="1" si="8"/>
        <v>7</v>
      </c>
    </row>
    <row r="510" spans="9:9" x14ac:dyDescent="0.25">
      <c r="I510" s="21">
        <f t="shared" ca="1" si="8"/>
        <v>14</v>
      </c>
    </row>
    <row r="511" spans="9:9" x14ac:dyDescent="0.25">
      <c r="I511" s="21">
        <f t="shared" ca="1" si="8"/>
        <v>17</v>
      </c>
    </row>
    <row r="512" spans="9:9" x14ac:dyDescent="0.25">
      <c r="I512" s="21">
        <f t="shared" ca="1" si="8"/>
        <v>8</v>
      </c>
    </row>
    <row r="513" spans="9:9" x14ac:dyDescent="0.25">
      <c r="I513" s="21">
        <f t="shared" ca="1" si="8"/>
        <v>15</v>
      </c>
    </row>
    <row r="514" spans="9:9" x14ac:dyDescent="0.25">
      <c r="I514" s="21">
        <f t="shared" ref="I514:I577" ca="1" si="9">_xlfn.BINOM.INV(23,0.5,RAND())</f>
        <v>13</v>
      </c>
    </row>
    <row r="515" spans="9:9" x14ac:dyDescent="0.25">
      <c r="I515" s="21">
        <f t="shared" ca="1" si="9"/>
        <v>9</v>
      </c>
    </row>
    <row r="516" spans="9:9" x14ac:dyDescent="0.25">
      <c r="I516" s="21">
        <f t="shared" ca="1" si="9"/>
        <v>15</v>
      </c>
    </row>
    <row r="517" spans="9:9" x14ac:dyDescent="0.25">
      <c r="I517" s="21">
        <f t="shared" ca="1" si="9"/>
        <v>13</v>
      </c>
    </row>
    <row r="518" spans="9:9" x14ac:dyDescent="0.25">
      <c r="I518" s="21">
        <f t="shared" ca="1" si="9"/>
        <v>12</v>
      </c>
    </row>
    <row r="519" spans="9:9" x14ac:dyDescent="0.25">
      <c r="I519" s="21">
        <f t="shared" ca="1" si="9"/>
        <v>15</v>
      </c>
    </row>
    <row r="520" spans="9:9" x14ac:dyDescent="0.25">
      <c r="I520" s="21">
        <f t="shared" ca="1" si="9"/>
        <v>10</v>
      </c>
    </row>
    <row r="521" spans="9:9" x14ac:dyDescent="0.25">
      <c r="I521" s="21">
        <f t="shared" ca="1" si="9"/>
        <v>13</v>
      </c>
    </row>
    <row r="522" spans="9:9" x14ac:dyDescent="0.25">
      <c r="I522" s="21">
        <f t="shared" ca="1" si="9"/>
        <v>8</v>
      </c>
    </row>
    <row r="523" spans="9:9" x14ac:dyDescent="0.25">
      <c r="I523" s="21">
        <f t="shared" ca="1" si="9"/>
        <v>9</v>
      </c>
    </row>
    <row r="524" spans="9:9" x14ac:dyDescent="0.25">
      <c r="I524" s="21">
        <f t="shared" ca="1" si="9"/>
        <v>8</v>
      </c>
    </row>
    <row r="525" spans="9:9" x14ac:dyDescent="0.25">
      <c r="I525" s="21">
        <f t="shared" ca="1" si="9"/>
        <v>9</v>
      </c>
    </row>
    <row r="526" spans="9:9" x14ac:dyDescent="0.25">
      <c r="I526" s="21">
        <f t="shared" ca="1" si="9"/>
        <v>17</v>
      </c>
    </row>
    <row r="527" spans="9:9" x14ac:dyDescent="0.25">
      <c r="I527" s="21">
        <f t="shared" ca="1" si="9"/>
        <v>12</v>
      </c>
    </row>
    <row r="528" spans="9:9" x14ac:dyDescent="0.25">
      <c r="I528" s="21">
        <f t="shared" ca="1" si="9"/>
        <v>12</v>
      </c>
    </row>
    <row r="529" spans="9:9" x14ac:dyDescent="0.25">
      <c r="I529" s="21">
        <f t="shared" ca="1" si="9"/>
        <v>16</v>
      </c>
    </row>
    <row r="530" spans="9:9" x14ac:dyDescent="0.25">
      <c r="I530" s="21">
        <f t="shared" ca="1" si="9"/>
        <v>12</v>
      </c>
    </row>
    <row r="531" spans="9:9" x14ac:dyDescent="0.25">
      <c r="I531" s="21">
        <f t="shared" ca="1" si="9"/>
        <v>11</v>
      </c>
    </row>
    <row r="532" spans="9:9" x14ac:dyDescent="0.25">
      <c r="I532" s="21">
        <f t="shared" ca="1" si="9"/>
        <v>11</v>
      </c>
    </row>
    <row r="533" spans="9:9" x14ac:dyDescent="0.25">
      <c r="I533" s="21">
        <f t="shared" ca="1" si="9"/>
        <v>11</v>
      </c>
    </row>
    <row r="534" spans="9:9" x14ac:dyDescent="0.25">
      <c r="I534" s="21">
        <f t="shared" ca="1" si="9"/>
        <v>10</v>
      </c>
    </row>
    <row r="535" spans="9:9" x14ac:dyDescent="0.25">
      <c r="I535" s="21">
        <f t="shared" ca="1" si="9"/>
        <v>11</v>
      </c>
    </row>
    <row r="536" spans="9:9" x14ac:dyDescent="0.25">
      <c r="I536" s="21">
        <f t="shared" ca="1" si="9"/>
        <v>11</v>
      </c>
    </row>
    <row r="537" spans="9:9" x14ac:dyDescent="0.25">
      <c r="I537" s="21">
        <f t="shared" ca="1" si="9"/>
        <v>11</v>
      </c>
    </row>
    <row r="538" spans="9:9" x14ac:dyDescent="0.25">
      <c r="I538" s="21">
        <f t="shared" ca="1" si="9"/>
        <v>11</v>
      </c>
    </row>
    <row r="539" spans="9:9" x14ac:dyDescent="0.25">
      <c r="I539" s="21">
        <f t="shared" ca="1" si="9"/>
        <v>12</v>
      </c>
    </row>
    <row r="540" spans="9:9" x14ac:dyDescent="0.25">
      <c r="I540" s="21">
        <f t="shared" ca="1" si="9"/>
        <v>12</v>
      </c>
    </row>
    <row r="541" spans="9:9" x14ac:dyDescent="0.25">
      <c r="I541" s="21">
        <f t="shared" ca="1" si="9"/>
        <v>10</v>
      </c>
    </row>
    <row r="542" spans="9:9" x14ac:dyDescent="0.25">
      <c r="I542" s="21">
        <f t="shared" ca="1" si="9"/>
        <v>14</v>
      </c>
    </row>
    <row r="543" spans="9:9" x14ac:dyDescent="0.25">
      <c r="I543" s="21">
        <f t="shared" ca="1" si="9"/>
        <v>10</v>
      </c>
    </row>
    <row r="544" spans="9:9" x14ac:dyDescent="0.25">
      <c r="I544" s="21">
        <f t="shared" ca="1" si="9"/>
        <v>12</v>
      </c>
    </row>
    <row r="545" spans="9:9" x14ac:dyDescent="0.25">
      <c r="I545" s="21">
        <f t="shared" ca="1" si="9"/>
        <v>13</v>
      </c>
    </row>
    <row r="546" spans="9:9" x14ac:dyDescent="0.25">
      <c r="I546" s="21">
        <f t="shared" ca="1" si="9"/>
        <v>11</v>
      </c>
    </row>
    <row r="547" spans="9:9" x14ac:dyDescent="0.25">
      <c r="I547" s="21">
        <f t="shared" ca="1" si="9"/>
        <v>9</v>
      </c>
    </row>
    <row r="548" spans="9:9" x14ac:dyDescent="0.25">
      <c r="I548" s="21">
        <f t="shared" ca="1" si="9"/>
        <v>5</v>
      </c>
    </row>
    <row r="549" spans="9:9" x14ac:dyDescent="0.25">
      <c r="I549" s="21">
        <f t="shared" ca="1" si="9"/>
        <v>11</v>
      </c>
    </row>
    <row r="550" spans="9:9" x14ac:dyDescent="0.25">
      <c r="I550" s="21">
        <f t="shared" ca="1" si="9"/>
        <v>9</v>
      </c>
    </row>
    <row r="551" spans="9:9" x14ac:dyDescent="0.25">
      <c r="I551" s="21">
        <f t="shared" ca="1" si="9"/>
        <v>12</v>
      </c>
    </row>
    <row r="552" spans="9:9" x14ac:dyDescent="0.25">
      <c r="I552" s="21">
        <f t="shared" ca="1" si="9"/>
        <v>4</v>
      </c>
    </row>
    <row r="553" spans="9:9" x14ac:dyDescent="0.25">
      <c r="I553" s="21">
        <f t="shared" ca="1" si="9"/>
        <v>10</v>
      </c>
    </row>
    <row r="554" spans="9:9" x14ac:dyDescent="0.25">
      <c r="I554" s="21">
        <f t="shared" ca="1" si="9"/>
        <v>16</v>
      </c>
    </row>
    <row r="555" spans="9:9" x14ac:dyDescent="0.25">
      <c r="I555" s="21">
        <f t="shared" ca="1" si="9"/>
        <v>10</v>
      </c>
    </row>
    <row r="556" spans="9:9" x14ac:dyDescent="0.25">
      <c r="I556" s="21">
        <f t="shared" ca="1" si="9"/>
        <v>10</v>
      </c>
    </row>
    <row r="557" spans="9:9" x14ac:dyDescent="0.25">
      <c r="I557" s="21">
        <f t="shared" ca="1" si="9"/>
        <v>12</v>
      </c>
    </row>
    <row r="558" spans="9:9" x14ac:dyDescent="0.25">
      <c r="I558" s="21">
        <f t="shared" ca="1" si="9"/>
        <v>9</v>
      </c>
    </row>
    <row r="559" spans="9:9" x14ac:dyDescent="0.25">
      <c r="I559" s="21">
        <f t="shared" ca="1" si="9"/>
        <v>9</v>
      </c>
    </row>
    <row r="560" spans="9:9" x14ac:dyDescent="0.25">
      <c r="I560" s="21">
        <f t="shared" ca="1" si="9"/>
        <v>13</v>
      </c>
    </row>
    <row r="561" spans="9:9" x14ac:dyDescent="0.25">
      <c r="I561" s="21">
        <f t="shared" ca="1" si="9"/>
        <v>10</v>
      </c>
    </row>
    <row r="562" spans="9:9" x14ac:dyDescent="0.25">
      <c r="I562" s="21">
        <f t="shared" ca="1" si="9"/>
        <v>11</v>
      </c>
    </row>
    <row r="563" spans="9:9" x14ac:dyDescent="0.25">
      <c r="I563" s="21">
        <f t="shared" ca="1" si="9"/>
        <v>14</v>
      </c>
    </row>
    <row r="564" spans="9:9" x14ac:dyDescent="0.25">
      <c r="I564" s="21">
        <f t="shared" ca="1" si="9"/>
        <v>13</v>
      </c>
    </row>
    <row r="565" spans="9:9" x14ac:dyDescent="0.25">
      <c r="I565" s="21">
        <f t="shared" ca="1" si="9"/>
        <v>7</v>
      </c>
    </row>
    <row r="566" spans="9:9" x14ac:dyDescent="0.25">
      <c r="I566" s="21">
        <f t="shared" ca="1" si="9"/>
        <v>10</v>
      </c>
    </row>
    <row r="567" spans="9:9" x14ac:dyDescent="0.25">
      <c r="I567" s="21">
        <f t="shared" ca="1" si="9"/>
        <v>12</v>
      </c>
    </row>
    <row r="568" spans="9:9" x14ac:dyDescent="0.25">
      <c r="I568" s="21">
        <f t="shared" ca="1" si="9"/>
        <v>9</v>
      </c>
    </row>
    <row r="569" spans="9:9" x14ac:dyDescent="0.25">
      <c r="I569" s="21">
        <f t="shared" ca="1" si="9"/>
        <v>15</v>
      </c>
    </row>
    <row r="570" spans="9:9" x14ac:dyDescent="0.25">
      <c r="I570" s="21">
        <f t="shared" ca="1" si="9"/>
        <v>14</v>
      </c>
    </row>
    <row r="571" spans="9:9" x14ac:dyDescent="0.25">
      <c r="I571" s="21">
        <f t="shared" ca="1" si="9"/>
        <v>15</v>
      </c>
    </row>
    <row r="572" spans="9:9" x14ac:dyDescent="0.25">
      <c r="I572" s="21">
        <f t="shared" ca="1" si="9"/>
        <v>11</v>
      </c>
    </row>
    <row r="573" spans="9:9" x14ac:dyDescent="0.25">
      <c r="I573" s="21">
        <f t="shared" ca="1" si="9"/>
        <v>14</v>
      </c>
    </row>
    <row r="574" spans="9:9" x14ac:dyDescent="0.25">
      <c r="I574" s="21">
        <f t="shared" ca="1" si="9"/>
        <v>12</v>
      </c>
    </row>
    <row r="575" spans="9:9" x14ac:dyDescent="0.25">
      <c r="I575" s="21">
        <f t="shared" ca="1" si="9"/>
        <v>10</v>
      </c>
    </row>
    <row r="576" spans="9:9" x14ac:dyDescent="0.25">
      <c r="I576" s="21">
        <f t="shared" ca="1" si="9"/>
        <v>13</v>
      </c>
    </row>
    <row r="577" spans="9:9" x14ac:dyDescent="0.25">
      <c r="I577" s="21">
        <f t="shared" ca="1" si="9"/>
        <v>12</v>
      </c>
    </row>
    <row r="578" spans="9:9" x14ac:dyDescent="0.25">
      <c r="I578" s="21">
        <f t="shared" ref="I578:I641" ca="1" si="10">_xlfn.BINOM.INV(23,0.5,RAND())</f>
        <v>6</v>
      </c>
    </row>
    <row r="579" spans="9:9" x14ac:dyDescent="0.25">
      <c r="I579" s="21">
        <f t="shared" ca="1" si="10"/>
        <v>12</v>
      </c>
    </row>
    <row r="580" spans="9:9" x14ac:dyDescent="0.25">
      <c r="I580" s="21">
        <f t="shared" ca="1" si="10"/>
        <v>10</v>
      </c>
    </row>
    <row r="581" spans="9:9" x14ac:dyDescent="0.25">
      <c r="I581" s="21">
        <f t="shared" ca="1" si="10"/>
        <v>11</v>
      </c>
    </row>
    <row r="582" spans="9:9" x14ac:dyDescent="0.25">
      <c r="I582" s="21">
        <f t="shared" ca="1" si="10"/>
        <v>10</v>
      </c>
    </row>
    <row r="583" spans="9:9" x14ac:dyDescent="0.25">
      <c r="I583" s="21">
        <f t="shared" ca="1" si="10"/>
        <v>6</v>
      </c>
    </row>
    <row r="584" spans="9:9" x14ac:dyDescent="0.25">
      <c r="I584" s="21">
        <f t="shared" ca="1" si="10"/>
        <v>12</v>
      </c>
    </row>
    <row r="585" spans="9:9" x14ac:dyDescent="0.25">
      <c r="I585" s="21">
        <f t="shared" ca="1" si="10"/>
        <v>10</v>
      </c>
    </row>
    <row r="586" spans="9:9" x14ac:dyDescent="0.25">
      <c r="I586" s="21">
        <f t="shared" ca="1" si="10"/>
        <v>10</v>
      </c>
    </row>
    <row r="587" spans="9:9" x14ac:dyDescent="0.25">
      <c r="I587" s="21">
        <f t="shared" ca="1" si="10"/>
        <v>15</v>
      </c>
    </row>
    <row r="588" spans="9:9" x14ac:dyDescent="0.25">
      <c r="I588" s="21">
        <f t="shared" ca="1" si="10"/>
        <v>12</v>
      </c>
    </row>
    <row r="589" spans="9:9" x14ac:dyDescent="0.25">
      <c r="I589" s="21">
        <f t="shared" ca="1" si="10"/>
        <v>17</v>
      </c>
    </row>
    <row r="590" spans="9:9" x14ac:dyDescent="0.25">
      <c r="I590" s="21">
        <f t="shared" ca="1" si="10"/>
        <v>13</v>
      </c>
    </row>
    <row r="591" spans="9:9" x14ac:dyDescent="0.25">
      <c r="I591" s="21">
        <f t="shared" ca="1" si="10"/>
        <v>10</v>
      </c>
    </row>
    <row r="592" spans="9:9" x14ac:dyDescent="0.25">
      <c r="I592" s="21">
        <f t="shared" ca="1" si="10"/>
        <v>9</v>
      </c>
    </row>
    <row r="593" spans="9:9" x14ac:dyDescent="0.25">
      <c r="I593" s="21">
        <f t="shared" ca="1" si="10"/>
        <v>13</v>
      </c>
    </row>
    <row r="594" spans="9:9" x14ac:dyDescent="0.25">
      <c r="I594" s="21">
        <f t="shared" ca="1" si="10"/>
        <v>9</v>
      </c>
    </row>
    <row r="595" spans="9:9" x14ac:dyDescent="0.25">
      <c r="I595" s="21">
        <f t="shared" ca="1" si="10"/>
        <v>14</v>
      </c>
    </row>
    <row r="596" spans="9:9" x14ac:dyDescent="0.25">
      <c r="I596" s="21">
        <f t="shared" ca="1" si="10"/>
        <v>11</v>
      </c>
    </row>
    <row r="597" spans="9:9" x14ac:dyDescent="0.25">
      <c r="I597" s="21">
        <f t="shared" ca="1" si="10"/>
        <v>12</v>
      </c>
    </row>
    <row r="598" spans="9:9" x14ac:dyDescent="0.25">
      <c r="I598" s="21">
        <f t="shared" ca="1" si="10"/>
        <v>14</v>
      </c>
    </row>
    <row r="599" spans="9:9" x14ac:dyDescent="0.25">
      <c r="I599" s="21">
        <f t="shared" ca="1" si="10"/>
        <v>11</v>
      </c>
    </row>
    <row r="600" spans="9:9" x14ac:dyDescent="0.25">
      <c r="I600" s="21">
        <f t="shared" ca="1" si="10"/>
        <v>17</v>
      </c>
    </row>
    <row r="601" spans="9:9" x14ac:dyDescent="0.25">
      <c r="I601" s="21">
        <f t="shared" ca="1" si="10"/>
        <v>11</v>
      </c>
    </row>
    <row r="602" spans="9:9" x14ac:dyDescent="0.25">
      <c r="I602" s="21">
        <f t="shared" ca="1" si="10"/>
        <v>8</v>
      </c>
    </row>
    <row r="603" spans="9:9" x14ac:dyDescent="0.25">
      <c r="I603" s="21">
        <f t="shared" ca="1" si="10"/>
        <v>12</v>
      </c>
    </row>
    <row r="604" spans="9:9" x14ac:dyDescent="0.25">
      <c r="I604" s="21">
        <f t="shared" ca="1" si="10"/>
        <v>15</v>
      </c>
    </row>
    <row r="605" spans="9:9" x14ac:dyDescent="0.25">
      <c r="I605" s="21">
        <f t="shared" ca="1" si="10"/>
        <v>10</v>
      </c>
    </row>
    <row r="606" spans="9:9" x14ac:dyDescent="0.25">
      <c r="I606" s="21">
        <f t="shared" ca="1" si="10"/>
        <v>13</v>
      </c>
    </row>
    <row r="607" spans="9:9" x14ac:dyDescent="0.25">
      <c r="I607" s="21">
        <f t="shared" ca="1" si="10"/>
        <v>11</v>
      </c>
    </row>
    <row r="608" spans="9:9" x14ac:dyDescent="0.25">
      <c r="I608" s="21">
        <f t="shared" ca="1" si="10"/>
        <v>12</v>
      </c>
    </row>
    <row r="609" spans="9:9" x14ac:dyDescent="0.25">
      <c r="I609" s="21">
        <f t="shared" ca="1" si="10"/>
        <v>12</v>
      </c>
    </row>
    <row r="610" spans="9:9" x14ac:dyDescent="0.25">
      <c r="I610" s="21">
        <f t="shared" ca="1" si="10"/>
        <v>12</v>
      </c>
    </row>
    <row r="611" spans="9:9" x14ac:dyDescent="0.25">
      <c r="I611" s="21">
        <f t="shared" ca="1" si="10"/>
        <v>12</v>
      </c>
    </row>
    <row r="612" spans="9:9" x14ac:dyDescent="0.25">
      <c r="I612" s="21">
        <f t="shared" ca="1" si="10"/>
        <v>11</v>
      </c>
    </row>
    <row r="613" spans="9:9" x14ac:dyDescent="0.25">
      <c r="I613" s="21">
        <f t="shared" ca="1" si="10"/>
        <v>11</v>
      </c>
    </row>
    <row r="614" spans="9:9" x14ac:dyDescent="0.25">
      <c r="I614" s="21">
        <f t="shared" ca="1" si="10"/>
        <v>12</v>
      </c>
    </row>
    <row r="615" spans="9:9" x14ac:dyDescent="0.25">
      <c r="I615" s="21">
        <f t="shared" ca="1" si="10"/>
        <v>12</v>
      </c>
    </row>
    <row r="616" spans="9:9" x14ac:dyDescent="0.25">
      <c r="I616" s="21">
        <f t="shared" ca="1" si="10"/>
        <v>14</v>
      </c>
    </row>
    <row r="617" spans="9:9" x14ac:dyDescent="0.25">
      <c r="I617" s="21">
        <f t="shared" ca="1" si="10"/>
        <v>14</v>
      </c>
    </row>
    <row r="618" spans="9:9" x14ac:dyDescent="0.25">
      <c r="I618" s="21">
        <f t="shared" ca="1" si="10"/>
        <v>12</v>
      </c>
    </row>
    <row r="619" spans="9:9" x14ac:dyDescent="0.25">
      <c r="I619" s="21">
        <f t="shared" ca="1" si="10"/>
        <v>12</v>
      </c>
    </row>
    <row r="620" spans="9:9" x14ac:dyDescent="0.25">
      <c r="I620" s="21">
        <f t="shared" ca="1" si="10"/>
        <v>7</v>
      </c>
    </row>
    <row r="621" spans="9:9" x14ac:dyDescent="0.25">
      <c r="I621" s="21">
        <f t="shared" ca="1" si="10"/>
        <v>13</v>
      </c>
    </row>
    <row r="622" spans="9:9" x14ac:dyDescent="0.25">
      <c r="I622" s="21">
        <f t="shared" ca="1" si="10"/>
        <v>13</v>
      </c>
    </row>
    <row r="623" spans="9:9" x14ac:dyDescent="0.25">
      <c r="I623" s="21">
        <f t="shared" ca="1" si="10"/>
        <v>9</v>
      </c>
    </row>
    <row r="624" spans="9:9" x14ac:dyDescent="0.25">
      <c r="I624" s="21">
        <f t="shared" ca="1" si="10"/>
        <v>10</v>
      </c>
    </row>
    <row r="625" spans="9:9" x14ac:dyDescent="0.25">
      <c r="I625" s="21">
        <f t="shared" ca="1" si="10"/>
        <v>11</v>
      </c>
    </row>
    <row r="626" spans="9:9" x14ac:dyDescent="0.25">
      <c r="I626" s="21">
        <f t="shared" ca="1" si="10"/>
        <v>9</v>
      </c>
    </row>
    <row r="627" spans="9:9" x14ac:dyDescent="0.25">
      <c r="I627" s="21">
        <f t="shared" ca="1" si="10"/>
        <v>10</v>
      </c>
    </row>
    <row r="628" spans="9:9" x14ac:dyDescent="0.25">
      <c r="I628" s="21">
        <f t="shared" ca="1" si="10"/>
        <v>10</v>
      </c>
    </row>
    <row r="629" spans="9:9" x14ac:dyDescent="0.25">
      <c r="I629" s="21">
        <f t="shared" ca="1" si="10"/>
        <v>13</v>
      </c>
    </row>
    <row r="630" spans="9:9" x14ac:dyDescent="0.25">
      <c r="I630" s="21">
        <f t="shared" ca="1" si="10"/>
        <v>10</v>
      </c>
    </row>
    <row r="631" spans="9:9" x14ac:dyDescent="0.25">
      <c r="I631" s="21">
        <f t="shared" ca="1" si="10"/>
        <v>13</v>
      </c>
    </row>
    <row r="632" spans="9:9" x14ac:dyDescent="0.25">
      <c r="I632" s="21">
        <f t="shared" ca="1" si="10"/>
        <v>13</v>
      </c>
    </row>
    <row r="633" spans="9:9" x14ac:dyDescent="0.25">
      <c r="I633" s="21">
        <f t="shared" ca="1" si="10"/>
        <v>15</v>
      </c>
    </row>
    <row r="634" spans="9:9" x14ac:dyDescent="0.25">
      <c r="I634" s="21">
        <f t="shared" ca="1" si="10"/>
        <v>10</v>
      </c>
    </row>
    <row r="635" spans="9:9" x14ac:dyDescent="0.25">
      <c r="I635" s="21">
        <f t="shared" ca="1" si="10"/>
        <v>12</v>
      </c>
    </row>
    <row r="636" spans="9:9" x14ac:dyDescent="0.25">
      <c r="I636" s="21">
        <f t="shared" ca="1" si="10"/>
        <v>8</v>
      </c>
    </row>
    <row r="637" spans="9:9" x14ac:dyDescent="0.25">
      <c r="I637" s="21">
        <f t="shared" ca="1" si="10"/>
        <v>13</v>
      </c>
    </row>
    <row r="638" spans="9:9" x14ac:dyDescent="0.25">
      <c r="I638" s="21">
        <f t="shared" ca="1" si="10"/>
        <v>11</v>
      </c>
    </row>
    <row r="639" spans="9:9" x14ac:dyDescent="0.25">
      <c r="I639" s="21">
        <f t="shared" ca="1" si="10"/>
        <v>9</v>
      </c>
    </row>
    <row r="640" spans="9:9" x14ac:dyDescent="0.25">
      <c r="I640" s="21">
        <f t="shared" ca="1" si="10"/>
        <v>10</v>
      </c>
    </row>
    <row r="641" spans="9:9" x14ac:dyDescent="0.25">
      <c r="I641" s="21">
        <f t="shared" ca="1" si="10"/>
        <v>11</v>
      </c>
    </row>
    <row r="642" spans="9:9" x14ac:dyDescent="0.25">
      <c r="I642" s="21">
        <f t="shared" ref="I642:I705" ca="1" si="11">_xlfn.BINOM.INV(23,0.5,RAND())</f>
        <v>11</v>
      </c>
    </row>
    <row r="643" spans="9:9" x14ac:dyDescent="0.25">
      <c r="I643" s="21">
        <f t="shared" ca="1" si="11"/>
        <v>8</v>
      </c>
    </row>
    <row r="644" spans="9:9" x14ac:dyDescent="0.25">
      <c r="I644" s="21">
        <f t="shared" ca="1" si="11"/>
        <v>13</v>
      </c>
    </row>
    <row r="645" spans="9:9" x14ac:dyDescent="0.25">
      <c r="I645" s="21">
        <f t="shared" ca="1" si="11"/>
        <v>13</v>
      </c>
    </row>
    <row r="646" spans="9:9" x14ac:dyDescent="0.25">
      <c r="I646" s="21">
        <f t="shared" ca="1" si="11"/>
        <v>13</v>
      </c>
    </row>
    <row r="647" spans="9:9" x14ac:dyDescent="0.25">
      <c r="I647" s="21">
        <f t="shared" ca="1" si="11"/>
        <v>10</v>
      </c>
    </row>
    <row r="648" spans="9:9" x14ac:dyDescent="0.25">
      <c r="I648" s="21">
        <f t="shared" ca="1" si="11"/>
        <v>14</v>
      </c>
    </row>
    <row r="649" spans="9:9" x14ac:dyDescent="0.25">
      <c r="I649" s="21">
        <f t="shared" ca="1" si="11"/>
        <v>11</v>
      </c>
    </row>
    <row r="650" spans="9:9" x14ac:dyDescent="0.25">
      <c r="I650" s="21">
        <f t="shared" ca="1" si="11"/>
        <v>11</v>
      </c>
    </row>
    <row r="651" spans="9:9" x14ac:dyDescent="0.25">
      <c r="I651" s="21">
        <f t="shared" ca="1" si="11"/>
        <v>10</v>
      </c>
    </row>
    <row r="652" spans="9:9" x14ac:dyDescent="0.25">
      <c r="I652" s="21">
        <f t="shared" ca="1" si="11"/>
        <v>12</v>
      </c>
    </row>
    <row r="653" spans="9:9" x14ac:dyDescent="0.25">
      <c r="I653" s="21">
        <f t="shared" ca="1" si="11"/>
        <v>10</v>
      </c>
    </row>
    <row r="654" spans="9:9" x14ac:dyDescent="0.25">
      <c r="I654" s="21">
        <f t="shared" ca="1" si="11"/>
        <v>9</v>
      </c>
    </row>
    <row r="655" spans="9:9" x14ac:dyDescent="0.25">
      <c r="I655" s="21">
        <f t="shared" ca="1" si="11"/>
        <v>12</v>
      </c>
    </row>
    <row r="656" spans="9:9" x14ac:dyDescent="0.25">
      <c r="I656" s="21">
        <f t="shared" ca="1" si="11"/>
        <v>13</v>
      </c>
    </row>
    <row r="657" spans="9:9" x14ac:dyDescent="0.25">
      <c r="I657" s="21">
        <f t="shared" ca="1" si="11"/>
        <v>13</v>
      </c>
    </row>
    <row r="658" spans="9:9" x14ac:dyDescent="0.25">
      <c r="I658" s="21">
        <f t="shared" ca="1" si="11"/>
        <v>12</v>
      </c>
    </row>
    <row r="659" spans="9:9" x14ac:dyDescent="0.25">
      <c r="I659" s="21">
        <f t="shared" ca="1" si="11"/>
        <v>10</v>
      </c>
    </row>
    <row r="660" spans="9:9" x14ac:dyDescent="0.25">
      <c r="I660" s="21">
        <f t="shared" ca="1" si="11"/>
        <v>13</v>
      </c>
    </row>
    <row r="661" spans="9:9" x14ac:dyDescent="0.25">
      <c r="I661" s="21">
        <f t="shared" ca="1" si="11"/>
        <v>12</v>
      </c>
    </row>
    <row r="662" spans="9:9" x14ac:dyDescent="0.25">
      <c r="I662" s="21">
        <f t="shared" ca="1" si="11"/>
        <v>14</v>
      </c>
    </row>
    <row r="663" spans="9:9" x14ac:dyDescent="0.25">
      <c r="I663" s="21">
        <f t="shared" ca="1" si="11"/>
        <v>14</v>
      </c>
    </row>
    <row r="664" spans="9:9" x14ac:dyDescent="0.25">
      <c r="I664" s="21">
        <f t="shared" ca="1" si="11"/>
        <v>13</v>
      </c>
    </row>
    <row r="665" spans="9:9" x14ac:dyDescent="0.25">
      <c r="I665" s="21">
        <f t="shared" ca="1" si="11"/>
        <v>12</v>
      </c>
    </row>
    <row r="666" spans="9:9" x14ac:dyDescent="0.25">
      <c r="I666" s="21">
        <f t="shared" ca="1" si="11"/>
        <v>16</v>
      </c>
    </row>
    <row r="667" spans="9:9" x14ac:dyDescent="0.25">
      <c r="I667" s="21">
        <f t="shared" ca="1" si="11"/>
        <v>12</v>
      </c>
    </row>
    <row r="668" spans="9:9" x14ac:dyDescent="0.25">
      <c r="I668" s="21">
        <f t="shared" ca="1" si="11"/>
        <v>14</v>
      </c>
    </row>
    <row r="669" spans="9:9" x14ac:dyDescent="0.25">
      <c r="I669" s="21">
        <f t="shared" ca="1" si="11"/>
        <v>9</v>
      </c>
    </row>
    <row r="670" spans="9:9" x14ac:dyDescent="0.25">
      <c r="I670" s="21">
        <f t="shared" ca="1" si="11"/>
        <v>8</v>
      </c>
    </row>
    <row r="671" spans="9:9" x14ac:dyDescent="0.25">
      <c r="I671" s="21">
        <f t="shared" ca="1" si="11"/>
        <v>11</v>
      </c>
    </row>
    <row r="672" spans="9:9" x14ac:dyDescent="0.25">
      <c r="I672" s="21">
        <f t="shared" ca="1" si="11"/>
        <v>12</v>
      </c>
    </row>
    <row r="673" spans="9:9" x14ac:dyDescent="0.25">
      <c r="I673" s="21">
        <f t="shared" ca="1" si="11"/>
        <v>13</v>
      </c>
    </row>
    <row r="674" spans="9:9" x14ac:dyDescent="0.25">
      <c r="I674" s="21">
        <f t="shared" ca="1" si="11"/>
        <v>17</v>
      </c>
    </row>
    <row r="675" spans="9:9" x14ac:dyDescent="0.25">
      <c r="I675" s="21">
        <f t="shared" ca="1" si="11"/>
        <v>15</v>
      </c>
    </row>
    <row r="676" spans="9:9" x14ac:dyDescent="0.25">
      <c r="I676" s="21">
        <f t="shared" ca="1" si="11"/>
        <v>12</v>
      </c>
    </row>
    <row r="677" spans="9:9" x14ac:dyDescent="0.25">
      <c r="I677" s="21">
        <f t="shared" ca="1" si="11"/>
        <v>10</v>
      </c>
    </row>
    <row r="678" spans="9:9" x14ac:dyDescent="0.25">
      <c r="I678" s="21">
        <f t="shared" ca="1" si="11"/>
        <v>9</v>
      </c>
    </row>
    <row r="679" spans="9:9" x14ac:dyDescent="0.25">
      <c r="I679" s="21">
        <f t="shared" ca="1" si="11"/>
        <v>16</v>
      </c>
    </row>
    <row r="680" spans="9:9" x14ac:dyDescent="0.25">
      <c r="I680" s="21">
        <f t="shared" ca="1" si="11"/>
        <v>13</v>
      </c>
    </row>
    <row r="681" spans="9:9" x14ac:dyDescent="0.25">
      <c r="I681" s="21">
        <f t="shared" ca="1" si="11"/>
        <v>14</v>
      </c>
    </row>
    <row r="682" spans="9:9" x14ac:dyDescent="0.25">
      <c r="I682" s="21">
        <f t="shared" ca="1" si="11"/>
        <v>14</v>
      </c>
    </row>
    <row r="683" spans="9:9" x14ac:dyDescent="0.25">
      <c r="I683" s="21">
        <f t="shared" ca="1" si="11"/>
        <v>11</v>
      </c>
    </row>
    <row r="684" spans="9:9" x14ac:dyDescent="0.25">
      <c r="I684" s="21">
        <f t="shared" ca="1" si="11"/>
        <v>12</v>
      </c>
    </row>
    <row r="685" spans="9:9" x14ac:dyDescent="0.25">
      <c r="I685" s="21">
        <f t="shared" ca="1" si="11"/>
        <v>10</v>
      </c>
    </row>
    <row r="686" spans="9:9" x14ac:dyDescent="0.25">
      <c r="I686" s="21">
        <f t="shared" ca="1" si="11"/>
        <v>12</v>
      </c>
    </row>
    <row r="687" spans="9:9" x14ac:dyDescent="0.25">
      <c r="I687" s="21">
        <f t="shared" ca="1" si="11"/>
        <v>16</v>
      </c>
    </row>
    <row r="688" spans="9:9" x14ac:dyDescent="0.25">
      <c r="I688" s="21">
        <f t="shared" ca="1" si="11"/>
        <v>13</v>
      </c>
    </row>
    <row r="689" spans="9:9" x14ac:dyDescent="0.25">
      <c r="I689" s="21">
        <f t="shared" ca="1" si="11"/>
        <v>16</v>
      </c>
    </row>
    <row r="690" spans="9:9" x14ac:dyDescent="0.25">
      <c r="I690" s="21">
        <f t="shared" ca="1" si="11"/>
        <v>13</v>
      </c>
    </row>
    <row r="691" spans="9:9" x14ac:dyDescent="0.25">
      <c r="I691" s="21">
        <f t="shared" ca="1" si="11"/>
        <v>11</v>
      </c>
    </row>
    <row r="692" spans="9:9" x14ac:dyDescent="0.25">
      <c r="I692" s="21">
        <f t="shared" ca="1" si="11"/>
        <v>11</v>
      </c>
    </row>
    <row r="693" spans="9:9" x14ac:dyDescent="0.25">
      <c r="I693" s="21">
        <f t="shared" ca="1" si="11"/>
        <v>13</v>
      </c>
    </row>
    <row r="694" spans="9:9" x14ac:dyDescent="0.25">
      <c r="I694" s="21">
        <f t="shared" ca="1" si="11"/>
        <v>14</v>
      </c>
    </row>
    <row r="695" spans="9:9" x14ac:dyDescent="0.25">
      <c r="I695" s="21">
        <f t="shared" ca="1" si="11"/>
        <v>9</v>
      </c>
    </row>
    <row r="696" spans="9:9" x14ac:dyDescent="0.25">
      <c r="I696" s="21">
        <f t="shared" ca="1" si="11"/>
        <v>11</v>
      </c>
    </row>
    <row r="697" spans="9:9" x14ac:dyDescent="0.25">
      <c r="I697" s="21">
        <f t="shared" ca="1" si="11"/>
        <v>12</v>
      </c>
    </row>
    <row r="698" spans="9:9" x14ac:dyDescent="0.25">
      <c r="I698" s="21">
        <f t="shared" ca="1" si="11"/>
        <v>12</v>
      </c>
    </row>
    <row r="699" spans="9:9" x14ac:dyDescent="0.25">
      <c r="I699" s="21">
        <f t="shared" ca="1" si="11"/>
        <v>10</v>
      </c>
    </row>
    <row r="700" spans="9:9" x14ac:dyDescent="0.25">
      <c r="I700" s="21">
        <f t="shared" ca="1" si="11"/>
        <v>11</v>
      </c>
    </row>
    <row r="701" spans="9:9" x14ac:dyDescent="0.25">
      <c r="I701" s="21">
        <f t="shared" ca="1" si="11"/>
        <v>10</v>
      </c>
    </row>
    <row r="702" spans="9:9" x14ac:dyDescent="0.25">
      <c r="I702" s="21">
        <f t="shared" ca="1" si="11"/>
        <v>15</v>
      </c>
    </row>
    <row r="703" spans="9:9" x14ac:dyDescent="0.25">
      <c r="I703" s="21">
        <f t="shared" ca="1" si="11"/>
        <v>14</v>
      </c>
    </row>
    <row r="704" spans="9:9" x14ac:dyDescent="0.25">
      <c r="I704" s="21">
        <f t="shared" ca="1" si="11"/>
        <v>12</v>
      </c>
    </row>
    <row r="705" spans="9:9" x14ac:dyDescent="0.25">
      <c r="I705" s="21">
        <f t="shared" ca="1" si="11"/>
        <v>11</v>
      </c>
    </row>
    <row r="706" spans="9:9" x14ac:dyDescent="0.25">
      <c r="I706" s="21">
        <f t="shared" ref="I706:I769" ca="1" si="12">_xlfn.BINOM.INV(23,0.5,RAND())</f>
        <v>11</v>
      </c>
    </row>
    <row r="707" spans="9:9" x14ac:dyDescent="0.25">
      <c r="I707" s="21">
        <f t="shared" ca="1" si="12"/>
        <v>7</v>
      </c>
    </row>
    <row r="708" spans="9:9" x14ac:dyDescent="0.25">
      <c r="I708" s="21">
        <f t="shared" ca="1" si="12"/>
        <v>9</v>
      </c>
    </row>
    <row r="709" spans="9:9" x14ac:dyDescent="0.25">
      <c r="I709" s="21">
        <f t="shared" ca="1" si="12"/>
        <v>7</v>
      </c>
    </row>
    <row r="710" spans="9:9" x14ac:dyDescent="0.25">
      <c r="I710" s="21">
        <f t="shared" ca="1" si="12"/>
        <v>10</v>
      </c>
    </row>
    <row r="711" spans="9:9" x14ac:dyDescent="0.25">
      <c r="I711" s="21">
        <f t="shared" ca="1" si="12"/>
        <v>13</v>
      </c>
    </row>
    <row r="712" spans="9:9" x14ac:dyDescent="0.25">
      <c r="I712" s="21">
        <f t="shared" ca="1" si="12"/>
        <v>9</v>
      </c>
    </row>
    <row r="713" spans="9:9" x14ac:dyDescent="0.25">
      <c r="I713" s="21">
        <f t="shared" ca="1" si="12"/>
        <v>12</v>
      </c>
    </row>
    <row r="714" spans="9:9" x14ac:dyDescent="0.25">
      <c r="I714" s="21">
        <f t="shared" ca="1" si="12"/>
        <v>11</v>
      </c>
    </row>
    <row r="715" spans="9:9" x14ac:dyDescent="0.25">
      <c r="I715" s="21">
        <f t="shared" ca="1" si="12"/>
        <v>11</v>
      </c>
    </row>
    <row r="716" spans="9:9" x14ac:dyDescent="0.25">
      <c r="I716" s="21">
        <f t="shared" ca="1" si="12"/>
        <v>11</v>
      </c>
    </row>
    <row r="717" spans="9:9" x14ac:dyDescent="0.25">
      <c r="I717" s="21">
        <f t="shared" ca="1" si="12"/>
        <v>9</v>
      </c>
    </row>
    <row r="718" spans="9:9" x14ac:dyDescent="0.25">
      <c r="I718" s="21">
        <f t="shared" ca="1" si="12"/>
        <v>12</v>
      </c>
    </row>
    <row r="719" spans="9:9" x14ac:dyDescent="0.25">
      <c r="I719" s="21">
        <f t="shared" ca="1" si="12"/>
        <v>14</v>
      </c>
    </row>
    <row r="720" spans="9:9" x14ac:dyDescent="0.25">
      <c r="I720" s="21">
        <f t="shared" ca="1" si="12"/>
        <v>13</v>
      </c>
    </row>
    <row r="721" spans="9:9" x14ac:dyDescent="0.25">
      <c r="I721" s="21">
        <f t="shared" ca="1" si="12"/>
        <v>13</v>
      </c>
    </row>
    <row r="722" spans="9:9" x14ac:dyDescent="0.25">
      <c r="I722" s="21">
        <f t="shared" ca="1" si="12"/>
        <v>12</v>
      </c>
    </row>
    <row r="723" spans="9:9" x14ac:dyDescent="0.25">
      <c r="I723" s="21">
        <f t="shared" ca="1" si="12"/>
        <v>10</v>
      </c>
    </row>
    <row r="724" spans="9:9" x14ac:dyDescent="0.25">
      <c r="I724" s="21">
        <f t="shared" ca="1" si="12"/>
        <v>10</v>
      </c>
    </row>
    <row r="725" spans="9:9" x14ac:dyDescent="0.25">
      <c r="I725" s="21">
        <f t="shared" ca="1" si="12"/>
        <v>10</v>
      </c>
    </row>
    <row r="726" spans="9:9" x14ac:dyDescent="0.25">
      <c r="I726" s="21">
        <f t="shared" ca="1" si="12"/>
        <v>16</v>
      </c>
    </row>
    <row r="727" spans="9:9" x14ac:dyDescent="0.25">
      <c r="I727" s="21">
        <f t="shared" ca="1" si="12"/>
        <v>13</v>
      </c>
    </row>
    <row r="728" spans="9:9" x14ac:dyDescent="0.25">
      <c r="I728" s="21">
        <f t="shared" ca="1" si="12"/>
        <v>14</v>
      </c>
    </row>
    <row r="729" spans="9:9" x14ac:dyDescent="0.25">
      <c r="I729" s="21">
        <f t="shared" ca="1" si="12"/>
        <v>12</v>
      </c>
    </row>
    <row r="730" spans="9:9" x14ac:dyDescent="0.25">
      <c r="I730" s="21">
        <f t="shared" ca="1" si="12"/>
        <v>13</v>
      </c>
    </row>
    <row r="731" spans="9:9" x14ac:dyDescent="0.25">
      <c r="I731" s="21">
        <f t="shared" ca="1" si="12"/>
        <v>11</v>
      </c>
    </row>
    <row r="732" spans="9:9" x14ac:dyDescent="0.25">
      <c r="I732" s="21">
        <f t="shared" ca="1" si="12"/>
        <v>11</v>
      </c>
    </row>
    <row r="733" spans="9:9" x14ac:dyDescent="0.25">
      <c r="I733" s="21">
        <f t="shared" ca="1" si="12"/>
        <v>13</v>
      </c>
    </row>
    <row r="734" spans="9:9" x14ac:dyDescent="0.25">
      <c r="I734" s="21">
        <f t="shared" ca="1" si="12"/>
        <v>13</v>
      </c>
    </row>
    <row r="735" spans="9:9" x14ac:dyDescent="0.25">
      <c r="I735" s="21">
        <f t="shared" ca="1" si="12"/>
        <v>11</v>
      </c>
    </row>
    <row r="736" spans="9:9" x14ac:dyDescent="0.25">
      <c r="I736" s="21">
        <f t="shared" ca="1" si="12"/>
        <v>9</v>
      </c>
    </row>
    <row r="737" spans="9:9" x14ac:dyDescent="0.25">
      <c r="I737" s="21">
        <f t="shared" ca="1" si="12"/>
        <v>10</v>
      </c>
    </row>
    <row r="738" spans="9:9" x14ac:dyDescent="0.25">
      <c r="I738" s="21">
        <f t="shared" ca="1" si="12"/>
        <v>11</v>
      </c>
    </row>
    <row r="739" spans="9:9" x14ac:dyDescent="0.25">
      <c r="I739" s="21">
        <f t="shared" ca="1" si="12"/>
        <v>14</v>
      </c>
    </row>
    <row r="740" spans="9:9" x14ac:dyDescent="0.25">
      <c r="I740" s="21">
        <f t="shared" ca="1" si="12"/>
        <v>11</v>
      </c>
    </row>
    <row r="741" spans="9:9" x14ac:dyDescent="0.25">
      <c r="I741" s="21">
        <f t="shared" ca="1" si="12"/>
        <v>9</v>
      </c>
    </row>
    <row r="742" spans="9:9" x14ac:dyDescent="0.25">
      <c r="I742" s="21">
        <f t="shared" ca="1" si="12"/>
        <v>9</v>
      </c>
    </row>
    <row r="743" spans="9:9" x14ac:dyDescent="0.25">
      <c r="I743" s="21">
        <f t="shared" ca="1" si="12"/>
        <v>12</v>
      </c>
    </row>
    <row r="744" spans="9:9" x14ac:dyDescent="0.25">
      <c r="I744" s="21">
        <f t="shared" ca="1" si="12"/>
        <v>8</v>
      </c>
    </row>
    <row r="745" spans="9:9" x14ac:dyDescent="0.25">
      <c r="I745" s="21">
        <f t="shared" ca="1" si="12"/>
        <v>9</v>
      </c>
    </row>
    <row r="746" spans="9:9" x14ac:dyDescent="0.25">
      <c r="I746" s="21">
        <f t="shared" ca="1" si="12"/>
        <v>8</v>
      </c>
    </row>
    <row r="747" spans="9:9" x14ac:dyDescent="0.25">
      <c r="I747" s="21">
        <f t="shared" ca="1" si="12"/>
        <v>16</v>
      </c>
    </row>
    <row r="748" spans="9:9" x14ac:dyDescent="0.25">
      <c r="I748" s="21">
        <f t="shared" ca="1" si="12"/>
        <v>11</v>
      </c>
    </row>
    <row r="749" spans="9:9" x14ac:dyDescent="0.25">
      <c r="I749" s="21">
        <f t="shared" ca="1" si="12"/>
        <v>11</v>
      </c>
    </row>
    <row r="750" spans="9:9" x14ac:dyDescent="0.25">
      <c r="I750" s="21">
        <f t="shared" ca="1" si="12"/>
        <v>17</v>
      </c>
    </row>
    <row r="751" spans="9:9" x14ac:dyDescent="0.25">
      <c r="I751" s="21">
        <f t="shared" ca="1" si="12"/>
        <v>10</v>
      </c>
    </row>
    <row r="752" spans="9:9" x14ac:dyDescent="0.25">
      <c r="I752" s="21">
        <f t="shared" ca="1" si="12"/>
        <v>8</v>
      </c>
    </row>
    <row r="753" spans="9:9" x14ac:dyDescent="0.25">
      <c r="I753" s="21">
        <f t="shared" ca="1" si="12"/>
        <v>11</v>
      </c>
    </row>
    <row r="754" spans="9:9" x14ac:dyDescent="0.25">
      <c r="I754" s="21">
        <f t="shared" ca="1" si="12"/>
        <v>9</v>
      </c>
    </row>
    <row r="755" spans="9:9" x14ac:dyDescent="0.25">
      <c r="I755" s="21">
        <f t="shared" ca="1" si="12"/>
        <v>10</v>
      </c>
    </row>
    <row r="756" spans="9:9" x14ac:dyDescent="0.25">
      <c r="I756" s="21">
        <f t="shared" ca="1" si="12"/>
        <v>11</v>
      </c>
    </row>
    <row r="757" spans="9:9" x14ac:dyDescent="0.25">
      <c r="I757" s="21">
        <f t="shared" ca="1" si="12"/>
        <v>15</v>
      </c>
    </row>
    <row r="758" spans="9:9" x14ac:dyDescent="0.25">
      <c r="I758" s="21">
        <f t="shared" ca="1" si="12"/>
        <v>7</v>
      </c>
    </row>
    <row r="759" spans="9:9" x14ac:dyDescent="0.25">
      <c r="I759" s="21">
        <f t="shared" ca="1" si="12"/>
        <v>11</v>
      </c>
    </row>
    <row r="760" spans="9:9" x14ac:dyDescent="0.25">
      <c r="I760" s="21">
        <f t="shared" ca="1" si="12"/>
        <v>14</v>
      </c>
    </row>
    <row r="761" spans="9:9" x14ac:dyDescent="0.25">
      <c r="I761" s="21">
        <f t="shared" ca="1" si="12"/>
        <v>12</v>
      </c>
    </row>
    <row r="762" spans="9:9" x14ac:dyDescent="0.25">
      <c r="I762" s="21">
        <f t="shared" ca="1" si="12"/>
        <v>15</v>
      </c>
    </row>
    <row r="763" spans="9:9" x14ac:dyDescent="0.25">
      <c r="I763" s="21">
        <f t="shared" ca="1" si="12"/>
        <v>12</v>
      </c>
    </row>
    <row r="764" spans="9:9" x14ac:dyDescent="0.25">
      <c r="I764" s="21">
        <f t="shared" ca="1" si="12"/>
        <v>10</v>
      </c>
    </row>
    <row r="765" spans="9:9" x14ac:dyDescent="0.25">
      <c r="I765" s="21">
        <f t="shared" ca="1" si="12"/>
        <v>8</v>
      </c>
    </row>
    <row r="766" spans="9:9" x14ac:dyDescent="0.25">
      <c r="I766" s="21">
        <f t="shared" ca="1" si="12"/>
        <v>14</v>
      </c>
    </row>
    <row r="767" spans="9:9" x14ac:dyDescent="0.25">
      <c r="I767" s="21">
        <f t="shared" ca="1" si="12"/>
        <v>11</v>
      </c>
    </row>
    <row r="768" spans="9:9" x14ac:dyDescent="0.25">
      <c r="I768" s="21">
        <f t="shared" ca="1" si="12"/>
        <v>10</v>
      </c>
    </row>
    <row r="769" spans="9:9" x14ac:dyDescent="0.25">
      <c r="I769" s="21">
        <f t="shared" ca="1" si="12"/>
        <v>16</v>
      </c>
    </row>
    <row r="770" spans="9:9" x14ac:dyDescent="0.25">
      <c r="I770" s="21">
        <f t="shared" ref="I770:I833" ca="1" si="13">_xlfn.BINOM.INV(23,0.5,RAND())</f>
        <v>9</v>
      </c>
    </row>
    <row r="771" spans="9:9" x14ac:dyDescent="0.25">
      <c r="I771" s="21">
        <f t="shared" ca="1" si="13"/>
        <v>12</v>
      </c>
    </row>
    <row r="772" spans="9:9" x14ac:dyDescent="0.25">
      <c r="I772" s="21">
        <f t="shared" ca="1" si="13"/>
        <v>11</v>
      </c>
    </row>
    <row r="773" spans="9:9" x14ac:dyDescent="0.25">
      <c r="I773" s="21">
        <f t="shared" ca="1" si="13"/>
        <v>10</v>
      </c>
    </row>
    <row r="774" spans="9:9" x14ac:dyDescent="0.25">
      <c r="I774" s="21">
        <f t="shared" ca="1" si="13"/>
        <v>10</v>
      </c>
    </row>
    <row r="775" spans="9:9" x14ac:dyDescent="0.25">
      <c r="I775" s="21">
        <f t="shared" ca="1" si="13"/>
        <v>9</v>
      </c>
    </row>
    <row r="776" spans="9:9" x14ac:dyDescent="0.25">
      <c r="I776" s="21">
        <f t="shared" ca="1" si="13"/>
        <v>13</v>
      </c>
    </row>
    <row r="777" spans="9:9" x14ac:dyDescent="0.25">
      <c r="I777" s="21">
        <f t="shared" ca="1" si="13"/>
        <v>12</v>
      </c>
    </row>
    <row r="778" spans="9:9" x14ac:dyDescent="0.25">
      <c r="I778" s="21">
        <f t="shared" ca="1" si="13"/>
        <v>14</v>
      </c>
    </row>
    <row r="779" spans="9:9" x14ac:dyDescent="0.25">
      <c r="I779" s="21">
        <f t="shared" ca="1" si="13"/>
        <v>9</v>
      </c>
    </row>
    <row r="780" spans="9:9" x14ac:dyDescent="0.25">
      <c r="I780" s="21">
        <f t="shared" ca="1" si="13"/>
        <v>10</v>
      </c>
    </row>
    <row r="781" spans="9:9" x14ac:dyDescent="0.25">
      <c r="I781" s="21">
        <f t="shared" ca="1" si="13"/>
        <v>13</v>
      </c>
    </row>
    <row r="782" spans="9:9" x14ac:dyDescent="0.25">
      <c r="I782" s="21">
        <f t="shared" ca="1" si="13"/>
        <v>15</v>
      </c>
    </row>
    <row r="783" spans="9:9" x14ac:dyDescent="0.25">
      <c r="I783" s="21">
        <f t="shared" ca="1" si="13"/>
        <v>7</v>
      </c>
    </row>
    <row r="784" spans="9:9" x14ac:dyDescent="0.25">
      <c r="I784" s="21">
        <f t="shared" ca="1" si="13"/>
        <v>10</v>
      </c>
    </row>
    <row r="785" spans="9:9" x14ac:dyDescent="0.25">
      <c r="I785" s="21">
        <f t="shared" ca="1" si="13"/>
        <v>13</v>
      </c>
    </row>
    <row r="786" spans="9:9" x14ac:dyDescent="0.25">
      <c r="I786" s="21">
        <f t="shared" ca="1" si="13"/>
        <v>12</v>
      </c>
    </row>
    <row r="787" spans="9:9" x14ac:dyDescent="0.25">
      <c r="I787" s="21">
        <f t="shared" ca="1" si="13"/>
        <v>14</v>
      </c>
    </row>
    <row r="788" spans="9:9" x14ac:dyDescent="0.25">
      <c r="I788" s="21">
        <f t="shared" ca="1" si="13"/>
        <v>12</v>
      </c>
    </row>
    <row r="789" spans="9:9" x14ac:dyDescent="0.25">
      <c r="I789" s="21">
        <f t="shared" ca="1" si="13"/>
        <v>12</v>
      </c>
    </row>
    <row r="790" spans="9:9" x14ac:dyDescent="0.25">
      <c r="I790" s="21">
        <f t="shared" ca="1" si="13"/>
        <v>9</v>
      </c>
    </row>
    <row r="791" spans="9:9" x14ac:dyDescent="0.25">
      <c r="I791" s="21">
        <f t="shared" ca="1" si="13"/>
        <v>15</v>
      </c>
    </row>
    <row r="792" spans="9:9" x14ac:dyDescent="0.25">
      <c r="I792" s="21">
        <f t="shared" ca="1" si="13"/>
        <v>6</v>
      </c>
    </row>
    <row r="793" spans="9:9" x14ac:dyDescent="0.25">
      <c r="I793" s="21">
        <f t="shared" ca="1" si="13"/>
        <v>13</v>
      </c>
    </row>
    <row r="794" spans="9:9" x14ac:dyDescent="0.25">
      <c r="I794" s="21">
        <f t="shared" ca="1" si="13"/>
        <v>11</v>
      </c>
    </row>
    <row r="795" spans="9:9" x14ac:dyDescent="0.25">
      <c r="I795" s="21">
        <f t="shared" ca="1" si="13"/>
        <v>10</v>
      </c>
    </row>
    <row r="796" spans="9:9" x14ac:dyDescent="0.25">
      <c r="I796" s="21">
        <f t="shared" ca="1" si="13"/>
        <v>13</v>
      </c>
    </row>
    <row r="797" spans="9:9" x14ac:dyDescent="0.25">
      <c r="I797" s="21">
        <f t="shared" ca="1" si="13"/>
        <v>11</v>
      </c>
    </row>
    <row r="798" spans="9:9" x14ac:dyDescent="0.25">
      <c r="I798" s="21">
        <f t="shared" ca="1" si="13"/>
        <v>13</v>
      </c>
    </row>
    <row r="799" spans="9:9" x14ac:dyDescent="0.25">
      <c r="I799" s="21">
        <f t="shared" ca="1" si="13"/>
        <v>11</v>
      </c>
    </row>
    <row r="800" spans="9:9" x14ac:dyDescent="0.25">
      <c r="I800" s="21">
        <f t="shared" ca="1" si="13"/>
        <v>17</v>
      </c>
    </row>
    <row r="801" spans="9:9" x14ac:dyDescent="0.25">
      <c r="I801" s="21">
        <f t="shared" ca="1" si="13"/>
        <v>7</v>
      </c>
    </row>
    <row r="802" spans="9:9" x14ac:dyDescent="0.25">
      <c r="I802" s="21">
        <f t="shared" ca="1" si="13"/>
        <v>11</v>
      </c>
    </row>
    <row r="803" spans="9:9" x14ac:dyDescent="0.25">
      <c r="I803" s="21">
        <f t="shared" ca="1" si="13"/>
        <v>14</v>
      </c>
    </row>
    <row r="804" spans="9:9" x14ac:dyDescent="0.25">
      <c r="I804" s="21">
        <f t="shared" ca="1" si="13"/>
        <v>10</v>
      </c>
    </row>
    <row r="805" spans="9:9" x14ac:dyDescent="0.25">
      <c r="I805" s="21">
        <f t="shared" ca="1" si="13"/>
        <v>10</v>
      </c>
    </row>
    <row r="806" spans="9:9" x14ac:dyDescent="0.25">
      <c r="I806" s="21">
        <f t="shared" ca="1" si="13"/>
        <v>10</v>
      </c>
    </row>
    <row r="807" spans="9:9" x14ac:dyDescent="0.25">
      <c r="I807" s="21">
        <f t="shared" ca="1" si="13"/>
        <v>14</v>
      </c>
    </row>
    <row r="808" spans="9:9" x14ac:dyDescent="0.25">
      <c r="I808" s="21">
        <f t="shared" ca="1" si="13"/>
        <v>15</v>
      </c>
    </row>
    <row r="809" spans="9:9" x14ac:dyDescent="0.25">
      <c r="I809" s="21">
        <f t="shared" ca="1" si="13"/>
        <v>12</v>
      </c>
    </row>
    <row r="810" spans="9:9" x14ac:dyDescent="0.25">
      <c r="I810" s="21">
        <f t="shared" ca="1" si="13"/>
        <v>12</v>
      </c>
    </row>
    <row r="811" spans="9:9" x14ac:dyDescent="0.25">
      <c r="I811" s="21">
        <f t="shared" ca="1" si="13"/>
        <v>12</v>
      </c>
    </row>
    <row r="812" spans="9:9" x14ac:dyDescent="0.25">
      <c r="I812" s="21">
        <f t="shared" ca="1" si="13"/>
        <v>11</v>
      </c>
    </row>
    <row r="813" spans="9:9" x14ac:dyDescent="0.25">
      <c r="I813" s="21">
        <f t="shared" ca="1" si="13"/>
        <v>14</v>
      </c>
    </row>
    <row r="814" spans="9:9" x14ac:dyDescent="0.25">
      <c r="I814" s="21">
        <f t="shared" ca="1" si="13"/>
        <v>12</v>
      </c>
    </row>
    <row r="815" spans="9:9" x14ac:dyDescent="0.25">
      <c r="I815" s="21">
        <f t="shared" ca="1" si="13"/>
        <v>16</v>
      </c>
    </row>
    <row r="816" spans="9:9" x14ac:dyDescent="0.25">
      <c r="I816" s="21">
        <f t="shared" ca="1" si="13"/>
        <v>8</v>
      </c>
    </row>
    <row r="817" spans="9:9" x14ac:dyDescent="0.25">
      <c r="I817" s="21">
        <f t="shared" ca="1" si="13"/>
        <v>12</v>
      </c>
    </row>
    <row r="818" spans="9:9" x14ac:dyDescent="0.25">
      <c r="I818" s="21">
        <f t="shared" ca="1" si="13"/>
        <v>12</v>
      </c>
    </row>
    <row r="819" spans="9:9" x14ac:dyDescent="0.25">
      <c r="I819" s="21">
        <f t="shared" ca="1" si="13"/>
        <v>11</v>
      </c>
    </row>
    <row r="820" spans="9:9" x14ac:dyDescent="0.25">
      <c r="I820" s="21">
        <f t="shared" ca="1" si="13"/>
        <v>12</v>
      </c>
    </row>
    <row r="821" spans="9:9" x14ac:dyDescent="0.25">
      <c r="I821" s="21">
        <f t="shared" ca="1" si="13"/>
        <v>13</v>
      </c>
    </row>
    <row r="822" spans="9:9" x14ac:dyDescent="0.25">
      <c r="I822" s="21">
        <f t="shared" ca="1" si="13"/>
        <v>11</v>
      </c>
    </row>
    <row r="823" spans="9:9" x14ac:dyDescent="0.25">
      <c r="I823" s="21">
        <f t="shared" ca="1" si="13"/>
        <v>12</v>
      </c>
    </row>
    <row r="824" spans="9:9" x14ac:dyDescent="0.25">
      <c r="I824" s="21">
        <f t="shared" ca="1" si="13"/>
        <v>12</v>
      </c>
    </row>
    <row r="825" spans="9:9" x14ac:dyDescent="0.25">
      <c r="I825" s="21">
        <f t="shared" ca="1" si="13"/>
        <v>14</v>
      </c>
    </row>
    <row r="826" spans="9:9" x14ac:dyDescent="0.25">
      <c r="I826" s="21">
        <f t="shared" ca="1" si="13"/>
        <v>9</v>
      </c>
    </row>
    <row r="827" spans="9:9" x14ac:dyDescent="0.25">
      <c r="I827" s="21">
        <f t="shared" ca="1" si="13"/>
        <v>11</v>
      </c>
    </row>
    <row r="828" spans="9:9" x14ac:dyDescent="0.25">
      <c r="I828" s="21">
        <f t="shared" ca="1" si="13"/>
        <v>11</v>
      </c>
    </row>
    <row r="829" spans="9:9" x14ac:dyDescent="0.25">
      <c r="I829" s="21">
        <f t="shared" ca="1" si="13"/>
        <v>15</v>
      </c>
    </row>
    <row r="830" spans="9:9" x14ac:dyDescent="0.25">
      <c r="I830" s="21">
        <f t="shared" ca="1" si="13"/>
        <v>16</v>
      </c>
    </row>
    <row r="831" spans="9:9" x14ac:dyDescent="0.25">
      <c r="I831" s="21">
        <f t="shared" ca="1" si="13"/>
        <v>10</v>
      </c>
    </row>
    <row r="832" spans="9:9" x14ac:dyDescent="0.25">
      <c r="I832" s="21">
        <f t="shared" ca="1" si="13"/>
        <v>14</v>
      </c>
    </row>
    <row r="833" spans="9:9" x14ac:dyDescent="0.25">
      <c r="I833" s="21">
        <f t="shared" ca="1" si="13"/>
        <v>9</v>
      </c>
    </row>
    <row r="834" spans="9:9" x14ac:dyDescent="0.25">
      <c r="I834" s="21">
        <f t="shared" ref="I834:I897" ca="1" si="14">_xlfn.BINOM.INV(23,0.5,RAND())</f>
        <v>8</v>
      </c>
    </row>
    <row r="835" spans="9:9" x14ac:dyDescent="0.25">
      <c r="I835" s="21">
        <f t="shared" ca="1" si="14"/>
        <v>7</v>
      </c>
    </row>
    <row r="836" spans="9:9" x14ac:dyDescent="0.25">
      <c r="I836" s="21">
        <f t="shared" ca="1" si="14"/>
        <v>14</v>
      </c>
    </row>
    <row r="837" spans="9:9" x14ac:dyDescent="0.25">
      <c r="I837" s="21">
        <f t="shared" ca="1" si="14"/>
        <v>11</v>
      </c>
    </row>
    <row r="838" spans="9:9" x14ac:dyDescent="0.25">
      <c r="I838" s="21">
        <f t="shared" ca="1" si="14"/>
        <v>10</v>
      </c>
    </row>
    <row r="839" spans="9:9" x14ac:dyDescent="0.25">
      <c r="I839" s="21">
        <f t="shared" ca="1" si="14"/>
        <v>10</v>
      </c>
    </row>
    <row r="840" spans="9:9" x14ac:dyDescent="0.25">
      <c r="I840" s="21">
        <f t="shared" ca="1" si="14"/>
        <v>10</v>
      </c>
    </row>
    <row r="841" spans="9:9" x14ac:dyDescent="0.25">
      <c r="I841" s="21">
        <f t="shared" ca="1" si="14"/>
        <v>13</v>
      </c>
    </row>
    <row r="842" spans="9:9" x14ac:dyDescent="0.25">
      <c r="I842" s="21">
        <f t="shared" ca="1" si="14"/>
        <v>10</v>
      </c>
    </row>
    <row r="843" spans="9:9" x14ac:dyDescent="0.25">
      <c r="I843" s="21">
        <f t="shared" ca="1" si="14"/>
        <v>7</v>
      </c>
    </row>
    <row r="844" spans="9:9" x14ac:dyDescent="0.25">
      <c r="I844" s="21">
        <f t="shared" ca="1" si="14"/>
        <v>14</v>
      </c>
    </row>
    <row r="845" spans="9:9" x14ac:dyDescent="0.25">
      <c r="I845" s="21">
        <f t="shared" ca="1" si="14"/>
        <v>13</v>
      </c>
    </row>
    <row r="846" spans="9:9" x14ac:dyDescent="0.25">
      <c r="I846" s="21">
        <f t="shared" ca="1" si="14"/>
        <v>5</v>
      </c>
    </row>
    <row r="847" spans="9:9" x14ac:dyDescent="0.25">
      <c r="I847" s="21">
        <f t="shared" ca="1" si="14"/>
        <v>15</v>
      </c>
    </row>
    <row r="848" spans="9:9" x14ac:dyDescent="0.25">
      <c r="I848" s="21">
        <f t="shared" ca="1" si="14"/>
        <v>11</v>
      </c>
    </row>
    <row r="849" spans="9:9" x14ac:dyDescent="0.25">
      <c r="I849" s="21">
        <f t="shared" ca="1" si="14"/>
        <v>14</v>
      </c>
    </row>
    <row r="850" spans="9:9" x14ac:dyDescent="0.25">
      <c r="I850" s="21">
        <f t="shared" ca="1" si="14"/>
        <v>11</v>
      </c>
    </row>
    <row r="851" spans="9:9" x14ac:dyDescent="0.25">
      <c r="I851" s="21">
        <f t="shared" ca="1" si="14"/>
        <v>9</v>
      </c>
    </row>
    <row r="852" spans="9:9" x14ac:dyDescent="0.25">
      <c r="I852" s="21">
        <f t="shared" ca="1" si="14"/>
        <v>9</v>
      </c>
    </row>
    <row r="853" spans="9:9" x14ac:dyDescent="0.25">
      <c r="I853" s="21">
        <f t="shared" ca="1" si="14"/>
        <v>12</v>
      </c>
    </row>
    <row r="854" spans="9:9" x14ac:dyDescent="0.25">
      <c r="I854" s="21">
        <f t="shared" ca="1" si="14"/>
        <v>11</v>
      </c>
    </row>
    <row r="855" spans="9:9" x14ac:dyDescent="0.25">
      <c r="I855" s="21">
        <f t="shared" ca="1" si="14"/>
        <v>13</v>
      </c>
    </row>
    <row r="856" spans="9:9" x14ac:dyDescent="0.25">
      <c r="I856" s="21">
        <f t="shared" ca="1" si="14"/>
        <v>11</v>
      </c>
    </row>
    <row r="857" spans="9:9" x14ac:dyDescent="0.25">
      <c r="I857" s="21">
        <f t="shared" ca="1" si="14"/>
        <v>11</v>
      </c>
    </row>
    <row r="858" spans="9:9" x14ac:dyDescent="0.25">
      <c r="I858" s="21">
        <f t="shared" ca="1" si="14"/>
        <v>15</v>
      </c>
    </row>
    <row r="859" spans="9:9" x14ac:dyDescent="0.25">
      <c r="I859" s="21">
        <f t="shared" ca="1" si="14"/>
        <v>9</v>
      </c>
    </row>
    <row r="860" spans="9:9" x14ac:dyDescent="0.25">
      <c r="I860" s="21">
        <f t="shared" ca="1" si="14"/>
        <v>16</v>
      </c>
    </row>
    <row r="861" spans="9:9" x14ac:dyDescent="0.25">
      <c r="I861" s="21">
        <f t="shared" ca="1" si="14"/>
        <v>11</v>
      </c>
    </row>
    <row r="862" spans="9:9" x14ac:dyDescent="0.25">
      <c r="I862" s="21">
        <f t="shared" ca="1" si="14"/>
        <v>11</v>
      </c>
    </row>
    <row r="863" spans="9:9" x14ac:dyDescent="0.25">
      <c r="I863" s="21">
        <f t="shared" ca="1" si="14"/>
        <v>10</v>
      </c>
    </row>
    <row r="864" spans="9:9" x14ac:dyDescent="0.25">
      <c r="I864" s="21">
        <f t="shared" ca="1" si="14"/>
        <v>11</v>
      </c>
    </row>
    <row r="865" spans="9:9" x14ac:dyDescent="0.25">
      <c r="I865" s="21">
        <f t="shared" ca="1" si="14"/>
        <v>14</v>
      </c>
    </row>
    <row r="866" spans="9:9" x14ac:dyDescent="0.25">
      <c r="I866" s="21">
        <f t="shared" ca="1" si="14"/>
        <v>13</v>
      </c>
    </row>
    <row r="867" spans="9:9" x14ac:dyDescent="0.25">
      <c r="I867" s="21">
        <f t="shared" ca="1" si="14"/>
        <v>12</v>
      </c>
    </row>
    <row r="868" spans="9:9" x14ac:dyDescent="0.25">
      <c r="I868" s="21">
        <f t="shared" ca="1" si="14"/>
        <v>15</v>
      </c>
    </row>
    <row r="869" spans="9:9" x14ac:dyDescent="0.25">
      <c r="I869" s="21">
        <f t="shared" ca="1" si="14"/>
        <v>12</v>
      </c>
    </row>
    <row r="870" spans="9:9" x14ac:dyDescent="0.25">
      <c r="I870" s="21">
        <f t="shared" ca="1" si="14"/>
        <v>12</v>
      </c>
    </row>
    <row r="871" spans="9:9" x14ac:dyDescent="0.25">
      <c r="I871" s="21">
        <f t="shared" ca="1" si="14"/>
        <v>15</v>
      </c>
    </row>
    <row r="872" spans="9:9" x14ac:dyDescent="0.25">
      <c r="I872" s="21">
        <f t="shared" ca="1" si="14"/>
        <v>12</v>
      </c>
    </row>
    <row r="873" spans="9:9" x14ac:dyDescent="0.25">
      <c r="I873" s="21">
        <f t="shared" ca="1" si="14"/>
        <v>11</v>
      </c>
    </row>
    <row r="874" spans="9:9" x14ac:dyDescent="0.25">
      <c r="I874" s="21">
        <f t="shared" ca="1" si="14"/>
        <v>14</v>
      </c>
    </row>
    <row r="875" spans="9:9" x14ac:dyDescent="0.25">
      <c r="I875" s="21">
        <f t="shared" ca="1" si="14"/>
        <v>12</v>
      </c>
    </row>
    <row r="876" spans="9:9" x14ac:dyDescent="0.25">
      <c r="I876" s="21">
        <f t="shared" ca="1" si="14"/>
        <v>12</v>
      </c>
    </row>
    <row r="877" spans="9:9" x14ac:dyDescent="0.25">
      <c r="I877" s="21">
        <f t="shared" ca="1" si="14"/>
        <v>15</v>
      </c>
    </row>
    <row r="878" spans="9:9" x14ac:dyDescent="0.25">
      <c r="I878" s="21">
        <f t="shared" ca="1" si="14"/>
        <v>10</v>
      </c>
    </row>
    <row r="879" spans="9:9" x14ac:dyDescent="0.25">
      <c r="I879" s="21">
        <f t="shared" ca="1" si="14"/>
        <v>16</v>
      </c>
    </row>
    <row r="880" spans="9:9" x14ac:dyDescent="0.25">
      <c r="I880" s="21">
        <f t="shared" ca="1" si="14"/>
        <v>12</v>
      </c>
    </row>
    <row r="881" spans="9:9" x14ac:dyDescent="0.25">
      <c r="I881" s="21">
        <f t="shared" ca="1" si="14"/>
        <v>8</v>
      </c>
    </row>
    <row r="882" spans="9:9" x14ac:dyDescent="0.25">
      <c r="I882" s="21">
        <f t="shared" ca="1" si="14"/>
        <v>12</v>
      </c>
    </row>
    <row r="883" spans="9:9" x14ac:dyDescent="0.25">
      <c r="I883" s="21">
        <f t="shared" ca="1" si="14"/>
        <v>11</v>
      </c>
    </row>
    <row r="884" spans="9:9" x14ac:dyDescent="0.25">
      <c r="I884" s="21">
        <f t="shared" ca="1" si="14"/>
        <v>14</v>
      </c>
    </row>
    <row r="885" spans="9:9" x14ac:dyDescent="0.25">
      <c r="I885" s="21">
        <f t="shared" ca="1" si="14"/>
        <v>12</v>
      </c>
    </row>
    <row r="886" spans="9:9" x14ac:dyDescent="0.25">
      <c r="I886" s="21">
        <f t="shared" ca="1" si="14"/>
        <v>13</v>
      </c>
    </row>
    <row r="887" spans="9:9" x14ac:dyDescent="0.25">
      <c r="I887" s="21">
        <f t="shared" ca="1" si="14"/>
        <v>14</v>
      </c>
    </row>
    <row r="888" spans="9:9" x14ac:dyDescent="0.25">
      <c r="I888" s="21">
        <f t="shared" ca="1" si="14"/>
        <v>10</v>
      </c>
    </row>
    <row r="889" spans="9:9" x14ac:dyDescent="0.25">
      <c r="I889" s="21">
        <f t="shared" ca="1" si="14"/>
        <v>8</v>
      </c>
    </row>
    <row r="890" spans="9:9" x14ac:dyDescent="0.25">
      <c r="I890" s="21">
        <f t="shared" ca="1" si="14"/>
        <v>12</v>
      </c>
    </row>
    <row r="891" spans="9:9" x14ac:dyDescent="0.25">
      <c r="I891" s="21">
        <f t="shared" ca="1" si="14"/>
        <v>11</v>
      </c>
    </row>
    <row r="892" spans="9:9" x14ac:dyDescent="0.25">
      <c r="I892" s="21">
        <f t="shared" ca="1" si="14"/>
        <v>13</v>
      </c>
    </row>
    <row r="893" spans="9:9" x14ac:dyDescent="0.25">
      <c r="I893" s="21">
        <f t="shared" ca="1" si="14"/>
        <v>15</v>
      </c>
    </row>
    <row r="894" spans="9:9" x14ac:dyDescent="0.25">
      <c r="I894" s="21">
        <f t="shared" ca="1" si="14"/>
        <v>13</v>
      </c>
    </row>
    <row r="895" spans="9:9" x14ac:dyDescent="0.25">
      <c r="I895" s="21">
        <f t="shared" ca="1" si="14"/>
        <v>7</v>
      </c>
    </row>
    <row r="896" spans="9:9" x14ac:dyDescent="0.25">
      <c r="I896" s="21">
        <f t="shared" ca="1" si="14"/>
        <v>12</v>
      </c>
    </row>
    <row r="897" spans="9:9" x14ac:dyDescent="0.25">
      <c r="I897" s="21">
        <f t="shared" ca="1" si="14"/>
        <v>10</v>
      </c>
    </row>
    <row r="898" spans="9:9" x14ac:dyDescent="0.25">
      <c r="I898" s="21">
        <f t="shared" ref="I898:I961" ca="1" si="15">_xlfn.BINOM.INV(23,0.5,RAND())</f>
        <v>12</v>
      </c>
    </row>
    <row r="899" spans="9:9" x14ac:dyDescent="0.25">
      <c r="I899" s="21">
        <f t="shared" ca="1" si="15"/>
        <v>13</v>
      </c>
    </row>
    <row r="900" spans="9:9" x14ac:dyDescent="0.25">
      <c r="I900" s="21">
        <f t="shared" ca="1" si="15"/>
        <v>8</v>
      </c>
    </row>
    <row r="901" spans="9:9" x14ac:dyDescent="0.25">
      <c r="I901" s="21">
        <f t="shared" ca="1" si="15"/>
        <v>10</v>
      </c>
    </row>
    <row r="902" spans="9:9" x14ac:dyDescent="0.25">
      <c r="I902" s="21">
        <f t="shared" ca="1" si="15"/>
        <v>9</v>
      </c>
    </row>
    <row r="903" spans="9:9" x14ac:dyDescent="0.25">
      <c r="I903" s="21">
        <f t="shared" ca="1" si="15"/>
        <v>12</v>
      </c>
    </row>
    <row r="904" spans="9:9" x14ac:dyDescent="0.25">
      <c r="I904" s="21">
        <f t="shared" ca="1" si="15"/>
        <v>14</v>
      </c>
    </row>
    <row r="905" spans="9:9" x14ac:dyDescent="0.25">
      <c r="I905" s="21">
        <f t="shared" ca="1" si="15"/>
        <v>15</v>
      </c>
    </row>
    <row r="906" spans="9:9" x14ac:dyDescent="0.25">
      <c r="I906" s="21">
        <f t="shared" ca="1" si="15"/>
        <v>9</v>
      </c>
    </row>
    <row r="907" spans="9:9" x14ac:dyDescent="0.25">
      <c r="I907" s="21">
        <f t="shared" ca="1" si="15"/>
        <v>15</v>
      </c>
    </row>
    <row r="908" spans="9:9" x14ac:dyDescent="0.25">
      <c r="I908" s="21">
        <f t="shared" ca="1" si="15"/>
        <v>8</v>
      </c>
    </row>
    <row r="909" spans="9:9" x14ac:dyDescent="0.25">
      <c r="I909" s="21">
        <f t="shared" ca="1" si="15"/>
        <v>14</v>
      </c>
    </row>
    <row r="910" spans="9:9" x14ac:dyDescent="0.25">
      <c r="I910" s="21">
        <f t="shared" ca="1" si="15"/>
        <v>15</v>
      </c>
    </row>
    <row r="911" spans="9:9" x14ac:dyDescent="0.25">
      <c r="I911" s="21">
        <f t="shared" ca="1" si="15"/>
        <v>15</v>
      </c>
    </row>
    <row r="912" spans="9:9" x14ac:dyDescent="0.25">
      <c r="I912" s="21">
        <f t="shared" ca="1" si="15"/>
        <v>8</v>
      </c>
    </row>
    <row r="913" spans="9:9" x14ac:dyDescent="0.25">
      <c r="I913" s="21">
        <f t="shared" ca="1" si="15"/>
        <v>10</v>
      </c>
    </row>
    <row r="914" spans="9:9" x14ac:dyDescent="0.25">
      <c r="I914" s="21">
        <f t="shared" ca="1" si="15"/>
        <v>14</v>
      </c>
    </row>
    <row r="915" spans="9:9" x14ac:dyDescent="0.25">
      <c r="I915" s="21">
        <f t="shared" ca="1" si="15"/>
        <v>8</v>
      </c>
    </row>
    <row r="916" spans="9:9" x14ac:dyDescent="0.25">
      <c r="I916" s="21">
        <f t="shared" ca="1" si="15"/>
        <v>12</v>
      </c>
    </row>
    <row r="917" spans="9:9" x14ac:dyDescent="0.25">
      <c r="I917" s="21">
        <f t="shared" ca="1" si="15"/>
        <v>9</v>
      </c>
    </row>
    <row r="918" spans="9:9" x14ac:dyDescent="0.25">
      <c r="I918" s="21">
        <f t="shared" ca="1" si="15"/>
        <v>10</v>
      </c>
    </row>
    <row r="919" spans="9:9" x14ac:dyDescent="0.25">
      <c r="I919" s="21">
        <f t="shared" ca="1" si="15"/>
        <v>12</v>
      </c>
    </row>
    <row r="920" spans="9:9" x14ac:dyDescent="0.25">
      <c r="I920" s="21">
        <f t="shared" ca="1" si="15"/>
        <v>10</v>
      </c>
    </row>
    <row r="921" spans="9:9" x14ac:dyDescent="0.25">
      <c r="I921" s="21">
        <f t="shared" ca="1" si="15"/>
        <v>11</v>
      </c>
    </row>
    <row r="922" spans="9:9" x14ac:dyDescent="0.25">
      <c r="I922" s="21">
        <f t="shared" ca="1" si="15"/>
        <v>12</v>
      </c>
    </row>
    <row r="923" spans="9:9" x14ac:dyDescent="0.25">
      <c r="I923" s="21">
        <f t="shared" ca="1" si="15"/>
        <v>11</v>
      </c>
    </row>
    <row r="924" spans="9:9" x14ac:dyDescent="0.25">
      <c r="I924" s="21">
        <f t="shared" ca="1" si="15"/>
        <v>13</v>
      </c>
    </row>
    <row r="925" spans="9:9" x14ac:dyDescent="0.25">
      <c r="I925" s="21">
        <f t="shared" ca="1" si="15"/>
        <v>10</v>
      </c>
    </row>
    <row r="926" spans="9:9" x14ac:dyDescent="0.25">
      <c r="I926" s="21">
        <f t="shared" ca="1" si="15"/>
        <v>7</v>
      </c>
    </row>
    <row r="927" spans="9:9" x14ac:dyDescent="0.25">
      <c r="I927" s="21">
        <f t="shared" ca="1" si="15"/>
        <v>16</v>
      </c>
    </row>
    <row r="928" spans="9:9" x14ac:dyDescent="0.25">
      <c r="I928" s="21">
        <f t="shared" ca="1" si="15"/>
        <v>16</v>
      </c>
    </row>
    <row r="929" spans="9:9" x14ac:dyDescent="0.25">
      <c r="I929" s="21">
        <f t="shared" ca="1" si="15"/>
        <v>11</v>
      </c>
    </row>
    <row r="930" spans="9:9" x14ac:dyDescent="0.25">
      <c r="I930" s="21">
        <f t="shared" ca="1" si="15"/>
        <v>13</v>
      </c>
    </row>
    <row r="931" spans="9:9" x14ac:dyDescent="0.25">
      <c r="I931" s="21">
        <f t="shared" ca="1" si="15"/>
        <v>13</v>
      </c>
    </row>
    <row r="932" spans="9:9" x14ac:dyDescent="0.25">
      <c r="I932" s="21">
        <f t="shared" ca="1" si="15"/>
        <v>16</v>
      </c>
    </row>
    <row r="933" spans="9:9" x14ac:dyDescent="0.25">
      <c r="I933" s="21">
        <f t="shared" ca="1" si="15"/>
        <v>8</v>
      </c>
    </row>
    <row r="934" spans="9:9" x14ac:dyDescent="0.25">
      <c r="I934" s="21">
        <f t="shared" ca="1" si="15"/>
        <v>16</v>
      </c>
    </row>
    <row r="935" spans="9:9" x14ac:dyDescent="0.25">
      <c r="I935" s="21">
        <f t="shared" ca="1" si="15"/>
        <v>10</v>
      </c>
    </row>
    <row r="936" spans="9:9" x14ac:dyDescent="0.25">
      <c r="I936" s="21">
        <f t="shared" ca="1" si="15"/>
        <v>11</v>
      </c>
    </row>
    <row r="937" spans="9:9" x14ac:dyDescent="0.25">
      <c r="I937" s="21">
        <f t="shared" ca="1" si="15"/>
        <v>10</v>
      </c>
    </row>
    <row r="938" spans="9:9" x14ac:dyDescent="0.25">
      <c r="I938" s="21">
        <f t="shared" ca="1" si="15"/>
        <v>11</v>
      </c>
    </row>
    <row r="939" spans="9:9" x14ac:dyDescent="0.25">
      <c r="I939" s="21">
        <f t="shared" ca="1" si="15"/>
        <v>13</v>
      </c>
    </row>
    <row r="940" spans="9:9" x14ac:dyDescent="0.25">
      <c r="I940" s="21">
        <f t="shared" ca="1" si="15"/>
        <v>8</v>
      </c>
    </row>
    <row r="941" spans="9:9" x14ac:dyDescent="0.25">
      <c r="I941" s="21">
        <f t="shared" ca="1" si="15"/>
        <v>10</v>
      </c>
    </row>
    <row r="942" spans="9:9" x14ac:dyDescent="0.25">
      <c r="I942" s="21">
        <f t="shared" ca="1" si="15"/>
        <v>11</v>
      </c>
    </row>
    <row r="943" spans="9:9" x14ac:dyDescent="0.25">
      <c r="I943" s="21">
        <f t="shared" ca="1" si="15"/>
        <v>10</v>
      </c>
    </row>
    <row r="944" spans="9:9" x14ac:dyDescent="0.25">
      <c r="I944" s="21">
        <f t="shared" ca="1" si="15"/>
        <v>12</v>
      </c>
    </row>
    <row r="945" spans="9:9" x14ac:dyDescent="0.25">
      <c r="I945" s="21">
        <f t="shared" ca="1" si="15"/>
        <v>13</v>
      </c>
    </row>
    <row r="946" spans="9:9" x14ac:dyDescent="0.25">
      <c r="I946" s="21">
        <f t="shared" ca="1" si="15"/>
        <v>8</v>
      </c>
    </row>
    <row r="947" spans="9:9" x14ac:dyDescent="0.25">
      <c r="I947" s="21">
        <f t="shared" ca="1" si="15"/>
        <v>11</v>
      </c>
    </row>
    <row r="948" spans="9:9" x14ac:dyDescent="0.25">
      <c r="I948" s="21">
        <f t="shared" ca="1" si="15"/>
        <v>10</v>
      </c>
    </row>
    <row r="949" spans="9:9" x14ac:dyDescent="0.25">
      <c r="I949" s="21">
        <f t="shared" ca="1" si="15"/>
        <v>11</v>
      </c>
    </row>
    <row r="950" spans="9:9" x14ac:dyDescent="0.25">
      <c r="I950" s="21">
        <f t="shared" ca="1" si="15"/>
        <v>9</v>
      </c>
    </row>
    <row r="951" spans="9:9" x14ac:dyDescent="0.25">
      <c r="I951" s="21">
        <f t="shared" ca="1" si="15"/>
        <v>13</v>
      </c>
    </row>
    <row r="952" spans="9:9" x14ac:dyDescent="0.25">
      <c r="I952" s="21">
        <f t="shared" ca="1" si="15"/>
        <v>14</v>
      </c>
    </row>
    <row r="953" spans="9:9" x14ac:dyDescent="0.25">
      <c r="I953" s="21">
        <f t="shared" ca="1" si="15"/>
        <v>10</v>
      </c>
    </row>
    <row r="954" spans="9:9" x14ac:dyDescent="0.25">
      <c r="I954" s="21">
        <f t="shared" ca="1" si="15"/>
        <v>14</v>
      </c>
    </row>
    <row r="955" spans="9:9" x14ac:dyDescent="0.25">
      <c r="I955" s="21">
        <f t="shared" ca="1" si="15"/>
        <v>13</v>
      </c>
    </row>
    <row r="956" spans="9:9" x14ac:dyDescent="0.25">
      <c r="I956" s="21">
        <f t="shared" ca="1" si="15"/>
        <v>9</v>
      </c>
    </row>
    <row r="957" spans="9:9" x14ac:dyDescent="0.25">
      <c r="I957" s="21">
        <f t="shared" ca="1" si="15"/>
        <v>11</v>
      </c>
    </row>
    <row r="958" spans="9:9" x14ac:dyDescent="0.25">
      <c r="I958" s="21">
        <f t="shared" ca="1" si="15"/>
        <v>11</v>
      </c>
    </row>
    <row r="959" spans="9:9" x14ac:dyDescent="0.25">
      <c r="I959" s="21">
        <f t="shared" ca="1" si="15"/>
        <v>11</v>
      </c>
    </row>
    <row r="960" spans="9:9" x14ac:dyDescent="0.25">
      <c r="I960" s="21">
        <f t="shared" ca="1" si="15"/>
        <v>14</v>
      </c>
    </row>
    <row r="961" spans="9:9" x14ac:dyDescent="0.25">
      <c r="I961" s="21">
        <f t="shared" ca="1" si="15"/>
        <v>12</v>
      </c>
    </row>
    <row r="962" spans="9:9" x14ac:dyDescent="0.25">
      <c r="I962" s="21">
        <f t="shared" ref="I962:I1001" ca="1" si="16">_xlfn.BINOM.INV(23,0.5,RAND())</f>
        <v>11</v>
      </c>
    </row>
    <row r="963" spans="9:9" x14ac:dyDescent="0.25">
      <c r="I963" s="21">
        <f t="shared" ca="1" si="16"/>
        <v>12</v>
      </c>
    </row>
    <row r="964" spans="9:9" x14ac:dyDescent="0.25">
      <c r="I964" s="21">
        <f t="shared" ca="1" si="16"/>
        <v>15</v>
      </c>
    </row>
    <row r="965" spans="9:9" x14ac:dyDescent="0.25">
      <c r="I965" s="21">
        <f t="shared" ca="1" si="16"/>
        <v>14</v>
      </c>
    </row>
    <row r="966" spans="9:9" x14ac:dyDescent="0.25">
      <c r="I966" s="21">
        <f t="shared" ca="1" si="16"/>
        <v>9</v>
      </c>
    </row>
    <row r="967" spans="9:9" x14ac:dyDescent="0.25">
      <c r="I967" s="21">
        <f t="shared" ca="1" si="16"/>
        <v>10</v>
      </c>
    </row>
    <row r="968" spans="9:9" x14ac:dyDescent="0.25">
      <c r="I968" s="21">
        <f t="shared" ca="1" si="16"/>
        <v>11</v>
      </c>
    </row>
    <row r="969" spans="9:9" x14ac:dyDescent="0.25">
      <c r="I969" s="21">
        <f t="shared" ca="1" si="16"/>
        <v>12</v>
      </c>
    </row>
    <row r="970" spans="9:9" x14ac:dyDescent="0.25">
      <c r="I970" s="21">
        <f t="shared" ca="1" si="16"/>
        <v>10</v>
      </c>
    </row>
    <row r="971" spans="9:9" x14ac:dyDescent="0.25">
      <c r="I971" s="21">
        <f t="shared" ca="1" si="16"/>
        <v>15</v>
      </c>
    </row>
    <row r="972" spans="9:9" x14ac:dyDescent="0.25">
      <c r="I972" s="21">
        <f t="shared" ca="1" si="16"/>
        <v>12</v>
      </c>
    </row>
    <row r="973" spans="9:9" x14ac:dyDescent="0.25">
      <c r="I973" s="21">
        <f t="shared" ca="1" si="16"/>
        <v>10</v>
      </c>
    </row>
    <row r="974" spans="9:9" x14ac:dyDescent="0.25">
      <c r="I974" s="21">
        <f t="shared" ca="1" si="16"/>
        <v>11</v>
      </c>
    </row>
    <row r="975" spans="9:9" x14ac:dyDescent="0.25">
      <c r="I975" s="21">
        <f t="shared" ca="1" si="16"/>
        <v>10</v>
      </c>
    </row>
    <row r="976" spans="9:9" x14ac:dyDescent="0.25">
      <c r="I976" s="21">
        <f t="shared" ca="1" si="16"/>
        <v>15</v>
      </c>
    </row>
    <row r="977" spans="9:9" x14ac:dyDescent="0.25">
      <c r="I977" s="21">
        <f t="shared" ca="1" si="16"/>
        <v>10</v>
      </c>
    </row>
    <row r="978" spans="9:9" x14ac:dyDescent="0.25">
      <c r="I978" s="21">
        <f t="shared" ca="1" si="16"/>
        <v>11</v>
      </c>
    </row>
    <row r="979" spans="9:9" x14ac:dyDescent="0.25">
      <c r="I979" s="21">
        <f t="shared" ca="1" si="16"/>
        <v>13</v>
      </c>
    </row>
    <row r="980" spans="9:9" x14ac:dyDescent="0.25">
      <c r="I980" s="21">
        <f t="shared" ca="1" si="16"/>
        <v>12</v>
      </c>
    </row>
    <row r="981" spans="9:9" x14ac:dyDescent="0.25">
      <c r="I981" s="21">
        <f t="shared" ca="1" si="16"/>
        <v>8</v>
      </c>
    </row>
    <row r="982" spans="9:9" x14ac:dyDescent="0.25">
      <c r="I982" s="21">
        <f t="shared" ca="1" si="16"/>
        <v>10</v>
      </c>
    </row>
    <row r="983" spans="9:9" x14ac:dyDescent="0.25">
      <c r="I983" s="21">
        <f t="shared" ca="1" si="16"/>
        <v>13</v>
      </c>
    </row>
    <row r="984" spans="9:9" x14ac:dyDescent="0.25">
      <c r="I984" s="21">
        <f t="shared" ca="1" si="16"/>
        <v>13</v>
      </c>
    </row>
    <row r="985" spans="9:9" x14ac:dyDescent="0.25">
      <c r="I985" s="21">
        <f t="shared" ca="1" si="16"/>
        <v>14</v>
      </c>
    </row>
    <row r="986" spans="9:9" x14ac:dyDescent="0.25">
      <c r="I986" s="21">
        <f t="shared" ca="1" si="16"/>
        <v>11</v>
      </c>
    </row>
    <row r="987" spans="9:9" x14ac:dyDescent="0.25">
      <c r="I987" s="21">
        <f t="shared" ca="1" si="16"/>
        <v>11</v>
      </c>
    </row>
    <row r="988" spans="9:9" x14ac:dyDescent="0.25">
      <c r="I988" s="21">
        <f t="shared" ca="1" si="16"/>
        <v>8</v>
      </c>
    </row>
    <row r="989" spans="9:9" x14ac:dyDescent="0.25">
      <c r="I989" s="21">
        <f t="shared" ca="1" si="16"/>
        <v>5</v>
      </c>
    </row>
    <row r="990" spans="9:9" x14ac:dyDescent="0.25">
      <c r="I990" s="21">
        <f t="shared" ca="1" si="16"/>
        <v>12</v>
      </c>
    </row>
    <row r="991" spans="9:9" x14ac:dyDescent="0.25">
      <c r="I991" s="21">
        <f t="shared" ca="1" si="16"/>
        <v>10</v>
      </c>
    </row>
    <row r="992" spans="9:9" x14ac:dyDescent="0.25">
      <c r="I992" s="21">
        <f t="shared" ca="1" si="16"/>
        <v>12</v>
      </c>
    </row>
    <row r="993" spans="9:9" x14ac:dyDescent="0.25">
      <c r="I993" s="21">
        <f t="shared" ca="1" si="16"/>
        <v>16</v>
      </c>
    </row>
    <row r="994" spans="9:9" x14ac:dyDescent="0.25">
      <c r="I994" s="21">
        <f t="shared" ca="1" si="16"/>
        <v>11</v>
      </c>
    </row>
    <row r="995" spans="9:9" x14ac:dyDescent="0.25">
      <c r="I995" s="21">
        <f t="shared" ca="1" si="16"/>
        <v>16</v>
      </c>
    </row>
    <row r="996" spans="9:9" x14ac:dyDescent="0.25">
      <c r="I996" s="21">
        <f t="shared" ca="1" si="16"/>
        <v>11</v>
      </c>
    </row>
    <row r="997" spans="9:9" x14ac:dyDescent="0.25">
      <c r="I997" s="21">
        <f t="shared" ca="1" si="16"/>
        <v>11</v>
      </c>
    </row>
    <row r="998" spans="9:9" x14ac:dyDescent="0.25">
      <c r="I998" s="21">
        <f t="shared" ca="1" si="16"/>
        <v>7</v>
      </c>
    </row>
    <row r="999" spans="9:9" x14ac:dyDescent="0.25">
      <c r="I999" s="21">
        <f t="shared" ca="1" si="16"/>
        <v>12</v>
      </c>
    </row>
    <row r="1000" spans="9:9" x14ac:dyDescent="0.25">
      <c r="I1000" s="21">
        <f t="shared" ca="1" si="16"/>
        <v>6</v>
      </c>
    </row>
    <row r="1001" spans="9:9" x14ac:dyDescent="0.25">
      <c r="I1001" s="21">
        <f t="shared" ca="1" si="16"/>
        <v>15</v>
      </c>
    </row>
  </sheetData>
  <sheetProtection sheet="1" objects="1" scenarios="1"/>
  <conditionalFormatting sqref="M2:N22">
    <cfRule type="cellIs" dxfId="7" priority="1" operator="greaterThan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K13"/>
  <sheetViews>
    <sheetView workbookViewId="0"/>
  </sheetViews>
  <sheetFormatPr defaultRowHeight="18.75" x14ac:dyDescent="0.3"/>
  <cols>
    <col min="1" max="5" width="9.140625" style="22"/>
    <col min="6" max="6" width="10.85546875" style="22" bestFit="1" customWidth="1"/>
    <col min="7" max="16384" width="9.140625" style="22"/>
  </cols>
  <sheetData>
    <row r="1" spans="2:11" x14ac:dyDescent="0.3">
      <c r="C1" s="22" t="s">
        <v>39</v>
      </c>
      <c r="D1" s="22" t="s">
        <v>37</v>
      </c>
      <c r="E1" s="22" t="s">
        <v>36</v>
      </c>
    </row>
    <row r="2" spans="2:11" ht="19.5" thickBot="1" x14ac:dyDescent="0.35">
      <c r="D2" s="23" t="s">
        <v>38</v>
      </c>
    </row>
    <row r="3" spans="2:11" ht="19.5" thickBot="1" x14ac:dyDescent="0.35">
      <c r="C3" s="24" t="str">
        <f ca="1">IF(D3="XY'","Y'","")</f>
        <v/>
      </c>
      <c r="D3" s="25" t="str">
        <f ca="1">IF(RAND()&gt;0.5,"XX",IF(C1="XY'","XY'","XY"))</f>
        <v>XX</v>
      </c>
      <c r="E3" s="22" t="s">
        <v>37</v>
      </c>
      <c r="F3" s="24" t="str">
        <f ca="1">IF(D3="","",IF(OR(D3="XY",D3="XY'"),"XX","XY"))</f>
        <v>XY</v>
      </c>
    </row>
    <row r="4" spans="2:11" ht="19.5" thickBot="1" x14ac:dyDescent="0.35">
      <c r="B4" s="23"/>
      <c r="E4" s="23" t="s">
        <v>38</v>
      </c>
    </row>
    <row r="5" spans="2:11" ht="19.5" thickBot="1" x14ac:dyDescent="0.35">
      <c r="D5" s="24" t="str">
        <f ca="1">IF(E5="XY'","Y'","")</f>
        <v/>
      </c>
      <c r="E5" s="25" t="str">
        <f ca="1">IF(RAND()&gt;0.5,"XX",IF(D3="XY'","XY'","XY"))</f>
        <v>XX</v>
      </c>
      <c r="F5" s="22" t="s">
        <v>37</v>
      </c>
      <c r="G5" s="24" t="str">
        <f ca="1">IF(E5="","",IF(OR(E5="XY",E5="XY'"),"XX","XY"))</f>
        <v>XY</v>
      </c>
    </row>
    <row r="6" spans="2:11" ht="19.5" thickBot="1" x14ac:dyDescent="0.35">
      <c r="F6" s="23" t="s">
        <v>38</v>
      </c>
    </row>
    <row r="7" spans="2:11" ht="19.5" thickBot="1" x14ac:dyDescent="0.35">
      <c r="E7" s="24" t="str">
        <f ca="1">IF(F7="XY'","Y'","")</f>
        <v/>
      </c>
      <c r="F7" s="25" t="str">
        <f ca="1">IF(RAND()&gt;0.5,"XX",IF(E5="XY'","XY'","XY"))</f>
        <v>XY</v>
      </c>
      <c r="G7" s="22" t="s">
        <v>37</v>
      </c>
      <c r="H7" s="24" t="str">
        <f ca="1">IF(F7="","",IF(OR(F7="XY",F7="XY'"),"XX","XY"))</f>
        <v>XX</v>
      </c>
    </row>
    <row r="8" spans="2:11" ht="19.5" thickBot="1" x14ac:dyDescent="0.35">
      <c r="G8" s="23" t="s">
        <v>38</v>
      </c>
    </row>
    <row r="9" spans="2:11" ht="19.5" thickBot="1" x14ac:dyDescent="0.35">
      <c r="F9" s="24" t="str">
        <f ca="1">IF(G9="XY'","Y'","")</f>
        <v/>
      </c>
      <c r="G9" s="25" t="str">
        <f ca="1">IF(RAND()&gt;0.5,"XX",IF(F7="XY'","XY'","XY"))</f>
        <v>XY</v>
      </c>
      <c r="H9" s="22" t="s">
        <v>37</v>
      </c>
      <c r="I9" s="24" t="str">
        <f ca="1">IF(G9="","",IF(OR(G9="XY",G9="XY'"),"XX","XY"))</f>
        <v>XX</v>
      </c>
    </row>
    <row r="10" spans="2:11" ht="19.5" thickBot="1" x14ac:dyDescent="0.35">
      <c r="H10" s="23" t="s">
        <v>38</v>
      </c>
    </row>
    <row r="11" spans="2:11" ht="19.5" thickBot="1" x14ac:dyDescent="0.35">
      <c r="G11" s="24" t="str">
        <f ca="1">IF(H11="XY'","Y'","")</f>
        <v/>
      </c>
      <c r="H11" s="25" t="str">
        <f ca="1">IF(RAND()&gt;0.5,"XX",IF(G9="XY'","XY'","XY"))</f>
        <v>XX</v>
      </c>
      <c r="I11" s="22" t="s">
        <v>37</v>
      </c>
      <c r="J11" s="24" t="str">
        <f ca="1">IF(H11="","",IF(OR(H11="XY",H11="XY'"),"XX","XY"))</f>
        <v>XY</v>
      </c>
    </row>
    <row r="12" spans="2:11" ht="19.5" thickBot="1" x14ac:dyDescent="0.35">
      <c r="I12" s="23" t="s">
        <v>38</v>
      </c>
    </row>
    <row r="13" spans="2:11" ht="19.5" thickBot="1" x14ac:dyDescent="0.35">
      <c r="H13" s="24" t="str">
        <f ca="1">IF(I13="XY'","Y'","")</f>
        <v/>
      </c>
      <c r="I13" s="25" t="str">
        <f ca="1">IF(RAND()&gt;0.5,"XX",IF(H11="XY'","XY'","XY"))</f>
        <v>XY</v>
      </c>
      <c r="J13" s="22" t="s">
        <v>37</v>
      </c>
      <c r="K13" s="24" t="str">
        <f ca="1">IF(I13="","",IF(OR(I13="XY",I13="XY'"),"XX","XY"))</f>
        <v>XX</v>
      </c>
    </row>
  </sheetData>
  <sheetProtection sheet="1" objects="1" scenarios="1"/>
  <conditionalFormatting sqref="D3 E5 F7 G9 H11 I13">
    <cfRule type="containsText" dxfId="6" priority="5" operator="containsText" text="XX">
      <formula>NOT(ISERROR(SEARCH("XX",D3)))</formula>
    </cfRule>
  </conditionalFormatting>
  <conditionalFormatting sqref="C3 D5 E7 F9 G11 H13">
    <cfRule type="containsText" dxfId="5" priority="1" operator="containsText" text="Y'">
      <formula>NOT(ISERROR(SEARCH("Y'",C3)))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C20"/>
  <sheetViews>
    <sheetView zoomScale="120" zoomScaleNormal="120" workbookViewId="0">
      <selection sqref="A1:B1"/>
    </sheetView>
  </sheetViews>
  <sheetFormatPr defaultRowHeight="12.75" x14ac:dyDescent="0.2"/>
  <cols>
    <col min="1" max="1" width="9.85546875" style="27" bestFit="1" customWidth="1"/>
    <col min="2" max="2" width="11" style="27" bestFit="1" customWidth="1"/>
    <col min="3" max="16384" width="9.140625" style="27"/>
  </cols>
  <sheetData>
    <row r="1" spans="1:3" ht="13.5" thickBot="1" x14ac:dyDescent="0.25">
      <c r="A1" s="189" t="s">
        <v>3</v>
      </c>
      <c r="B1" s="189"/>
      <c r="C1" s="26"/>
    </row>
    <row r="2" spans="1:3" x14ac:dyDescent="0.2">
      <c r="A2" s="28" t="s">
        <v>2</v>
      </c>
      <c r="B2" s="29" t="s">
        <v>1</v>
      </c>
      <c r="C2" s="30" t="s">
        <v>40</v>
      </c>
    </row>
    <row r="3" spans="1:3" x14ac:dyDescent="0.2">
      <c r="A3" s="31">
        <v>0.8</v>
      </c>
      <c r="B3" s="32">
        <v>0.02</v>
      </c>
      <c r="C3" s="37">
        <f t="array" ref="C3:C13">TREND(B3:B13,A3:A13)</f>
        <v>2.0199022186642275E-2</v>
      </c>
    </row>
    <row r="4" spans="1:3" x14ac:dyDescent="0.2">
      <c r="A4" s="31">
        <v>1.2</v>
      </c>
      <c r="B4" s="32">
        <v>0.03</v>
      </c>
      <c r="C4" s="37">
        <v>3.0533308554437331E-2</v>
      </c>
    </row>
    <row r="5" spans="1:3" x14ac:dyDescent="0.2">
      <c r="A5" s="31">
        <v>1.5</v>
      </c>
      <c r="B5" s="32">
        <v>3.5000000000000003E-2</v>
      </c>
      <c r="C5" s="37">
        <v>3.8284023330283627E-2</v>
      </c>
    </row>
    <row r="6" spans="1:3" x14ac:dyDescent="0.2">
      <c r="A6" s="31">
        <v>1.6</v>
      </c>
      <c r="B6" s="32">
        <v>0.04</v>
      </c>
      <c r="C6" s="37">
        <v>4.0867594922232395E-2</v>
      </c>
    </row>
    <row r="7" spans="1:3" x14ac:dyDescent="0.2">
      <c r="A7" s="31">
        <v>2.5</v>
      </c>
      <c r="B7" s="32">
        <v>6.7000000000000004E-2</v>
      </c>
      <c r="C7" s="37">
        <v>6.4119739249771268E-2</v>
      </c>
    </row>
    <row r="8" spans="1:3" x14ac:dyDescent="0.2">
      <c r="A8" s="31">
        <v>3</v>
      </c>
      <c r="B8" s="32">
        <v>7.6999999999999999E-2</v>
      </c>
      <c r="C8" s="37">
        <v>7.7037597209515099E-2</v>
      </c>
    </row>
    <row r="9" spans="1:3" x14ac:dyDescent="0.2">
      <c r="A9" s="31">
        <v>3.2</v>
      </c>
      <c r="B9" s="32">
        <v>8.4000000000000005E-2</v>
      </c>
      <c r="C9" s="37">
        <v>8.2204740393412634E-2</v>
      </c>
    </row>
    <row r="10" spans="1:3" x14ac:dyDescent="0.2">
      <c r="A10" s="31">
        <v>4.4000000000000004</v>
      </c>
      <c r="B10" s="32">
        <v>0.11900000000000001</v>
      </c>
      <c r="C10" s="37">
        <v>0.11320759949679782</v>
      </c>
    </row>
    <row r="11" spans="1:3" x14ac:dyDescent="0.2">
      <c r="A11" s="31">
        <v>4.8</v>
      </c>
      <c r="B11" s="32">
        <v>0.124</v>
      </c>
      <c r="C11" s="37">
        <v>0.12354188586459286</v>
      </c>
    </row>
    <row r="12" spans="1:3" x14ac:dyDescent="0.2">
      <c r="A12" s="31">
        <v>5.4</v>
      </c>
      <c r="B12" s="32">
        <v>0.13500000000000001</v>
      </c>
      <c r="C12" s="37">
        <v>0.13904331541628545</v>
      </c>
    </row>
    <row r="13" spans="1:3" ht="13.5" thickBot="1" x14ac:dyDescent="0.25">
      <c r="A13" s="33">
        <v>5.9</v>
      </c>
      <c r="B13" s="34">
        <v>0.15</v>
      </c>
      <c r="C13" s="37">
        <v>0.1519611733760293</v>
      </c>
    </row>
    <row r="15" spans="1:3" ht="13.5" thickBot="1" x14ac:dyDescent="0.25"/>
    <row r="16" spans="1:3" x14ac:dyDescent="0.2">
      <c r="A16" s="35">
        <v>0</v>
      </c>
      <c r="B16" s="38">
        <f>B17</f>
        <v>0.10287331312900275</v>
      </c>
    </row>
    <row r="17" spans="1:2" ht="15" x14ac:dyDescent="0.25">
      <c r="A17" s="40">
        <f>A20/10</f>
        <v>4</v>
      </c>
      <c r="B17" s="39">
        <f>TREND(B3:B13,A3:A13,A17)</f>
        <v>0.10287331312900275</v>
      </c>
    </row>
    <row r="18" spans="1:2" ht="13.5" thickBot="1" x14ac:dyDescent="0.25">
      <c r="A18" s="41">
        <f>A17</f>
        <v>4</v>
      </c>
      <c r="B18" s="36">
        <v>0</v>
      </c>
    </row>
    <row r="20" spans="1:2" x14ac:dyDescent="0.2">
      <c r="A20" s="30">
        <v>40</v>
      </c>
    </row>
  </sheetData>
  <sheetProtection sheet="1" objects="1" scenarios="1"/>
  <mergeCells count="1">
    <mergeCell ref="A1:B1"/>
  </mergeCells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3106" r:id="rId3" name="SpinButton1">
          <controlPr defaultSize="0" autoLine="0" autoPict="0" linkedCell="A20" r:id="rId4">
            <anchor moveWithCells="1">
              <from>
                <xdr:col>0</xdr:col>
                <xdr:colOff>66675</xdr:colOff>
                <xdr:row>18</xdr:row>
                <xdr:rowOff>76200</xdr:rowOff>
              </from>
              <to>
                <xdr:col>0</xdr:col>
                <xdr:colOff>600075</xdr:colOff>
                <xdr:row>22</xdr:row>
                <xdr:rowOff>47625</xdr:rowOff>
              </to>
            </anchor>
          </controlPr>
        </control>
      </mc:Choice>
      <mc:Fallback>
        <control shapeId="3106" r:id="rId3" name="SpinButton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4"/>
  <sheetViews>
    <sheetView workbookViewId="0">
      <selection sqref="A1:D1"/>
    </sheetView>
  </sheetViews>
  <sheetFormatPr defaultRowHeight="18.75" x14ac:dyDescent="0.3"/>
  <cols>
    <col min="1" max="5" width="9.140625" style="42"/>
    <col min="6" max="6" width="10.85546875" style="42" bestFit="1" customWidth="1"/>
    <col min="7" max="16384" width="9.140625" style="42"/>
  </cols>
  <sheetData>
    <row r="1" spans="1:14" ht="19.5" thickBot="1" x14ac:dyDescent="0.35">
      <c r="A1" s="190" t="s">
        <v>41</v>
      </c>
      <c r="B1" s="191"/>
      <c r="C1" s="191"/>
      <c r="D1" s="192"/>
      <c r="F1" s="190" t="s">
        <v>42</v>
      </c>
      <c r="G1" s="191"/>
      <c r="H1" s="191"/>
      <c r="I1" s="192"/>
      <c r="K1" s="190" t="s">
        <v>45</v>
      </c>
      <c r="L1" s="191"/>
      <c r="M1" s="191"/>
      <c r="N1" s="192"/>
    </row>
    <row r="2" spans="1:14" x14ac:dyDescent="0.3">
      <c r="A2" s="43" t="s">
        <v>20</v>
      </c>
      <c r="B2" s="42" t="s">
        <v>37</v>
      </c>
      <c r="C2" s="42" t="s">
        <v>19</v>
      </c>
      <c r="D2" s="44"/>
      <c r="F2" s="43" t="s">
        <v>20</v>
      </c>
      <c r="G2" s="42" t="s">
        <v>37</v>
      </c>
      <c r="H2" s="42" t="s">
        <v>20</v>
      </c>
      <c r="I2" s="44"/>
      <c r="K2" s="43" t="s">
        <v>43</v>
      </c>
      <c r="L2" s="42" t="s">
        <v>37</v>
      </c>
      <c r="M2" s="42" t="s">
        <v>44</v>
      </c>
      <c r="N2" s="44"/>
    </row>
    <row r="3" spans="1:14" x14ac:dyDescent="0.3">
      <c r="A3" s="43"/>
      <c r="B3" s="45" t="s">
        <v>38</v>
      </c>
      <c r="D3" s="44"/>
      <c r="F3" s="43"/>
      <c r="G3" s="45" t="s">
        <v>38</v>
      </c>
      <c r="I3" s="44"/>
      <c r="K3" s="43"/>
      <c r="L3" s="45" t="s">
        <v>38</v>
      </c>
      <c r="N3" s="44"/>
    </row>
    <row r="4" spans="1:14" ht="19.5" thickBot="1" x14ac:dyDescent="0.35">
      <c r="A4" s="46" t="str">
        <f ca="1">IF(RAND()&lt;0.5,"'Aa","aa")</f>
        <v>aa</v>
      </c>
      <c r="B4" s="47" t="str">
        <f ca="1">IF(RAND()&lt;0.5,"'Aa","aa")</f>
        <v>aa</v>
      </c>
      <c r="C4" s="47" t="str">
        <f ca="1">IF(RAND()&lt;0.5,"'Aa","aa")</f>
        <v>aa</v>
      </c>
      <c r="D4" s="48" t="str">
        <f ca="1">IF(RAND()&lt;0.5,"'Aa","aa")</f>
        <v>'Aa</v>
      </c>
      <c r="F4" s="46" t="str">
        <f ca="1">IF(RAND()&lt;0.5,"Aa",IF(RAND()&lt;0.25,"AA","'aa"))</f>
        <v>'aa</v>
      </c>
      <c r="G4" s="47" t="str">
        <f ca="1">IF(RAND()&lt;0.5,"Aa",IF(RAND()&lt;0.25,"AA","'aa"))</f>
        <v>Aa</v>
      </c>
      <c r="H4" s="47" t="str">
        <f ca="1">IF(RAND()&lt;0.5,"Aa",IF(RAND()&lt;0.25,"AA","'aa"))</f>
        <v>Aa</v>
      </c>
      <c r="I4" s="48" t="str">
        <f ca="1">IF(RAND()&lt;0.5,"Aa",IF(RAND()&lt;0.25,"AA","'aa"))</f>
        <v>AA</v>
      </c>
      <c r="K4" s="46" t="str">
        <f ca="1">IF(RAND()&lt;0.25,"HH",IF(RAND()&lt;0.25,"Hh",IF(RAND()&lt;0.25,"H-","'h-")))</f>
        <v>'h-</v>
      </c>
      <c r="L4" s="47" t="str">
        <f ca="1">IF(RAND()&lt;0.25,"HH",IF(RAND()&lt;0.25,"Hh",IF(RAND()&lt;0.25,"H-","'h-")))</f>
        <v>Hh</v>
      </c>
      <c r="M4" s="47" t="str">
        <f ca="1">IF(RAND()&lt;0.25,"HH",IF(RAND()&lt;0.25,"Hh",IF(RAND()&lt;0.25,"H-","'h-")))</f>
        <v>'h-</v>
      </c>
      <c r="N4" s="48" t="str">
        <f ca="1">IF(RAND()&lt;0.25,"HH",IF(RAND()&lt;0.25,"Hh",IF(RAND()&lt;0.25,"H-","'h-")))</f>
        <v>'h-</v>
      </c>
    </row>
  </sheetData>
  <sheetProtection sheet="1" objects="1" scenarios="1"/>
  <mergeCells count="3">
    <mergeCell ref="A1:D1"/>
    <mergeCell ref="F1:I1"/>
    <mergeCell ref="K1:N1"/>
  </mergeCells>
  <conditionalFormatting sqref="F4:N4 A4:D4">
    <cfRule type="beginsWith" dxfId="4" priority="1" operator="beginsWith" text="'">
      <formula>LEFT(A4,LEN("'"))="'"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25"/>
  <sheetViews>
    <sheetView zoomScale="110" zoomScaleNormal="110" workbookViewId="0">
      <selection sqref="A1:B2"/>
    </sheetView>
  </sheetViews>
  <sheetFormatPr defaultRowHeight="15" x14ac:dyDescent="0.25"/>
  <cols>
    <col min="1" max="2" width="9.140625" style="51"/>
    <col min="3" max="3" width="9.140625" style="51" bestFit="1" customWidth="1"/>
    <col min="4" max="4" width="8.140625" style="51" bestFit="1" customWidth="1"/>
    <col min="5" max="5" width="10.28515625" style="51" bestFit="1" customWidth="1"/>
    <col min="6" max="7" width="9.140625" style="51"/>
    <col min="8" max="8" width="8.140625" style="51" bestFit="1" customWidth="1"/>
    <col min="9" max="9" width="9.140625" style="51" bestFit="1" customWidth="1"/>
    <col min="10" max="10" width="9.140625" style="51"/>
    <col min="11" max="11" width="5.5703125" style="51" bestFit="1" customWidth="1"/>
    <col min="12" max="16384" width="9.140625" style="51"/>
  </cols>
  <sheetData>
    <row r="1" spans="1:10" x14ac:dyDescent="0.25">
      <c r="A1" s="193" t="s">
        <v>56</v>
      </c>
      <c r="B1" s="194"/>
      <c r="C1" s="49" t="s">
        <v>24</v>
      </c>
      <c r="D1" s="49" t="s">
        <v>57</v>
      </c>
      <c r="E1" s="50"/>
    </row>
    <row r="2" spans="1:10" ht="15.75" thickBot="1" x14ac:dyDescent="0.3">
      <c r="A2" s="195"/>
      <c r="B2" s="196"/>
      <c r="C2" s="52">
        <v>0.6</v>
      </c>
      <c r="D2" s="71">
        <f>1-C2</f>
        <v>0.4</v>
      </c>
      <c r="E2" s="53" t="s">
        <v>59</v>
      </c>
    </row>
    <row r="3" spans="1:10" x14ac:dyDescent="0.25">
      <c r="A3" s="54" t="s">
        <v>24</v>
      </c>
      <c r="B3" s="52">
        <v>0.6</v>
      </c>
      <c r="C3" s="72">
        <f>B3*C2</f>
        <v>0.36</v>
      </c>
      <c r="D3" s="73">
        <f>B3*D2</f>
        <v>0.24</v>
      </c>
      <c r="E3" s="74">
        <f>SUM(C3:D3)</f>
        <v>0.6</v>
      </c>
    </row>
    <row r="4" spans="1:10" ht="15.75" thickBot="1" x14ac:dyDescent="0.3">
      <c r="A4" s="54" t="s">
        <v>57</v>
      </c>
      <c r="B4" s="71">
        <f>1-B3</f>
        <v>0.4</v>
      </c>
      <c r="C4" s="75">
        <f>B4*C2</f>
        <v>0.24</v>
      </c>
      <c r="D4" s="76">
        <f>B4*D2</f>
        <v>0.16000000000000003</v>
      </c>
      <c r="E4" s="74">
        <f>SUM(C4:D4)</f>
        <v>0.4</v>
      </c>
    </row>
    <row r="5" spans="1:10" ht="15.75" thickBot="1" x14ac:dyDescent="0.3">
      <c r="A5" s="197" t="s">
        <v>60</v>
      </c>
      <c r="B5" s="198"/>
      <c r="C5" s="77">
        <f>SUM(C3:C4)</f>
        <v>0.6</v>
      </c>
      <c r="D5" s="77">
        <f>SUM(D3:D4)</f>
        <v>0.4</v>
      </c>
      <c r="E5" s="55"/>
    </row>
    <row r="6" spans="1:10" x14ac:dyDescent="0.25">
      <c r="A6" s="56"/>
      <c r="B6" s="56"/>
      <c r="C6" s="56"/>
      <c r="D6" s="56"/>
      <c r="E6" s="57"/>
    </row>
    <row r="7" spans="1:10" hidden="1" x14ac:dyDescent="0.25">
      <c r="A7" s="56"/>
      <c r="B7" s="56"/>
      <c r="C7" s="56"/>
      <c r="D7" s="56"/>
      <c r="E7" s="57"/>
    </row>
    <row r="8" spans="1:10" hidden="1" x14ac:dyDescent="0.25">
      <c r="A8" s="56"/>
      <c r="B8" s="56"/>
      <c r="C8" s="56"/>
      <c r="D8" s="56"/>
      <c r="E8" s="57"/>
    </row>
    <row r="9" spans="1:10" hidden="1" x14ac:dyDescent="0.25">
      <c r="A9" s="56"/>
      <c r="B9" s="56"/>
      <c r="C9" s="56"/>
      <c r="D9" s="56"/>
      <c r="E9" s="57"/>
    </row>
    <row r="10" spans="1:10" hidden="1" x14ac:dyDescent="0.25">
      <c r="A10" s="56"/>
      <c r="B10" s="56"/>
      <c r="C10" s="56"/>
      <c r="D10" s="56"/>
      <c r="E10" s="57"/>
    </row>
    <row r="11" spans="1:10" hidden="1" x14ac:dyDescent="0.25">
      <c r="A11" s="56"/>
      <c r="B11" s="56"/>
      <c r="C11" s="56"/>
      <c r="D11" s="56"/>
      <c r="E11" s="57"/>
    </row>
    <row r="12" spans="1:10" hidden="1" x14ac:dyDescent="0.25">
      <c r="A12" s="56"/>
      <c r="B12" s="56"/>
      <c r="C12" s="56"/>
      <c r="D12" s="56"/>
      <c r="E12" s="57"/>
    </row>
    <row r="13" spans="1:10" hidden="1" x14ac:dyDescent="0.25">
      <c r="A13" s="56"/>
      <c r="B13" s="56"/>
      <c r="C13" s="56"/>
      <c r="D13" s="56"/>
      <c r="E13" s="57"/>
    </row>
    <row r="14" spans="1:10" hidden="1" x14ac:dyDescent="0.25">
      <c r="A14" s="58"/>
      <c r="B14" s="58"/>
      <c r="C14" s="58"/>
      <c r="D14" s="58"/>
      <c r="E14" s="59"/>
    </row>
    <row r="15" spans="1:10" ht="15.75" thickBot="1" x14ac:dyDescent="0.3">
      <c r="C15" s="60"/>
      <c r="D15" s="60"/>
      <c r="E15" s="60"/>
      <c r="G15" s="60"/>
      <c r="H15" s="60"/>
      <c r="I15" s="60"/>
      <c r="J15" s="60"/>
    </row>
    <row r="16" spans="1:10" x14ac:dyDescent="0.25">
      <c r="A16" s="51" t="s">
        <v>27</v>
      </c>
      <c r="C16" s="193" t="s">
        <v>26</v>
      </c>
      <c r="D16" s="194"/>
      <c r="E16" s="61" t="s">
        <v>25</v>
      </c>
      <c r="G16" s="62">
        <v>0</v>
      </c>
      <c r="H16" s="49" t="s">
        <v>24</v>
      </c>
      <c r="I16" s="49" t="s">
        <v>23</v>
      </c>
      <c r="J16" s="61" t="s">
        <v>15</v>
      </c>
    </row>
    <row r="17" spans="1:11" x14ac:dyDescent="0.25">
      <c r="A17" s="51" t="s">
        <v>22</v>
      </c>
      <c r="C17" s="54" t="s">
        <v>21</v>
      </c>
      <c r="D17" s="63" t="s">
        <v>20</v>
      </c>
      <c r="E17" s="64" t="s">
        <v>19</v>
      </c>
      <c r="G17" s="54" t="s">
        <v>18</v>
      </c>
      <c r="H17" s="63" t="s">
        <v>17</v>
      </c>
      <c r="I17" s="63" t="s">
        <v>16</v>
      </c>
      <c r="J17" s="64" t="s">
        <v>15</v>
      </c>
    </row>
    <row r="18" spans="1:11" x14ac:dyDescent="0.25">
      <c r="A18" s="51" t="s">
        <v>14</v>
      </c>
      <c r="C18" s="199">
        <f>1-E18</f>
        <v>0.99995100000000003</v>
      </c>
      <c r="D18" s="200"/>
      <c r="E18" s="65">
        <v>4.8999999999999998E-5</v>
      </c>
      <c r="G18" s="66">
        <v>0.45</v>
      </c>
      <c r="H18" s="67">
        <v>0.43</v>
      </c>
      <c r="I18" s="67">
        <v>0.09</v>
      </c>
      <c r="J18" s="68">
        <v>0.03</v>
      </c>
      <c r="K18" s="78">
        <f>SUM(G18:J18)</f>
        <v>1</v>
      </c>
    </row>
    <row r="19" spans="1:11" ht="15.75" thickBot="1" x14ac:dyDescent="0.3">
      <c r="A19" s="51" t="s">
        <v>13</v>
      </c>
      <c r="C19" s="201">
        <f>100/(C18*100)</f>
        <v>1.0000490024011175</v>
      </c>
      <c r="D19" s="202"/>
      <c r="E19" s="79">
        <f>100/(E18*100)</f>
        <v>20408.163265306124</v>
      </c>
      <c r="G19" s="80">
        <f>100/(G18*100)</f>
        <v>2.2222222222222223</v>
      </c>
      <c r="H19" s="81">
        <f>100/(H18*100)</f>
        <v>2.3255813953488373</v>
      </c>
      <c r="I19" s="81">
        <f>100/(I18*100)</f>
        <v>11.111111111111111</v>
      </c>
      <c r="J19" s="82">
        <f>100/(J18*100)</f>
        <v>33.333333333333336</v>
      </c>
    </row>
    <row r="20" spans="1:11" ht="15.75" thickBot="1" x14ac:dyDescent="0.3">
      <c r="C20" s="69"/>
      <c r="D20" s="69"/>
      <c r="E20" s="70"/>
      <c r="G20" s="70"/>
      <c r="H20" s="70"/>
      <c r="I20" s="70"/>
      <c r="J20" s="70"/>
    </row>
    <row r="21" spans="1:11" x14ac:dyDescent="0.25">
      <c r="C21" s="62" t="s">
        <v>12</v>
      </c>
      <c r="D21" s="49" t="s">
        <v>11</v>
      </c>
      <c r="E21" s="61" t="s">
        <v>10</v>
      </c>
      <c r="G21" s="62" t="s">
        <v>10</v>
      </c>
      <c r="H21" s="49" t="s">
        <v>9</v>
      </c>
      <c r="I21" s="49" t="s">
        <v>34</v>
      </c>
      <c r="J21" s="61" t="s">
        <v>8</v>
      </c>
    </row>
    <row r="22" spans="1:11" x14ac:dyDescent="0.25">
      <c r="A22" s="51" t="s">
        <v>7</v>
      </c>
      <c r="C22" s="83">
        <f>1-E22</f>
        <v>0.99299999999999999</v>
      </c>
      <c r="D22" s="63"/>
      <c r="E22" s="84">
        <f>ROUND(SQRT(E18),3)</f>
        <v>7.0000000000000001E-3</v>
      </c>
      <c r="G22" s="85">
        <f xml:space="preserve"> SQRT(G18)</f>
        <v>0.67082039324993692</v>
      </c>
      <c r="H22" s="86">
        <f xml:space="preserve"> SQRT(G18+H18)-SQRT(G18)</f>
        <v>0.26726275871474903</v>
      </c>
      <c r="I22" s="86">
        <f>1-G22-H22</f>
        <v>6.1916848035314054E-2</v>
      </c>
      <c r="J22" s="64"/>
    </row>
    <row r="23" spans="1:11" x14ac:dyDescent="0.25">
      <c r="C23" s="54" t="s">
        <v>5</v>
      </c>
      <c r="D23" s="63"/>
      <c r="E23" s="64" t="s">
        <v>6</v>
      </c>
      <c r="G23" s="54" t="s">
        <v>6</v>
      </c>
      <c r="H23" s="63" t="s">
        <v>5</v>
      </c>
      <c r="I23" s="63" t="s">
        <v>4</v>
      </c>
      <c r="J23" s="64"/>
    </row>
    <row r="24" spans="1:11" x14ac:dyDescent="0.25">
      <c r="C24" s="54"/>
      <c r="D24" s="63"/>
      <c r="E24" s="64"/>
      <c r="G24" s="54"/>
      <c r="H24" s="63"/>
      <c r="I24" s="63"/>
      <c r="J24" s="64"/>
    </row>
    <row r="25" spans="1:11" ht="15.75" thickBot="1" x14ac:dyDescent="0.3">
      <c r="A25" s="51" t="s">
        <v>33</v>
      </c>
      <c r="C25" s="87">
        <f>C22^2</f>
        <v>0.98604899999999995</v>
      </c>
      <c r="D25" s="88">
        <f>2*C22*E22</f>
        <v>1.3901999999999999E-2</v>
      </c>
      <c r="E25" s="89">
        <f>E22^2</f>
        <v>4.9000000000000005E-5</v>
      </c>
      <c r="G25" s="90">
        <f>G22^2</f>
        <v>0.45</v>
      </c>
      <c r="H25" s="91">
        <f>2*G22*H22+H22^2</f>
        <v>0.43000000000000005</v>
      </c>
      <c r="I25" s="91">
        <f>2*I22*G22+I22^2</f>
        <v>8.6903864766320088E-2</v>
      </c>
      <c r="J25" s="92">
        <f>2*H22*I22</f>
        <v>3.3096135233679845E-2</v>
      </c>
    </row>
  </sheetData>
  <sheetProtection sheet="1" objects="1" scenarios="1"/>
  <mergeCells count="5">
    <mergeCell ref="A1:B2"/>
    <mergeCell ref="A5:B5"/>
    <mergeCell ref="C16:D16"/>
    <mergeCell ref="C18:D18"/>
    <mergeCell ref="C19:D19"/>
  </mergeCells>
  <conditionalFormatting sqref="K18">
    <cfRule type="cellIs" dxfId="3" priority="1" stopIfTrue="1" operator="greaterThan">
      <formula>1</formula>
    </cfRule>
  </conditionalFormatting>
  <pageMargins left="0.7" right="0.7" top="0.75" bottom="0.75" header="0.3" footer="0.3"/>
  <pageSetup orientation="portrait" horizontalDpi="200" verticalDpi="200" copies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U108"/>
  <sheetViews>
    <sheetView workbookViewId="0">
      <selection sqref="A1:B2"/>
    </sheetView>
  </sheetViews>
  <sheetFormatPr defaultRowHeight="15" x14ac:dyDescent="0.25"/>
  <cols>
    <col min="1" max="1" width="11.85546875" style="51" bestFit="1" customWidth="1"/>
    <col min="2" max="16" width="9.140625" style="51"/>
    <col min="17" max="17" width="6" style="51" customWidth="1"/>
    <col min="18" max="20" width="9.140625" style="51"/>
    <col min="21" max="21" width="9.140625" style="93"/>
    <col min="22" max="16384" width="9.140625" style="51"/>
  </cols>
  <sheetData>
    <row r="1" spans="1:21" ht="15.75" thickBot="1" x14ac:dyDescent="0.3">
      <c r="A1" s="203" t="s">
        <v>56</v>
      </c>
      <c r="B1" s="203"/>
      <c r="C1" s="60" t="s">
        <v>24</v>
      </c>
      <c r="D1" s="60" t="s">
        <v>57</v>
      </c>
      <c r="E1" s="93"/>
      <c r="U1" s="93" t="s">
        <v>58</v>
      </c>
    </row>
    <row r="2" spans="1:21" ht="16.5" thickTop="1" thickBot="1" x14ac:dyDescent="0.3">
      <c r="A2" s="203"/>
      <c r="B2" s="203"/>
      <c r="C2" s="94">
        <v>0.6</v>
      </c>
      <c r="D2" s="98">
        <f>1-C2</f>
        <v>0.4</v>
      </c>
      <c r="E2" s="58" t="s">
        <v>59</v>
      </c>
      <c r="Q2" s="95"/>
      <c r="R2" s="99">
        <f ca="1">B108</f>
        <v>0.70463618585127841</v>
      </c>
      <c r="S2" s="99">
        <f ca="1">C108</f>
        <v>0.26957983841157762</v>
      </c>
      <c r="T2" s="100">
        <f ca="1">D108</f>
        <v>2.578397573714403E-2</v>
      </c>
      <c r="U2" s="101" t="str">
        <f ca="1">IF(T2&lt;1%,"out","")</f>
        <v/>
      </c>
    </row>
    <row r="3" spans="1:21" ht="16.5" thickTop="1" thickBot="1" x14ac:dyDescent="0.3">
      <c r="A3" s="60" t="s">
        <v>24</v>
      </c>
      <c r="B3" s="94">
        <v>0.6</v>
      </c>
      <c r="C3" s="72">
        <f>B3*C2</f>
        <v>0.36</v>
      </c>
      <c r="D3" s="73">
        <f>B3*D2</f>
        <v>0.24</v>
      </c>
      <c r="E3" s="109">
        <f>SUM(C3:D3)</f>
        <v>0.6</v>
      </c>
      <c r="Q3" s="96"/>
      <c r="R3" s="102">
        <f t="dataTable" ref="R3:T21" dt2D="0" dtr="0" r1="P2" ca="1"/>
        <v>0.70945961788305123</v>
      </c>
      <c r="S3" s="99">
        <v>0.26566928121132399</v>
      </c>
      <c r="T3" s="100">
        <v>2.4871100905624808E-2</v>
      </c>
      <c r="U3" s="101" t="str">
        <f t="shared" ref="U3:U21" si="0">IF(T3&lt;1%,"out","")</f>
        <v/>
      </c>
    </row>
    <row r="4" spans="1:21" ht="16.5" thickTop="1" thickBot="1" x14ac:dyDescent="0.3">
      <c r="A4" s="60" t="s">
        <v>57</v>
      </c>
      <c r="B4" s="98">
        <f>1-B3</f>
        <v>0.4</v>
      </c>
      <c r="C4" s="75">
        <f>B4*C2</f>
        <v>0.24</v>
      </c>
      <c r="D4" s="76">
        <f>B4*D2</f>
        <v>0.16000000000000003</v>
      </c>
      <c r="E4" s="109">
        <f>SUM(C4:D4)</f>
        <v>0.4</v>
      </c>
      <c r="Q4" s="96"/>
      <c r="R4" s="103">
        <v>0.39269977593264666</v>
      </c>
      <c r="S4" s="104">
        <v>0.46791569328677401</v>
      </c>
      <c r="T4" s="105">
        <v>0.13938453078057936</v>
      </c>
      <c r="U4" s="101" t="str">
        <f t="shared" si="0"/>
        <v/>
      </c>
    </row>
    <row r="5" spans="1:21" ht="16.5" thickTop="1" thickBot="1" x14ac:dyDescent="0.3">
      <c r="A5" s="204" t="s">
        <v>60</v>
      </c>
      <c r="B5" s="204"/>
      <c r="C5" s="109">
        <f>SUM(C3:C4)</f>
        <v>0.6</v>
      </c>
      <c r="D5" s="109">
        <f>SUM(D3:D4)</f>
        <v>0.4</v>
      </c>
      <c r="E5" s="59"/>
      <c r="Q5" s="96"/>
      <c r="R5" s="103">
        <v>8.4429011806909066E-2</v>
      </c>
      <c r="S5" s="104">
        <v>0.41227539241698996</v>
      </c>
      <c r="T5" s="105">
        <v>0.50329559577610106</v>
      </c>
      <c r="U5" s="101" t="str">
        <f t="shared" si="0"/>
        <v/>
      </c>
    </row>
    <row r="6" spans="1:21" ht="16.5" thickTop="1" thickBot="1" x14ac:dyDescent="0.3">
      <c r="A6" s="93"/>
      <c r="B6" s="93"/>
      <c r="C6" s="58"/>
      <c r="D6" s="58"/>
      <c r="E6" s="59"/>
      <c r="Q6" s="96"/>
      <c r="R6" s="103">
        <v>-6.8923019972346303E-2</v>
      </c>
      <c r="S6" s="104" t="e">
        <v>#N/A</v>
      </c>
      <c r="T6" s="105" t="e">
        <v>#N/A</v>
      </c>
      <c r="U6" s="101" t="e">
        <f t="shared" si="0"/>
        <v>#N/A</v>
      </c>
    </row>
    <row r="7" spans="1:21" ht="16.5" thickTop="1" thickBot="1" x14ac:dyDescent="0.3">
      <c r="A7" s="60"/>
      <c r="B7" s="51" t="s">
        <v>21</v>
      </c>
      <c r="C7" s="51" t="s">
        <v>20</v>
      </c>
      <c r="D7" s="51" t="s">
        <v>19</v>
      </c>
      <c r="Q7" s="96"/>
      <c r="R7" s="103">
        <v>0.548852830879759</v>
      </c>
      <c r="S7" s="104">
        <v>0.38398638570481125</v>
      </c>
      <c r="T7" s="105">
        <v>6.7160783415429803E-2</v>
      </c>
      <c r="U7" s="101" t="str">
        <f t="shared" si="0"/>
        <v/>
      </c>
    </row>
    <row r="8" spans="1:21" ht="16.5" thickTop="1" thickBot="1" x14ac:dyDescent="0.3">
      <c r="A8" s="51">
        <v>0</v>
      </c>
      <c r="B8" s="110">
        <f>C3</f>
        <v>0.36</v>
      </c>
      <c r="C8" s="110">
        <f>C4+D3</f>
        <v>0.48</v>
      </c>
      <c r="D8" s="110">
        <f>D4</f>
        <v>0.16000000000000003</v>
      </c>
      <c r="Q8" s="96"/>
      <c r="R8" s="103">
        <v>0.2604157991477834</v>
      </c>
      <c r="S8" s="104">
        <v>0.49978742787978997</v>
      </c>
      <c r="T8" s="105">
        <v>0.23979677297242666</v>
      </c>
      <c r="U8" s="101" t="str">
        <f t="shared" si="0"/>
        <v/>
      </c>
    </row>
    <row r="9" spans="1:21" ht="16.5" thickTop="1" thickBot="1" x14ac:dyDescent="0.3">
      <c r="A9" s="51">
        <v>1</v>
      </c>
      <c r="B9" s="102">
        <f ca="1">NORMINV(RAND(),B8,0.02)</f>
        <v>0.40405055525099198</v>
      </c>
      <c r="C9" s="99">
        <f ca="1">IFERROR(2*SQRT(B9)*(1-SQRT(B9)),NA())</f>
        <v>0.46319831174439147</v>
      </c>
      <c r="D9" s="100">
        <f ca="1">IFERROR((1-SQRT(B9))^2,NA())</f>
        <v>0.13275113300461658</v>
      </c>
      <c r="Q9" s="96"/>
      <c r="R9" s="103">
        <v>0.40470384741654819</v>
      </c>
      <c r="S9" s="104">
        <v>0.46291906731025834</v>
      </c>
      <c r="T9" s="105">
        <v>0.13237708527319347</v>
      </c>
      <c r="U9" s="101" t="str">
        <f t="shared" si="0"/>
        <v/>
      </c>
    </row>
    <row r="10" spans="1:21" ht="16.5" thickTop="1" thickBot="1" x14ac:dyDescent="0.3">
      <c r="A10" s="51">
        <v>2</v>
      </c>
      <c r="B10" s="103">
        <f t="shared" ref="B10:B73" ca="1" si="1">NORMINV(RAND(),B9,0.02)</f>
        <v>0.40998014089219154</v>
      </c>
      <c r="C10" s="104">
        <f t="shared" ref="C10:C73" ca="1" si="2">IFERROR(2*SQRT(B10)*(1-SQRT(B10)),NA())</f>
        <v>0.4606335506108718</v>
      </c>
      <c r="D10" s="105">
        <f t="shared" ref="D10:D73" ca="1" si="3">IFERROR((1-SQRT(B10))^2,NA())</f>
        <v>0.12938630849693669</v>
      </c>
      <c r="Q10" s="96"/>
      <c r="R10" s="103">
        <v>0.16631155748691578</v>
      </c>
      <c r="S10" s="104">
        <v>0.48300316583599073</v>
      </c>
      <c r="T10" s="105">
        <v>0.35068527667709337</v>
      </c>
      <c r="U10" s="101" t="str">
        <f t="shared" si="0"/>
        <v/>
      </c>
    </row>
    <row r="11" spans="1:21" ht="16.5" thickTop="1" thickBot="1" x14ac:dyDescent="0.3">
      <c r="A11" s="51">
        <v>3</v>
      </c>
      <c r="B11" s="103">
        <f t="shared" ca="1" si="1"/>
        <v>0.38304602624508488</v>
      </c>
      <c r="C11" s="104">
        <f t="shared" ca="1" si="2"/>
        <v>0.47172219245142871</v>
      </c>
      <c r="D11" s="105">
        <f t="shared" ca="1" si="3"/>
        <v>0.14523178130348638</v>
      </c>
      <c r="Q11" s="96"/>
      <c r="R11" s="103">
        <v>0.2045025102068862</v>
      </c>
      <c r="S11" s="104">
        <v>0.49543405482985331</v>
      </c>
      <c r="T11" s="105">
        <v>0.3000634349632606</v>
      </c>
      <c r="U11" s="101" t="str">
        <f t="shared" si="0"/>
        <v/>
      </c>
    </row>
    <row r="12" spans="1:21" ht="16.5" thickTop="1" thickBot="1" x14ac:dyDescent="0.3">
      <c r="A12" s="51">
        <v>4</v>
      </c>
      <c r="B12" s="103">
        <f t="shared" ca="1" si="1"/>
        <v>0.38580912594278743</v>
      </c>
      <c r="C12" s="104">
        <f t="shared" ca="1" si="2"/>
        <v>0.47065245282058932</v>
      </c>
      <c r="D12" s="105">
        <f t="shared" ca="1" si="3"/>
        <v>0.1435384212366233</v>
      </c>
      <c r="Q12" s="96"/>
      <c r="R12" s="103">
        <v>0.30449970044488095</v>
      </c>
      <c r="S12" s="104">
        <v>0.49463042916174765</v>
      </c>
      <c r="T12" s="105">
        <v>0.20086987039337142</v>
      </c>
      <c r="U12" s="101" t="str">
        <f t="shared" si="0"/>
        <v/>
      </c>
    </row>
    <row r="13" spans="1:21" ht="16.5" thickTop="1" thickBot="1" x14ac:dyDescent="0.3">
      <c r="A13" s="51">
        <v>5</v>
      </c>
      <c r="B13" s="103">
        <f t="shared" ca="1" si="1"/>
        <v>0.41703088799465693</v>
      </c>
      <c r="C13" s="104">
        <f t="shared" ca="1" si="2"/>
        <v>0.45749679874844373</v>
      </c>
      <c r="D13" s="105">
        <f t="shared" ca="1" si="3"/>
        <v>0.12547231325689934</v>
      </c>
      <c r="Q13" s="96"/>
      <c r="R13" s="103">
        <v>0.38622896758508296</v>
      </c>
      <c r="S13" s="104">
        <v>0.47048851192252028</v>
      </c>
      <c r="T13" s="105">
        <v>0.1432825204923967</v>
      </c>
      <c r="U13" s="101" t="str">
        <f t="shared" si="0"/>
        <v/>
      </c>
    </row>
    <row r="14" spans="1:21" ht="16.5" thickTop="1" thickBot="1" x14ac:dyDescent="0.3">
      <c r="A14" s="51">
        <v>6</v>
      </c>
      <c r="B14" s="103">
        <f t="shared" ca="1" si="1"/>
        <v>0.40965267516948678</v>
      </c>
      <c r="C14" s="104">
        <f t="shared" ca="1" si="2"/>
        <v>0.46077695196738483</v>
      </c>
      <c r="D14" s="105">
        <f t="shared" ca="1" si="3"/>
        <v>0.12957037286312842</v>
      </c>
      <c r="Q14" s="96"/>
      <c r="R14" s="103">
        <v>0.264140338226796</v>
      </c>
      <c r="S14" s="104">
        <v>0.49961102645444488</v>
      </c>
      <c r="T14" s="105">
        <v>0.23624863531875906</v>
      </c>
      <c r="U14" s="101" t="str">
        <f t="shared" si="0"/>
        <v/>
      </c>
    </row>
    <row r="15" spans="1:21" ht="16.5" thickTop="1" thickBot="1" x14ac:dyDescent="0.3">
      <c r="A15" s="51">
        <v>7</v>
      </c>
      <c r="B15" s="103">
        <f t="shared" ca="1" si="1"/>
        <v>0.42016659174745108</v>
      </c>
      <c r="C15" s="104">
        <f t="shared" ca="1" si="2"/>
        <v>0.45607198734861326</v>
      </c>
      <c r="D15" s="105">
        <f t="shared" ca="1" si="3"/>
        <v>0.1237614209039357</v>
      </c>
      <c r="Q15" s="96"/>
      <c r="R15" s="103">
        <v>0.19270646059754304</v>
      </c>
      <c r="S15" s="104">
        <v>0.49255395881245279</v>
      </c>
      <c r="T15" s="105">
        <v>0.31473958059000418</v>
      </c>
      <c r="U15" s="101" t="str">
        <f t="shared" si="0"/>
        <v/>
      </c>
    </row>
    <row r="16" spans="1:21" ht="16.5" thickTop="1" thickBot="1" x14ac:dyDescent="0.3">
      <c r="A16" s="51">
        <v>8</v>
      </c>
      <c r="B16" s="103">
        <f t="shared" ca="1" si="1"/>
        <v>0.42625389289360616</v>
      </c>
      <c r="C16" s="104">
        <f t="shared" ca="1" si="2"/>
        <v>0.45325466258325015</v>
      </c>
      <c r="D16" s="105">
        <f t="shared" ca="1" si="3"/>
        <v>0.12049144452314373</v>
      </c>
      <c r="Q16" s="96"/>
      <c r="R16" s="103">
        <v>0.48893019938591514</v>
      </c>
      <c r="S16" s="104">
        <v>0.42061047956052183</v>
      </c>
      <c r="T16" s="105">
        <v>9.0459321053562927E-2</v>
      </c>
      <c r="U16" s="101" t="str">
        <f t="shared" si="0"/>
        <v/>
      </c>
    </row>
    <row r="17" spans="1:21" ht="16.5" thickTop="1" thickBot="1" x14ac:dyDescent="0.3">
      <c r="A17" s="51">
        <v>9</v>
      </c>
      <c r="B17" s="103">
        <f t="shared" ca="1" si="1"/>
        <v>0.40738641143333093</v>
      </c>
      <c r="C17" s="104">
        <f t="shared" ca="1" si="2"/>
        <v>0.4617637593484048</v>
      </c>
      <c r="D17" s="105">
        <f t="shared" ca="1" si="3"/>
        <v>0.13084982921826424</v>
      </c>
      <c r="Q17" s="96"/>
      <c r="R17" s="103">
        <v>0.33144405727473281</v>
      </c>
      <c r="S17" s="104">
        <v>0.48853545178002861</v>
      </c>
      <c r="T17" s="105">
        <v>0.18002049094523856</v>
      </c>
      <c r="U17" s="101" t="str">
        <f t="shared" si="0"/>
        <v/>
      </c>
    </row>
    <row r="18" spans="1:21" ht="16.5" thickTop="1" thickBot="1" x14ac:dyDescent="0.3">
      <c r="A18" s="51">
        <v>10</v>
      </c>
      <c r="B18" s="103">
        <f t="shared" ca="1" si="1"/>
        <v>0.42218770902994246</v>
      </c>
      <c r="C18" s="104">
        <f t="shared" ca="1" si="2"/>
        <v>0.45514404548029996</v>
      </c>
      <c r="D18" s="105">
        <f t="shared" ca="1" si="3"/>
        <v>0.12266824548975763</v>
      </c>
      <c r="Q18" s="96"/>
      <c r="R18" s="103">
        <v>0.27971230353274912</v>
      </c>
      <c r="S18" s="104">
        <v>0.49833208241039273</v>
      </c>
      <c r="T18" s="105">
        <v>0.22195561405685815</v>
      </c>
      <c r="U18" s="101" t="str">
        <f t="shared" si="0"/>
        <v/>
      </c>
    </row>
    <row r="19" spans="1:21" ht="16.5" thickTop="1" thickBot="1" x14ac:dyDescent="0.3">
      <c r="A19" s="51">
        <v>11</v>
      </c>
      <c r="B19" s="103">
        <f t="shared" ca="1" si="1"/>
        <v>0.42966514103881509</v>
      </c>
      <c r="C19" s="104">
        <f t="shared" ca="1" si="2"/>
        <v>0.4516466681984837</v>
      </c>
      <c r="D19" s="105">
        <f t="shared" ca="1" si="3"/>
        <v>0.11868819076270119</v>
      </c>
      <c r="Q19" s="96"/>
      <c r="R19" s="103">
        <v>0.51634427476909339</v>
      </c>
      <c r="S19" s="104">
        <v>0.4044534403418576</v>
      </c>
      <c r="T19" s="105">
        <v>7.9202284889049013E-2</v>
      </c>
      <c r="U19" s="101" t="str">
        <f t="shared" si="0"/>
        <v/>
      </c>
    </row>
    <row r="20" spans="1:21" ht="16.5" thickTop="1" thickBot="1" x14ac:dyDescent="0.3">
      <c r="A20" s="51">
        <v>12</v>
      </c>
      <c r="B20" s="103">
        <f t="shared" ca="1" si="1"/>
        <v>0.39151705247353846</v>
      </c>
      <c r="C20" s="104">
        <f t="shared" ca="1" si="2"/>
        <v>0.46839236508388493</v>
      </c>
      <c r="D20" s="105">
        <f t="shared" ca="1" si="3"/>
        <v>0.14009058244257661</v>
      </c>
      <c r="Q20" s="96"/>
      <c r="R20" s="103">
        <v>0.46177058982894165</v>
      </c>
      <c r="S20" s="104">
        <v>0.43553290195642175</v>
      </c>
      <c r="T20" s="105">
        <v>0.10269650821463665</v>
      </c>
      <c r="U20" s="101" t="str">
        <f t="shared" si="0"/>
        <v/>
      </c>
    </row>
    <row r="21" spans="1:21" ht="16.5" thickTop="1" thickBot="1" x14ac:dyDescent="0.3">
      <c r="A21" s="51">
        <v>13</v>
      </c>
      <c r="B21" s="103">
        <f t="shared" ca="1" si="1"/>
        <v>0.39984957783200187</v>
      </c>
      <c r="C21" s="104">
        <f t="shared" ca="1" si="2"/>
        <v>0.46497404770831707</v>
      </c>
      <c r="D21" s="105">
        <f t="shared" ca="1" si="3"/>
        <v>0.13517637445968111</v>
      </c>
      <c r="Q21" s="97"/>
      <c r="R21" s="106">
        <v>0.35491964360848738</v>
      </c>
      <c r="S21" s="107">
        <v>0.48166336675990562</v>
      </c>
      <c r="T21" s="108">
        <v>0.16341698963160706</v>
      </c>
      <c r="U21" s="101" t="str">
        <f t="shared" si="0"/>
        <v/>
      </c>
    </row>
    <row r="22" spans="1:21" x14ac:dyDescent="0.25">
      <c r="A22" s="51">
        <v>14</v>
      </c>
      <c r="B22" s="103">
        <f t="shared" ca="1" si="1"/>
        <v>0.4244587457848602</v>
      </c>
      <c r="C22" s="104">
        <f t="shared" ca="1" si="2"/>
        <v>0.45409247889844173</v>
      </c>
      <c r="D22" s="105">
        <f t="shared" ca="1" si="3"/>
        <v>0.12144877531669805</v>
      </c>
    </row>
    <row r="23" spans="1:21" x14ac:dyDescent="0.25">
      <c r="A23" s="51">
        <v>15</v>
      </c>
      <c r="B23" s="103">
        <f t="shared" ca="1" si="1"/>
        <v>0.45225407444235366</v>
      </c>
      <c r="C23" s="104">
        <f t="shared" ca="1" si="2"/>
        <v>0.44048861608144479</v>
      </c>
      <c r="D23" s="105">
        <f t="shared" ca="1" si="3"/>
        <v>0.10725730947620156</v>
      </c>
    </row>
    <row r="24" spans="1:21" x14ac:dyDescent="0.25">
      <c r="A24" s="51">
        <v>16</v>
      </c>
      <c r="B24" s="103">
        <f t="shared" ca="1" si="1"/>
        <v>0.43088357849247316</v>
      </c>
      <c r="C24" s="104">
        <f t="shared" ca="1" si="2"/>
        <v>0.45106730096087277</v>
      </c>
      <c r="D24" s="105">
        <f t="shared" ca="1" si="3"/>
        <v>0.11804912054665406</v>
      </c>
    </row>
    <row r="25" spans="1:21" x14ac:dyDescent="0.25">
      <c r="A25" s="51">
        <v>17</v>
      </c>
      <c r="B25" s="103">
        <f t="shared" ca="1" si="1"/>
        <v>0.39609413010226885</v>
      </c>
      <c r="C25" s="104">
        <f t="shared" ca="1" si="2"/>
        <v>0.46653193126339748</v>
      </c>
      <c r="D25" s="105">
        <f t="shared" ca="1" si="3"/>
        <v>0.1373739386343337</v>
      </c>
    </row>
    <row r="26" spans="1:21" x14ac:dyDescent="0.25">
      <c r="A26" s="51">
        <v>18</v>
      </c>
      <c r="B26" s="103">
        <f t="shared" ca="1" si="1"/>
        <v>0.40824263302860009</v>
      </c>
      <c r="C26" s="104">
        <f t="shared" ca="1" si="2"/>
        <v>0.46139208803997622</v>
      </c>
      <c r="D26" s="105">
        <f t="shared" ca="1" si="3"/>
        <v>0.13036527893142369</v>
      </c>
    </row>
    <row r="27" spans="1:21" x14ac:dyDescent="0.25">
      <c r="A27" s="51">
        <v>19</v>
      </c>
      <c r="B27" s="103">
        <f t="shared" ca="1" si="1"/>
        <v>0.38498497243516022</v>
      </c>
      <c r="C27" s="104">
        <f t="shared" ca="1" si="2"/>
        <v>0.47097320037874413</v>
      </c>
      <c r="D27" s="105">
        <f t="shared" ca="1" si="3"/>
        <v>0.14404182718609571</v>
      </c>
    </row>
    <row r="28" spans="1:21" x14ac:dyDescent="0.25">
      <c r="A28" s="51">
        <v>20</v>
      </c>
      <c r="B28" s="103">
        <f t="shared" ca="1" si="1"/>
        <v>0.40218076833905958</v>
      </c>
      <c r="C28" s="104">
        <f t="shared" ca="1" si="2"/>
        <v>0.46399293796855401</v>
      </c>
      <c r="D28" s="105">
        <f t="shared" ca="1" si="3"/>
        <v>0.13382629369238636</v>
      </c>
    </row>
    <row r="29" spans="1:21" x14ac:dyDescent="0.25">
      <c r="A29" s="51">
        <v>21</v>
      </c>
      <c r="B29" s="103">
        <f t="shared" ca="1" si="1"/>
        <v>0.40959047438179202</v>
      </c>
      <c r="C29" s="104">
        <f t="shared" ca="1" si="2"/>
        <v>0.46080416737143104</v>
      </c>
      <c r="D29" s="105">
        <f t="shared" ca="1" si="3"/>
        <v>0.12960535824677694</v>
      </c>
    </row>
    <row r="30" spans="1:21" x14ac:dyDescent="0.25">
      <c r="A30" s="51">
        <v>22</v>
      </c>
      <c r="B30" s="103">
        <f t="shared" ca="1" si="1"/>
        <v>0.38593795935832925</v>
      </c>
      <c r="C30" s="104">
        <f t="shared" ca="1" si="2"/>
        <v>0.47060218468529563</v>
      </c>
      <c r="D30" s="105">
        <f t="shared" ca="1" si="3"/>
        <v>0.14345985595637514</v>
      </c>
    </row>
    <row r="31" spans="1:21" x14ac:dyDescent="0.25">
      <c r="A31" s="51">
        <v>23</v>
      </c>
      <c r="B31" s="103">
        <f t="shared" ca="1" si="1"/>
        <v>0.41545900248303463</v>
      </c>
      <c r="C31" s="104">
        <f t="shared" ca="1" si="2"/>
        <v>0.45820418083795239</v>
      </c>
      <c r="D31" s="105">
        <f t="shared" ca="1" si="3"/>
        <v>0.126336816679013</v>
      </c>
    </row>
    <row r="32" spans="1:21" x14ac:dyDescent="0.25">
      <c r="A32" s="51">
        <v>24</v>
      </c>
      <c r="B32" s="103">
        <f t="shared" ca="1" si="1"/>
        <v>0.43081562164267095</v>
      </c>
      <c r="C32" s="104">
        <f t="shared" ca="1" si="2"/>
        <v>0.45109968366453529</v>
      </c>
      <c r="D32" s="105">
        <f t="shared" ca="1" si="3"/>
        <v>0.11808469469279374</v>
      </c>
    </row>
    <row r="33" spans="1:4" x14ac:dyDescent="0.25">
      <c r="A33" s="51">
        <v>25</v>
      </c>
      <c r="B33" s="103">
        <f t="shared" ca="1" si="1"/>
        <v>0.43008363003444855</v>
      </c>
      <c r="C33" s="104">
        <f t="shared" ca="1" si="2"/>
        <v>0.45144797319800656</v>
      </c>
      <c r="D33" s="105">
        <f t="shared" ca="1" si="3"/>
        <v>0.11846839676754482</v>
      </c>
    </row>
    <row r="34" spans="1:4" x14ac:dyDescent="0.25">
      <c r="A34" s="51">
        <v>26</v>
      </c>
      <c r="B34" s="103">
        <f t="shared" ca="1" si="1"/>
        <v>0.44102713140276312</v>
      </c>
      <c r="C34" s="104">
        <f t="shared" ca="1" si="2"/>
        <v>0.44614320956484849</v>
      </c>
      <c r="D34" s="105">
        <f t="shared" ca="1" si="3"/>
        <v>0.1128296590323883</v>
      </c>
    </row>
    <row r="35" spans="1:4" x14ac:dyDescent="0.25">
      <c r="A35" s="51">
        <v>27</v>
      </c>
      <c r="B35" s="103">
        <f t="shared" ca="1" si="1"/>
        <v>0.46453722623460375</v>
      </c>
      <c r="C35" s="104">
        <f t="shared" ca="1" si="2"/>
        <v>0.43406490392045194</v>
      </c>
      <c r="D35" s="105">
        <f t="shared" ca="1" si="3"/>
        <v>0.1013978698449443</v>
      </c>
    </row>
    <row r="36" spans="1:4" x14ac:dyDescent="0.25">
      <c r="A36" s="51">
        <v>28</v>
      </c>
      <c r="B36" s="103">
        <f t="shared" ca="1" si="1"/>
        <v>0.46390099312862354</v>
      </c>
      <c r="C36" s="104">
        <f t="shared" ca="1" si="2"/>
        <v>0.4344035681707526</v>
      </c>
      <c r="D36" s="105">
        <f t="shared" ca="1" si="3"/>
        <v>0.10169543870062377</v>
      </c>
    </row>
    <row r="37" spans="1:4" x14ac:dyDescent="0.25">
      <c r="A37" s="51">
        <v>29</v>
      </c>
      <c r="B37" s="103">
        <f t="shared" ca="1" si="1"/>
        <v>0.43678649888556387</v>
      </c>
      <c r="C37" s="104">
        <f t="shared" ca="1" si="2"/>
        <v>0.44822350530423427</v>
      </c>
      <c r="D37" s="105">
        <f t="shared" ca="1" si="3"/>
        <v>0.11498999581020186</v>
      </c>
    </row>
    <row r="38" spans="1:4" x14ac:dyDescent="0.25">
      <c r="A38" s="51">
        <v>30</v>
      </c>
      <c r="B38" s="103">
        <f t="shared" ca="1" si="1"/>
        <v>0.43349348805907106</v>
      </c>
      <c r="C38" s="104">
        <f t="shared" ca="1" si="2"/>
        <v>0.44981747110866011</v>
      </c>
      <c r="D38" s="105">
        <f t="shared" ca="1" si="3"/>
        <v>0.11668904083226878</v>
      </c>
    </row>
    <row r="39" spans="1:4" x14ac:dyDescent="0.25">
      <c r="A39" s="51">
        <v>31</v>
      </c>
      <c r="B39" s="103">
        <f t="shared" ca="1" si="1"/>
        <v>0.42949202041096396</v>
      </c>
      <c r="C39" s="104">
        <f t="shared" ca="1" si="2"/>
        <v>0.4517287735061597</v>
      </c>
      <c r="D39" s="105">
        <f t="shared" ca="1" si="3"/>
        <v>0.1187792060828764</v>
      </c>
    </row>
    <row r="40" spans="1:4" x14ac:dyDescent="0.25">
      <c r="A40" s="51">
        <v>32</v>
      </c>
      <c r="B40" s="103">
        <f t="shared" ca="1" si="1"/>
        <v>0.47201731929836965</v>
      </c>
      <c r="C40" s="104">
        <f t="shared" ca="1" si="2"/>
        <v>0.43003569337083458</v>
      </c>
      <c r="D40" s="105">
        <f t="shared" ca="1" si="3"/>
        <v>9.7946987330795821E-2</v>
      </c>
    </row>
    <row r="41" spans="1:4" x14ac:dyDescent="0.25">
      <c r="A41" s="51">
        <v>33</v>
      </c>
      <c r="B41" s="103">
        <f t="shared" ca="1" si="1"/>
        <v>0.48411675025821349</v>
      </c>
      <c r="C41" s="104">
        <f t="shared" ca="1" si="2"/>
        <v>0.42333647653569889</v>
      </c>
      <c r="D41" s="105">
        <f t="shared" ca="1" si="3"/>
        <v>9.2546773206087715E-2</v>
      </c>
    </row>
    <row r="42" spans="1:4" x14ac:dyDescent="0.25">
      <c r="A42" s="51">
        <v>34</v>
      </c>
      <c r="B42" s="103">
        <f t="shared" ca="1" si="1"/>
        <v>0.48192226599695415</v>
      </c>
      <c r="C42" s="104">
        <f t="shared" ca="1" si="2"/>
        <v>0.42456789375998721</v>
      </c>
      <c r="D42" s="105">
        <f t="shared" ca="1" si="3"/>
        <v>9.3509840243058542E-2</v>
      </c>
    </row>
    <row r="43" spans="1:4" x14ac:dyDescent="0.25">
      <c r="A43" s="51">
        <v>35</v>
      </c>
      <c r="B43" s="103">
        <f t="shared" ca="1" si="1"/>
        <v>0.52222165374447105</v>
      </c>
      <c r="C43" s="104">
        <f t="shared" ca="1" si="2"/>
        <v>0.40085479843173072</v>
      </c>
      <c r="D43" s="105">
        <f t="shared" ca="1" si="3"/>
        <v>7.692354782379833E-2</v>
      </c>
    </row>
    <row r="44" spans="1:4" x14ac:dyDescent="0.25">
      <c r="A44" s="51">
        <v>36</v>
      </c>
      <c r="B44" s="103">
        <f t="shared" ca="1" si="1"/>
        <v>0.49410450473714351</v>
      </c>
      <c r="C44" s="104">
        <f t="shared" ca="1" si="2"/>
        <v>0.41764234075751261</v>
      </c>
      <c r="D44" s="105">
        <f t="shared" ca="1" si="3"/>
        <v>8.8253154505343934E-2</v>
      </c>
    </row>
    <row r="45" spans="1:4" x14ac:dyDescent="0.25">
      <c r="A45" s="51">
        <v>37</v>
      </c>
      <c r="B45" s="103">
        <f t="shared" ca="1" si="1"/>
        <v>0.53248892391618197</v>
      </c>
      <c r="C45" s="104">
        <f t="shared" ca="1" si="2"/>
        <v>0.39445892560618689</v>
      </c>
      <c r="D45" s="105">
        <f t="shared" ca="1" si="3"/>
        <v>7.3052150477631181E-2</v>
      </c>
    </row>
    <row r="46" spans="1:4" x14ac:dyDescent="0.25">
      <c r="A46" s="51">
        <v>38</v>
      </c>
      <c r="B46" s="103">
        <f t="shared" ca="1" si="1"/>
        <v>0.53655104489761285</v>
      </c>
      <c r="C46" s="104">
        <f t="shared" ca="1" si="2"/>
        <v>0.39189080424571515</v>
      </c>
      <c r="D46" s="105">
        <f t="shared" ca="1" si="3"/>
        <v>7.155815085667197E-2</v>
      </c>
    </row>
    <row r="47" spans="1:4" x14ac:dyDescent="0.25">
      <c r="A47" s="51">
        <v>39</v>
      </c>
      <c r="B47" s="103">
        <f t="shared" ca="1" si="1"/>
        <v>0.5211427094899832</v>
      </c>
      <c r="C47" s="104">
        <f t="shared" ca="1" si="2"/>
        <v>0.40151887453073398</v>
      </c>
      <c r="D47" s="105">
        <f t="shared" ca="1" si="3"/>
        <v>7.7338415979282746E-2</v>
      </c>
    </row>
    <row r="48" spans="1:4" x14ac:dyDescent="0.25">
      <c r="A48" s="51">
        <v>40</v>
      </c>
      <c r="B48" s="103">
        <f t="shared" ca="1" si="1"/>
        <v>0.54369831463896545</v>
      </c>
      <c r="C48" s="104">
        <f t="shared" ca="1" si="2"/>
        <v>0.38732139751765343</v>
      </c>
      <c r="D48" s="105">
        <f t="shared" ca="1" si="3"/>
        <v>6.8980287843381102E-2</v>
      </c>
    </row>
    <row r="49" spans="1:4" x14ac:dyDescent="0.25">
      <c r="A49" s="51">
        <v>41</v>
      </c>
      <c r="B49" s="103">
        <f t="shared" ca="1" si="1"/>
        <v>0.52799742996213173</v>
      </c>
      <c r="C49" s="104">
        <f t="shared" ca="1" si="2"/>
        <v>0.3972737731400186</v>
      </c>
      <c r="D49" s="105">
        <f t="shared" ca="1" si="3"/>
        <v>7.4728796897849642E-2</v>
      </c>
    </row>
    <row r="50" spans="1:4" x14ac:dyDescent="0.25">
      <c r="A50" s="51">
        <v>42</v>
      </c>
      <c r="B50" s="103">
        <f t="shared" ca="1" si="1"/>
        <v>0.5377230615118086</v>
      </c>
      <c r="C50" s="104">
        <f t="shared" ca="1" si="2"/>
        <v>0.39114592865511538</v>
      </c>
      <c r="D50" s="105">
        <f t="shared" ca="1" si="3"/>
        <v>7.1131009833075937E-2</v>
      </c>
    </row>
    <row r="51" spans="1:4" x14ac:dyDescent="0.25">
      <c r="A51" s="51">
        <v>43</v>
      </c>
      <c r="B51" s="103">
        <f t="shared" ca="1" si="1"/>
        <v>0.52508801975351704</v>
      </c>
      <c r="C51" s="104">
        <f t="shared" ca="1" si="2"/>
        <v>0.39908310882154152</v>
      </c>
      <c r="D51" s="105">
        <f t="shared" ca="1" si="3"/>
        <v>7.5828871424941505E-2</v>
      </c>
    </row>
    <row r="52" spans="1:4" x14ac:dyDescent="0.25">
      <c r="A52" s="51">
        <v>44</v>
      </c>
      <c r="B52" s="103">
        <f t="shared" ca="1" si="1"/>
        <v>0.55219628838766788</v>
      </c>
      <c r="C52" s="104">
        <f t="shared" ca="1" si="2"/>
        <v>0.38180564471151268</v>
      </c>
      <c r="D52" s="105">
        <f t="shared" ca="1" si="3"/>
        <v>6.5998066900819385E-2</v>
      </c>
    </row>
    <row r="53" spans="1:4" x14ac:dyDescent="0.25">
      <c r="A53" s="51">
        <v>45</v>
      </c>
      <c r="B53" s="103">
        <f t="shared" ca="1" si="1"/>
        <v>0.54584838799020607</v>
      </c>
      <c r="C53" s="104">
        <f t="shared" ca="1" si="2"/>
        <v>0.38593428486015646</v>
      </c>
      <c r="D53" s="105">
        <f t="shared" ca="1" si="3"/>
        <v>6.8217327149637408E-2</v>
      </c>
    </row>
    <row r="54" spans="1:4" x14ac:dyDescent="0.25">
      <c r="A54" s="51">
        <v>46</v>
      </c>
      <c r="B54" s="103">
        <f t="shared" ca="1" si="1"/>
        <v>0.50641100199221356</v>
      </c>
      <c r="C54" s="104">
        <f t="shared" ca="1" si="2"/>
        <v>0.41042920643798253</v>
      </c>
      <c r="D54" s="105">
        <f t="shared" ca="1" si="3"/>
        <v>8.3159791569803868E-2</v>
      </c>
    </row>
    <row r="55" spans="1:4" x14ac:dyDescent="0.25">
      <c r="A55" s="51">
        <v>47</v>
      </c>
      <c r="B55" s="103">
        <f t="shared" ca="1" si="1"/>
        <v>0.52031447738176562</v>
      </c>
      <c r="C55" s="104">
        <f t="shared" ca="1" si="2"/>
        <v>0.40202759117076092</v>
      </c>
      <c r="D55" s="105">
        <f t="shared" ca="1" si="3"/>
        <v>7.7657931447473447E-2</v>
      </c>
    </row>
    <row r="56" spans="1:4" x14ac:dyDescent="0.25">
      <c r="A56" s="51">
        <v>48</v>
      </c>
      <c r="B56" s="103">
        <f t="shared" ca="1" si="1"/>
        <v>0.53559395167008983</v>
      </c>
      <c r="C56" s="104">
        <f t="shared" ca="1" si="2"/>
        <v>0.39249778924561568</v>
      </c>
      <c r="D56" s="105">
        <f t="shared" ca="1" si="3"/>
        <v>7.1908259084294518E-2</v>
      </c>
    </row>
    <row r="57" spans="1:4" x14ac:dyDescent="0.25">
      <c r="A57" s="51">
        <v>49</v>
      </c>
      <c r="B57" s="103">
        <f t="shared" ca="1" si="1"/>
        <v>0.55271248270505091</v>
      </c>
      <c r="C57" s="104">
        <f t="shared" ca="1" si="2"/>
        <v>0.38146774451223942</v>
      </c>
      <c r="D57" s="105">
        <f t="shared" ca="1" si="3"/>
        <v>6.581977278270966E-2</v>
      </c>
    </row>
    <row r="58" spans="1:4" x14ac:dyDescent="0.25">
      <c r="A58" s="51">
        <v>50</v>
      </c>
      <c r="B58" s="103">
        <f t="shared" ca="1" si="1"/>
        <v>0.54121405047976778</v>
      </c>
      <c r="C58" s="104">
        <f t="shared" ca="1" si="2"/>
        <v>0.38891693060820359</v>
      </c>
      <c r="D58" s="105">
        <f t="shared" ca="1" si="3"/>
        <v>6.9869018912028721E-2</v>
      </c>
    </row>
    <row r="59" spans="1:4" x14ac:dyDescent="0.25">
      <c r="A59" s="51">
        <v>51</v>
      </c>
      <c r="B59" s="103">
        <f t="shared" ca="1" si="1"/>
        <v>0.49243200341408055</v>
      </c>
      <c r="C59" s="104">
        <f t="shared" ca="1" si="2"/>
        <v>0.41860598346601052</v>
      </c>
      <c r="D59" s="105">
        <f t="shared" ca="1" si="3"/>
        <v>8.8962013119908923E-2</v>
      </c>
    </row>
    <row r="60" spans="1:4" x14ac:dyDescent="0.25">
      <c r="A60" s="51">
        <v>52</v>
      </c>
      <c r="B60" s="103">
        <f t="shared" ca="1" si="1"/>
        <v>0.48026481689907347</v>
      </c>
      <c r="C60" s="104">
        <f t="shared" ca="1" si="2"/>
        <v>0.42549318982211864</v>
      </c>
      <c r="D60" s="105">
        <f t="shared" ca="1" si="3"/>
        <v>9.4241993278807862E-2</v>
      </c>
    </row>
    <row r="61" spans="1:4" x14ac:dyDescent="0.25">
      <c r="A61" s="51">
        <v>53</v>
      </c>
      <c r="B61" s="103">
        <f t="shared" ca="1" si="1"/>
        <v>0.50565806049750572</v>
      </c>
      <c r="C61" s="104">
        <f t="shared" ca="1" si="2"/>
        <v>0.41087663738551938</v>
      </c>
      <c r="D61" s="105">
        <f t="shared" ca="1" si="3"/>
        <v>8.3465302116974935E-2</v>
      </c>
    </row>
    <row r="62" spans="1:4" x14ac:dyDescent="0.25">
      <c r="A62" s="51">
        <v>54</v>
      </c>
      <c r="B62" s="103">
        <f t="shared" ca="1" si="1"/>
        <v>0.50122012503478497</v>
      </c>
      <c r="C62" s="104">
        <f t="shared" ca="1" si="2"/>
        <v>0.41349777828447493</v>
      </c>
      <c r="D62" s="105">
        <f t="shared" ca="1" si="3"/>
        <v>8.5282096680740146E-2</v>
      </c>
    </row>
    <row r="63" spans="1:4" x14ac:dyDescent="0.25">
      <c r="A63" s="51">
        <v>55</v>
      </c>
      <c r="B63" s="103">
        <f t="shared" ca="1" si="1"/>
        <v>0.47336998769322591</v>
      </c>
      <c r="C63" s="104">
        <f t="shared" ca="1" si="2"/>
        <v>0.42929779690502989</v>
      </c>
      <c r="D63" s="105">
        <f t="shared" ca="1" si="3"/>
        <v>9.7332215401744235E-2</v>
      </c>
    </row>
    <row r="64" spans="1:4" x14ac:dyDescent="0.25">
      <c r="A64" s="51">
        <v>56</v>
      </c>
      <c r="B64" s="103">
        <f t="shared" ca="1" si="1"/>
        <v>0.4617071518978606</v>
      </c>
      <c r="C64" s="104">
        <f t="shared" ca="1" si="2"/>
        <v>0.43556641997906526</v>
      </c>
      <c r="D64" s="105">
        <f t="shared" ca="1" si="3"/>
        <v>0.10272642812307417</v>
      </c>
    </row>
    <row r="65" spans="1:4" x14ac:dyDescent="0.25">
      <c r="A65" s="51">
        <v>57</v>
      </c>
      <c r="B65" s="103">
        <f t="shared" ca="1" si="1"/>
        <v>0.45378623926710193</v>
      </c>
      <c r="C65" s="104">
        <f t="shared" ca="1" si="2"/>
        <v>0.43970067753638592</v>
      </c>
      <c r="D65" s="105">
        <f t="shared" ca="1" si="3"/>
        <v>0.10651308319651218</v>
      </c>
    </row>
    <row r="66" spans="1:4" x14ac:dyDescent="0.25">
      <c r="A66" s="51">
        <v>58</v>
      </c>
      <c r="B66" s="103">
        <f t="shared" ca="1" si="1"/>
        <v>0.45449861829711025</v>
      </c>
      <c r="C66" s="104">
        <f t="shared" ca="1" si="2"/>
        <v>0.43933301715982209</v>
      </c>
      <c r="D66" s="105">
        <f t="shared" ca="1" si="3"/>
        <v>0.10616836454306759</v>
      </c>
    </row>
    <row r="67" spans="1:4" x14ac:dyDescent="0.25">
      <c r="A67" s="51">
        <v>59</v>
      </c>
      <c r="B67" s="103">
        <f t="shared" ca="1" si="1"/>
        <v>0.45835045285410564</v>
      </c>
      <c r="C67" s="104">
        <f t="shared" ca="1" si="2"/>
        <v>0.43733078203636383</v>
      </c>
      <c r="D67" s="105">
        <f t="shared" ca="1" si="3"/>
        <v>0.10431876510953055</v>
      </c>
    </row>
    <row r="68" spans="1:4" x14ac:dyDescent="0.25">
      <c r="A68" s="51">
        <v>60</v>
      </c>
      <c r="B68" s="103">
        <f t="shared" ca="1" si="1"/>
        <v>0.49119069844032864</v>
      </c>
      <c r="C68" s="104">
        <f t="shared" ca="1" si="2"/>
        <v>0.41931856879006874</v>
      </c>
      <c r="D68" s="105">
        <f t="shared" ca="1" si="3"/>
        <v>8.9490732769602593E-2</v>
      </c>
    </row>
    <row r="69" spans="1:4" x14ac:dyDescent="0.25">
      <c r="A69" s="51">
        <v>61</v>
      </c>
      <c r="B69" s="103">
        <f t="shared" ca="1" si="1"/>
        <v>0.5123420695397275</v>
      </c>
      <c r="C69" s="104">
        <f t="shared" ca="1" si="2"/>
        <v>0.40687734341401799</v>
      </c>
      <c r="D69" s="105">
        <f t="shared" ca="1" si="3"/>
        <v>8.0780587046254598E-2</v>
      </c>
    </row>
    <row r="70" spans="1:4" x14ac:dyDescent="0.25">
      <c r="A70" s="51">
        <v>62</v>
      </c>
      <c r="B70" s="103">
        <f t="shared" ca="1" si="1"/>
        <v>0.49568626847698538</v>
      </c>
      <c r="C70" s="104">
        <f t="shared" ca="1" si="2"/>
        <v>0.41672727268593596</v>
      </c>
      <c r="D70" s="105">
        <f t="shared" ca="1" si="3"/>
        <v>8.7586458837078676E-2</v>
      </c>
    </row>
    <row r="71" spans="1:4" x14ac:dyDescent="0.25">
      <c r="A71" s="51">
        <v>63</v>
      </c>
      <c r="B71" s="103">
        <f t="shared" ca="1" si="1"/>
        <v>0.49879082747499026</v>
      </c>
      <c r="C71" s="104">
        <f t="shared" ca="1" si="2"/>
        <v>0.4149208441274409</v>
      </c>
      <c r="D71" s="105">
        <f t="shared" ca="1" si="3"/>
        <v>8.6288328397568767E-2</v>
      </c>
    </row>
    <row r="72" spans="1:4" x14ac:dyDescent="0.25">
      <c r="A72" s="51">
        <v>64</v>
      </c>
      <c r="B72" s="103">
        <f t="shared" ca="1" si="1"/>
        <v>0.47719544270885594</v>
      </c>
      <c r="C72" s="104">
        <f t="shared" ca="1" si="2"/>
        <v>0.42719580054716955</v>
      </c>
      <c r="D72" s="105">
        <f t="shared" ca="1" si="3"/>
        <v>9.5608756743974579E-2</v>
      </c>
    </row>
    <row r="73" spans="1:4" x14ac:dyDescent="0.25">
      <c r="A73" s="51">
        <v>65</v>
      </c>
      <c r="B73" s="103">
        <f t="shared" ca="1" si="1"/>
        <v>0.4799440475663686</v>
      </c>
      <c r="C73" s="104">
        <f t="shared" ca="1" si="2"/>
        <v>0.42567178818716983</v>
      </c>
      <c r="D73" s="105">
        <f t="shared" ca="1" si="3"/>
        <v>9.438416424646158E-2</v>
      </c>
    </row>
    <row r="74" spans="1:4" x14ac:dyDescent="0.25">
      <c r="A74" s="51">
        <v>66</v>
      </c>
      <c r="B74" s="103">
        <f t="shared" ref="B74:B108" ca="1" si="4">NORMINV(RAND(),B73,0.02)</f>
        <v>0.48858385866937776</v>
      </c>
      <c r="C74" s="104">
        <f t="shared" ref="C74:C108" ca="1" si="5">IFERROR(2*SQRT(B74)*(1-SQRT(B74)),NA())</f>
        <v>0.42080775979863372</v>
      </c>
      <c r="D74" s="105">
        <f t="shared" ref="D74:D108" ca="1" si="6">IFERROR((1-SQRT(B74))^2,NA())</f>
        <v>9.0608381531988566E-2</v>
      </c>
    </row>
    <row r="75" spans="1:4" x14ac:dyDescent="0.25">
      <c r="A75" s="51">
        <v>67</v>
      </c>
      <c r="B75" s="103">
        <f t="shared" ca="1" si="4"/>
        <v>0.49976809431090491</v>
      </c>
      <c r="C75" s="104">
        <f t="shared" ca="1" si="5"/>
        <v>0.41434937154337542</v>
      </c>
      <c r="D75" s="105">
        <f t="shared" ca="1" si="6"/>
        <v>8.5882534145719683E-2</v>
      </c>
    </row>
    <row r="76" spans="1:4" x14ac:dyDescent="0.25">
      <c r="A76" s="51">
        <v>68</v>
      </c>
      <c r="B76" s="103">
        <f t="shared" ca="1" si="4"/>
        <v>0.49551473145966451</v>
      </c>
      <c r="C76" s="104">
        <f t="shared" ca="1" si="5"/>
        <v>0.41682668237345555</v>
      </c>
      <c r="D76" s="105">
        <f t="shared" ca="1" si="6"/>
        <v>8.7658586166879993E-2</v>
      </c>
    </row>
    <row r="77" spans="1:4" x14ac:dyDescent="0.25">
      <c r="A77" s="51">
        <v>69</v>
      </c>
      <c r="B77" s="103">
        <f t="shared" ca="1" si="4"/>
        <v>0.52934537445453023</v>
      </c>
      <c r="C77" s="104">
        <f t="shared" ca="1" si="5"/>
        <v>0.39643175377520523</v>
      </c>
      <c r="D77" s="105">
        <f t="shared" ca="1" si="6"/>
        <v>7.4222871770264487E-2</v>
      </c>
    </row>
    <row r="78" spans="1:4" x14ac:dyDescent="0.25">
      <c r="A78" s="51">
        <v>70</v>
      </c>
      <c r="B78" s="103">
        <f t="shared" ca="1" si="4"/>
        <v>0.49957459896157574</v>
      </c>
      <c r="C78" s="104">
        <f t="shared" ca="1" si="5"/>
        <v>0.41446262851517562</v>
      </c>
      <c r="D78" s="105">
        <f t="shared" ca="1" si="6"/>
        <v>8.5962772523248673E-2</v>
      </c>
    </row>
    <row r="79" spans="1:4" x14ac:dyDescent="0.25">
      <c r="A79" s="51">
        <v>71</v>
      </c>
      <c r="B79" s="103">
        <f t="shared" ca="1" si="4"/>
        <v>0.46574745588210881</v>
      </c>
      <c r="C79" s="104">
        <f t="shared" ca="1" si="5"/>
        <v>0.43341894028961631</v>
      </c>
      <c r="D79" s="105">
        <f t="shared" ca="1" si="6"/>
        <v>0.10083360382827487</v>
      </c>
    </row>
    <row r="80" spans="1:4" x14ac:dyDescent="0.25">
      <c r="A80" s="51">
        <v>72</v>
      </c>
      <c r="B80" s="103">
        <f t="shared" ca="1" si="4"/>
        <v>0.48676094359855726</v>
      </c>
      <c r="C80" s="104">
        <f t="shared" ca="1" si="5"/>
        <v>0.42184321713731343</v>
      </c>
      <c r="D80" s="105">
        <f t="shared" ca="1" si="6"/>
        <v>9.1395839264129294E-2</v>
      </c>
    </row>
    <row r="81" spans="1:4" x14ac:dyDescent="0.25">
      <c r="A81" s="51">
        <v>73</v>
      </c>
      <c r="B81" s="103">
        <f t="shared" ca="1" si="4"/>
        <v>0.48363731781889829</v>
      </c>
      <c r="C81" s="104">
        <f t="shared" ca="1" si="5"/>
        <v>0.42360611815657273</v>
      </c>
      <c r="D81" s="105">
        <f t="shared" ca="1" si="6"/>
        <v>9.2756564024528879E-2</v>
      </c>
    </row>
    <row r="82" spans="1:4" x14ac:dyDescent="0.25">
      <c r="A82" s="51">
        <v>74</v>
      </c>
      <c r="B82" s="103">
        <f t="shared" ca="1" si="4"/>
        <v>0.51046860804353267</v>
      </c>
      <c r="C82" s="104">
        <f t="shared" ca="1" si="5"/>
        <v>0.40800450146971828</v>
      </c>
      <c r="D82" s="105">
        <f t="shared" ca="1" si="6"/>
        <v>8.152689048674909E-2</v>
      </c>
    </row>
    <row r="83" spans="1:4" x14ac:dyDescent="0.25">
      <c r="A83" s="51">
        <v>75</v>
      </c>
      <c r="B83" s="103">
        <f t="shared" ca="1" si="4"/>
        <v>0.53756049815318663</v>
      </c>
      <c r="C83" s="104">
        <f t="shared" ca="1" si="5"/>
        <v>0.39124935002934913</v>
      </c>
      <c r="D83" s="105">
        <f t="shared" ca="1" si="6"/>
        <v>7.1190151817464187E-2</v>
      </c>
    </row>
    <row r="84" spans="1:4" x14ac:dyDescent="0.25">
      <c r="A84" s="51">
        <v>76</v>
      </c>
      <c r="B84" s="103">
        <f t="shared" ca="1" si="4"/>
        <v>0.52561750215954739</v>
      </c>
      <c r="C84" s="104">
        <f t="shared" ca="1" si="5"/>
        <v>0.3987546537951242</v>
      </c>
      <c r="D84" s="105">
        <f t="shared" ca="1" si="6"/>
        <v>7.5627844045328463E-2</v>
      </c>
    </row>
    <row r="85" spans="1:4" x14ac:dyDescent="0.25">
      <c r="A85" s="51">
        <v>77</v>
      </c>
      <c r="B85" s="103">
        <f t="shared" ca="1" si="4"/>
        <v>0.52799185652224923</v>
      </c>
      <c r="C85" s="104">
        <f t="shared" ca="1" si="5"/>
        <v>0.39727724978667761</v>
      </c>
      <c r="D85" s="105">
        <f t="shared" ca="1" si="6"/>
        <v>7.473089369107315E-2</v>
      </c>
    </row>
    <row r="86" spans="1:4" x14ac:dyDescent="0.25">
      <c r="A86" s="51">
        <v>78</v>
      </c>
      <c r="B86" s="103">
        <f t="shared" ca="1" si="4"/>
        <v>0.53859936865016689</v>
      </c>
      <c r="C86" s="104">
        <f t="shared" ca="1" si="5"/>
        <v>0.39058785297792181</v>
      </c>
      <c r="D86" s="105">
        <f t="shared" ca="1" si="6"/>
        <v>7.0812778371911397E-2</v>
      </c>
    </row>
    <row r="87" spans="1:4" x14ac:dyDescent="0.25">
      <c r="A87" s="51">
        <v>79</v>
      </c>
      <c r="B87" s="103">
        <f t="shared" ca="1" si="4"/>
        <v>0.5539743450799971</v>
      </c>
      <c r="C87" s="104">
        <f t="shared" ca="1" si="5"/>
        <v>0.38064036673918528</v>
      </c>
      <c r="D87" s="105">
        <f t="shared" ca="1" si="6"/>
        <v>6.5385288180817722E-2</v>
      </c>
    </row>
    <row r="88" spans="1:4" x14ac:dyDescent="0.25">
      <c r="A88" s="51">
        <v>80</v>
      </c>
      <c r="B88" s="103">
        <f t="shared" ca="1" si="4"/>
        <v>0.56878677945401179</v>
      </c>
      <c r="C88" s="104">
        <f t="shared" ca="1" si="5"/>
        <v>0.37078552228453093</v>
      </c>
      <c r="D88" s="105">
        <f t="shared" ca="1" si="6"/>
        <v>6.0427698261457316E-2</v>
      </c>
    </row>
    <row r="89" spans="1:4" x14ac:dyDescent="0.25">
      <c r="A89" s="51">
        <v>81</v>
      </c>
      <c r="B89" s="103">
        <f t="shared" ca="1" si="4"/>
        <v>0.57525271205750272</v>
      </c>
      <c r="C89" s="104">
        <f t="shared" ca="1" si="5"/>
        <v>0.36640289487794236</v>
      </c>
      <c r="D89" s="105">
        <f t="shared" ca="1" si="6"/>
        <v>5.8344393064554828E-2</v>
      </c>
    </row>
    <row r="90" spans="1:4" x14ac:dyDescent="0.25">
      <c r="A90" s="51">
        <v>82</v>
      </c>
      <c r="B90" s="103">
        <f t="shared" ca="1" si="4"/>
        <v>0.55321241438253965</v>
      </c>
      <c r="C90" s="104">
        <f t="shared" ca="1" si="5"/>
        <v>0.38114018074884398</v>
      </c>
      <c r="D90" s="105">
        <f t="shared" ca="1" si="6"/>
        <v>6.5647404868616394E-2</v>
      </c>
    </row>
    <row r="91" spans="1:4" x14ac:dyDescent="0.25">
      <c r="A91" s="51">
        <v>83</v>
      </c>
      <c r="B91" s="103">
        <f t="shared" ca="1" si="4"/>
        <v>0.54005349601258734</v>
      </c>
      <c r="C91" s="104">
        <f t="shared" ca="1" si="5"/>
        <v>0.3896596506941209</v>
      </c>
      <c r="D91" s="105">
        <f t="shared" ca="1" si="6"/>
        <v>7.0286853293291818E-2</v>
      </c>
    </row>
    <row r="92" spans="1:4" x14ac:dyDescent="0.25">
      <c r="A92" s="51">
        <v>84</v>
      </c>
      <c r="B92" s="103">
        <f t="shared" ca="1" si="4"/>
        <v>0.5312604109286545</v>
      </c>
      <c r="C92" s="104">
        <f t="shared" ca="1" si="5"/>
        <v>0.39523143546031148</v>
      </c>
      <c r="D92" s="105">
        <f t="shared" ca="1" si="6"/>
        <v>7.3508153611034022E-2</v>
      </c>
    </row>
    <row r="93" spans="1:4" x14ac:dyDescent="0.25">
      <c r="A93" s="51">
        <v>85</v>
      </c>
      <c r="B93" s="103">
        <f t="shared" ca="1" si="4"/>
        <v>0.52327892334417114</v>
      </c>
      <c r="C93" s="104">
        <f t="shared" ca="1" si="5"/>
        <v>0.40020256657180936</v>
      </c>
      <c r="D93" s="105">
        <f t="shared" ca="1" si="6"/>
        <v>7.6518510084019595E-2</v>
      </c>
    </row>
    <row r="94" spans="1:4" x14ac:dyDescent="0.25">
      <c r="A94" s="51">
        <v>86</v>
      </c>
      <c r="B94" s="103">
        <f t="shared" ca="1" si="4"/>
        <v>0.5530425985336217</v>
      </c>
      <c r="C94" s="104">
        <f t="shared" ca="1" si="5"/>
        <v>0.3812514810707251</v>
      </c>
      <c r="D94" s="105">
        <f t="shared" ca="1" si="6"/>
        <v>6.5705920395653247E-2</v>
      </c>
    </row>
    <row r="95" spans="1:4" x14ac:dyDescent="0.25">
      <c r="A95" s="51">
        <v>87</v>
      </c>
      <c r="B95" s="103">
        <f t="shared" ca="1" si="4"/>
        <v>0.57832100016195875</v>
      </c>
      <c r="C95" s="104">
        <f t="shared" ca="1" si="5"/>
        <v>0.36430638823101141</v>
      </c>
      <c r="D95" s="105">
        <f t="shared" ca="1" si="6"/>
        <v>5.7372611607029854E-2</v>
      </c>
    </row>
    <row r="96" spans="1:4" x14ac:dyDescent="0.25">
      <c r="A96" s="51">
        <v>88</v>
      </c>
      <c r="B96" s="103">
        <f t="shared" ca="1" si="4"/>
        <v>0.60705218240571124</v>
      </c>
      <c r="C96" s="104">
        <f t="shared" ca="1" si="5"/>
        <v>0.3441667058379832</v>
      </c>
      <c r="D96" s="105">
        <f t="shared" ca="1" si="6"/>
        <v>4.8781111756305603E-2</v>
      </c>
    </row>
    <row r="97" spans="1:4" x14ac:dyDescent="0.25">
      <c r="A97" s="51">
        <v>89</v>
      </c>
      <c r="B97" s="103">
        <f t="shared" ca="1" si="4"/>
        <v>0.6380109300484319</v>
      </c>
      <c r="C97" s="104">
        <f t="shared" ca="1" si="5"/>
        <v>0.32148986762025294</v>
      </c>
      <c r="D97" s="105">
        <f t="shared" ca="1" si="6"/>
        <v>4.0499202331315057E-2</v>
      </c>
    </row>
    <row r="98" spans="1:4" x14ac:dyDescent="0.25">
      <c r="A98" s="51">
        <v>90</v>
      </c>
      <c r="B98" s="103">
        <f t="shared" ca="1" si="4"/>
        <v>0.61990124001144919</v>
      </c>
      <c r="C98" s="104">
        <f t="shared" ca="1" si="5"/>
        <v>0.33487366447342209</v>
      </c>
      <c r="D98" s="105">
        <f t="shared" ca="1" si="6"/>
        <v>4.5225095515128724E-2</v>
      </c>
    </row>
    <row r="99" spans="1:4" x14ac:dyDescent="0.25">
      <c r="A99" s="51">
        <v>91</v>
      </c>
      <c r="B99" s="103">
        <f t="shared" ca="1" si="4"/>
        <v>0.62653106304469763</v>
      </c>
      <c r="C99" s="104">
        <f t="shared" ca="1" si="5"/>
        <v>0.33001217797178511</v>
      </c>
      <c r="D99" s="105">
        <f t="shared" ca="1" si="6"/>
        <v>4.345675898351728E-2</v>
      </c>
    </row>
    <row r="100" spans="1:4" x14ac:dyDescent="0.25">
      <c r="A100" s="51">
        <v>92</v>
      </c>
      <c r="B100" s="103">
        <f t="shared" ca="1" si="4"/>
        <v>0.63807706896544303</v>
      </c>
      <c r="C100" s="104">
        <f t="shared" ca="1" si="5"/>
        <v>0.32144039005854469</v>
      </c>
      <c r="D100" s="105">
        <f t="shared" ca="1" si="6"/>
        <v>4.0482540976012248E-2</v>
      </c>
    </row>
    <row r="101" spans="1:4" x14ac:dyDescent="0.25">
      <c r="A101" s="51">
        <v>93</v>
      </c>
      <c r="B101" s="103">
        <f t="shared" ca="1" si="4"/>
        <v>0.63891014483404529</v>
      </c>
      <c r="C101" s="104">
        <f t="shared" ca="1" si="5"/>
        <v>0.320816810907328</v>
      </c>
      <c r="D101" s="105">
        <f t="shared" ca="1" si="6"/>
        <v>4.0273044258626635E-2</v>
      </c>
    </row>
    <row r="102" spans="1:4" x14ac:dyDescent="0.25">
      <c r="A102" s="51">
        <v>94</v>
      </c>
      <c r="B102" s="103">
        <f t="shared" ca="1" si="4"/>
        <v>0.66601654172918667</v>
      </c>
      <c r="C102" s="104">
        <f t="shared" ca="1" si="5"/>
        <v>0.30016364699930859</v>
      </c>
      <c r="D102" s="105">
        <f t="shared" ca="1" si="6"/>
        <v>3.3819811271504782E-2</v>
      </c>
    </row>
    <row r="103" spans="1:4" x14ac:dyDescent="0.25">
      <c r="A103" s="51">
        <v>95</v>
      </c>
      <c r="B103" s="103">
        <f t="shared" ca="1" si="4"/>
        <v>0.66327830724468595</v>
      </c>
      <c r="C103" s="104">
        <f t="shared" ca="1" si="5"/>
        <v>0.30228138512223579</v>
      </c>
      <c r="D103" s="105">
        <f t="shared" ca="1" si="6"/>
        <v>3.4440307633078211E-2</v>
      </c>
    </row>
    <row r="104" spans="1:4" x14ac:dyDescent="0.25">
      <c r="A104" s="51">
        <v>96</v>
      </c>
      <c r="B104" s="103">
        <f t="shared" ca="1" si="4"/>
        <v>0.68133532867801327</v>
      </c>
      <c r="C104" s="104">
        <f t="shared" ca="1" si="5"/>
        <v>0.28819012257426579</v>
      </c>
      <c r="D104" s="105">
        <f t="shared" ca="1" si="6"/>
        <v>3.0474548747720938E-2</v>
      </c>
    </row>
    <row r="105" spans="1:4" x14ac:dyDescent="0.25">
      <c r="A105" s="51">
        <v>97</v>
      </c>
      <c r="B105" s="103">
        <f t="shared" ca="1" si="4"/>
        <v>0.71158032067648436</v>
      </c>
      <c r="C105" s="104">
        <f t="shared" ca="1" si="5"/>
        <v>0.26394376641376388</v>
      </c>
      <c r="D105" s="105">
        <f t="shared" ca="1" si="6"/>
        <v>2.4475912909751797E-2</v>
      </c>
    </row>
    <row r="106" spans="1:4" x14ac:dyDescent="0.25">
      <c r="A106" s="51">
        <v>98</v>
      </c>
      <c r="B106" s="103">
        <f t="shared" ca="1" si="4"/>
        <v>0.72363084803192979</v>
      </c>
      <c r="C106" s="104">
        <f t="shared" ca="1" si="5"/>
        <v>0.25406819320738899</v>
      </c>
      <c r="D106" s="105">
        <f t="shared" ca="1" si="6"/>
        <v>2.2300958760681135E-2</v>
      </c>
    </row>
    <row r="107" spans="1:4" x14ac:dyDescent="0.25">
      <c r="A107" s="51">
        <v>99</v>
      </c>
      <c r="B107" s="103">
        <f t="shared" ca="1" si="4"/>
        <v>0.72020866740427825</v>
      </c>
      <c r="C107" s="104">
        <f t="shared" ca="1" si="5"/>
        <v>0.2568848391183825</v>
      </c>
      <c r="D107" s="105">
        <f t="shared" ca="1" si="6"/>
        <v>2.2906493477339283E-2</v>
      </c>
    </row>
    <row r="108" spans="1:4" ht="15.75" thickBot="1" x14ac:dyDescent="0.3">
      <c r="A108" s="51">
        <v>100</v>
      </c>
      <c r="B108" s="106">
        <f t="shared" ca="1" si="4"/>
        <v>0.70463618585127841</v>
      </c>
      <c r="C108" s="107">
        <f t="shared" ca="1" si="5"/>
        <v>0.26957983841157762</v>
      </c>
      <c r="D108" s="108">
        <f t="shared" ca="1" si="6"/>
        <v>2.578397573714403E-2</v>
      </c>
    </row>
  </sheetData>
  <sheetProtection sheet="1" objects="1" scenarios="1"/>
  <mergeCells count="2">
    <mergeCell ref="A1:B2"/>
    <mergeCell ref="A5:B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F29"/>
  <sheetViews>
    <sheetView workbookViewId="0">
      <selection activeCell="B1" sqref="B1"/>
    </sheetView>
  </sheetViews>
  <sheetFormatPr defaultRowHeight="15" x14ac:dyDescent="0.25"/>
  <cols>
    <col min="1" max="16384" width="9.140625" style="51"/>
  </cols>
  <sheetData>
    <row r="1" spans="1:6" x14ac:dyDescent="0.25">
      <c r="A1" s="93" t="s">
        <v>5</v>
      </c>
      <c r="B1" s="93">
        <v>0.7</v>
      </c>
    </row>
    <row r="2" spans="1:6" x14ac:dyDescent="0.25">
      <c r="A2" s="93" t="s">
        <v>6</v>
      </c>
      <c r="B2" s="114">
        <f>1-B1</f>
        <v>0.30000000000000004</v>
      </c>
    </row>
    <row r="4" spans="1:6" x14ac:dyDescent="0.25">
      <c r="A4" s="51" t="s">
        <v>29</v>
      </c>
    </row>
    <row r="6" spans="1:6" ht="15.75" thickBot="1" x14ac:dyDescent="0.3">
      <c r="F6" s="51" t="s">
        <v>28</v>
      </c>
    </row>
    <row r="7" spans="1:6" ht="15.75" thickBot="1" x14ac:dyDescent="0.3">
      <c r="B7" s="111" t="s">
        <v>6</v>
      </c>
      <c r="C7" s="112" t="s">
        <v>5</v>
      </c>
      <c r="D7" s="113" t="s">
        <v>21</v>
      </c>
      <c r="E7" s="113" t="s">
        <v>20</v>
      </c>
      <c r="F7" s="112" t="s">
        <v>19</v>
      </c>
    </row>
    <row r="8" spans="1:6" x14ac:dyDescent="0.25">
      <c r="A8" s="51">
        <v>1</v>
      </c>
      <c r="B8" s="115">
        <f>B2</f>
        <v>0.30000000000000004</v>
      </c>
      <c r="C8" s="116">
        <f>1-B8</f>
        <v>0.7</v>
      </c>
      <c r="D8" s="117">
        <f t="shared" ref="D8:D29" si="0">C8*C8</f>
        <v>0.48999999999999994</v>
      </c>
      <c r="E8" s="117">
        <f t="shared" ref="E8:E29" si="1">2*B8*C8</f>
        <v>0.42000000000000004</v>
      </c>
      <c r="F8" s="117">
        <f t="shared" ref="F8:F29" si="2">B8*B8</f>
        <v>9.0000000000000024E-2</v>
      </c>
    </row>
    <row r="9" spans="1:6" x14ac:dyDescent="0.25">
      <c r="A9" s="51">
        <v>2</v>
      </c>
      <c r="B9" s="118">
        <f>B8-B8^2/(1+B8)</f>
        <v>0.23076923076923078</v>
      </c>
      <c r="C9" s="116">
        <f>1-B9</f>
        <v>0.76923076923076916</v>
      </c>
      <c r="D9" s="117">
        <f t="shared" si="0"/>
        <v>0.59171597633136086</v>
      </c>
      <c r="E9" s="117">
        <f t="shared" si="1"/>
        <v>0.35502958579881655</v>
      </c>
      <c r="F9" s="117">
        <f t="shared" si="2"/>
        <v>5.3254437869822494E-2</v>
      </c>
    </row>
    <row r="10" spans="1:6" x14ac:dyDescent="0.25">
      <c r="A10" s="51">
        <v>3</v>
      </c>
      <c r="B10" s="118">
        <f t="shared" ref="B10:B29" si="3">B9-B9^2/(1+B9)</f>
        <v>0.1875</v>
      </c>
      <c r="C10" s="116">
        <f t="shared" ref="C10:C29" si="4">1-B10</f>
        <v>0.8125</v>
      </c>
      <c r="D10" s="117">
        <f t="shared" si="0"/>
        <v>0.66015625</v>
      </c>
      <c r="E10" s="117">
        <f t="shared" si="1"/>
        <v>0.3046875</v>
      </c>
      <c r="F10" s="117">
        <f t="shared" si="2"/>
        <v>3.515625E-2</v>
      </c>
    </row>
    <row r="11" spans="1:6" x14ac:dyDescent="0.25">
      <c r="A11" s="51">
        <v>4</v>
      </c>
      <c r="B11" s="118">
        <f t="shared" si="3"/>
        <v>0.15789473684210525</v>
      </c>
      <c r="C11" s="116">
        <f t="shared" si="4"/>
        <v>0.84210526315789469</v>
      </c>
      <c r="D11" s="117">
        <f t="shared" si="0"/>
        <v>0.70914127423822704</v>
      </c>
      <c r="E11" s="117">
        <f t="shared" si="1"/>
        <v>0.26592797783933514</v>
      </c>
      <c r="F11" s="117">
        <f t="shared" si="2"/>
        <v>2.4930747922437671E-2</v>
      </c>
    </row>
    <row r="12" spans="1:6" x14ac:dyDescent="0.25">
      <c r="A12" s="51">
        <v>5</v>
      </c>
      <c r="B12" s="118">
        <f t="shared" si="3"/>
        <v>0.13636363636363635</v>
      </c>
      <c r="C12" s="116">
        <f t="shared" si="4"/>
        <v>0.86363636363636365</v>
      </c>
      <c r="D12" s="117">
        <f t="shared" si="0"/>
        <v>0.74586776859504134</v>
      </c>
      <c r="E12" s="117">
        <f t="shared" si="1"/>
        <v>0.23553719008264462</v>
      </c>
      <c r="F12" s="117">
        <f t="shared" si="2"/>
        <v>1.8595041322314047E-2</v>
      </c>
    </row>
    <row r="13" spans="1:6" x14ac:dyDescent="0.25">
      <c r="A13" s="51">
        <v>6</v>
      </c>
      <c r="B13" s="118">
        <f t="shared" si="3"/>
        <v>0.12</v>
      </c>
      <c r="C13" s="116">
        <f t="shared" si="4"/>
        <v>0.88</v>
      </c>
      <c r="D13" s="117">
        <f t="shared" si="0"/>
        <v>0.77439999999999998</v>
      </c>
      <c r="E13" s="117">
        <f t="shared" si="1"/>
        <v>0.2112</v>
      </c>
      <c r="F13" s="117">
        <f t="shared" si="2"/>
        <v>1.44E-2</v>
      </c>
    </row>
    <row r="14" spans="1:6" x14ac:dyDescent="0.25">
      <c r="A14" s="51">
        <v>7</v>
      </c>
      <c r="B14" s="118">
        <f t="shared" si="3"/>
        <v>0.10714285714285714</v>
      </c>
      <c r="C14" s="116">
        <f t="shared" si="4"/>
        <v>0.8928571428571429</v>
      </c>
      <c r="D14" s="117">
        <f t="shared" si="0"/>
        <v>0.79719387755102045</v>
      </c>
      <c r="E14" s="117">
        <f t="shared" si="1"/>
        <v>0.19132653061224489</v>
      </c>
      <c r="F14" s="117">
        <f t="shared" si="2"/>
        <v>1.1479591836734693E-2</v>
      </c>
    </row>
    <row r="15" spans="1:6" x14ac:dyDescent="0.25">
      <c r="A15" s="51">
        <v>8</v>
      </c>
      <c r="B15" s="118">
        <f t="shared" si="3"/>
        <v>9.6774193548387094E-2</v>
      </c>
      <c r="C15" s="116">
        <f t="shared" si="4"/>
        <v>0.90322580645161288</v>
      </c>
      <c r="D15" s="117">
        <f t="shared" si="0"/>
        <v>0.81581685744016641</v>
      </c>
      <c r="E15" s="117">
        <f t="shared" si="1"/>
        <v>0.1748178980228928</v>
      </c>
      <c r="F15" s="117">
        <f t="shared" si="2"/>
        <v>9.3652445369406864E-3</v>
      </c>
    </row>
    <row r="16" spans="1:6" x14ac:dyDescent="0.25">
      <c r="A16" s="51">
        <v>9</v>
      </c>
      <c r="B16" s="118">
        <f t="shared" si="3"/>
        <v>8.8235294117647051E-2</v>
      </c>
      <c r="C16" s="116">
        <f t="shared" si="4"/>
        <v>0.91176470588235292</v>
      </c>
      <c r="D16" s="117">
        <f t="shared" si="0"/>
        <v>0.83131487889273348</v>
      </c>
      <c r="E16" s="117">
        <f t="shared" si="1"/>
        <v>0.16089965397923875</v>
      </c>
      <c r="F16" s="117">
        <f t="shared" si="2"/>
        <v>7.7854671280276804E-3</v>
      </c>
    </row>
    <row r="17" spans="1:6" x14ac:dyDescent="0.25">
      <c r="A17" s="51">
        <v>10</v>
      </c>
      <c r="B17" s="118">
        <f t="shared" si="3"/>
        <v>8.1081081081081072E-2</v>
      </c>
      <c r="C17" s="116">
        <f t="shared" si="4"/>
        <v>0.91891891891891897</v>
      </c>
      <c r="D17" s="117">
        <f t="shared" si="0"/>
        <v>0.84441197954711478</v>
      </c>
      <c r="E17" s="117">
        <f t="shared" si="1"/>
        <v>0.14901387874360847</v>
      </c>
      <c r="F17" s="117">
        <f t="shared" si="2"/>
        <v>6.5741417092768425E-3</v>
      </c>
    </row>
    <row r="18" spans="1:6" x14ac:dyDescent="0.25">
      <c r="A18" s="51">
        <v>11</v>
      </c>
      <c r="B18" s="118">
        <f t="shared" si="3"/>
        <v>7.4999999999999997E-2</v>
      </c>
      <c r="C18" s="116">
        <f t="shared" si="4"/>
        <v>0.92500000000000004</v>
      </c>
      <c r="D18" s="117">
        <f t="shared" si="0"/>
        <v>0.85562500000000008</v>
      </c>
      <c r="E18" s="117">
        <f t="shared" si="1"/>
        <v>0.13875000000000001</v>
      </c>
      <c r="F18" s="117">
        <f t="shared" si="2"/>
        <v>5.6249999999999998E-3</v>
      </c>
    </row>
    <row r="19" spans="1:6" x14ac:dyDescent="0.25">
      <c r="A19" s="51">
        <v>12</v>
      </c>
      <c r="B19" s="118">
        <f t="shared" si="3"/>
        <v>6.9767441860465115E-2</v>
      </c>
      <c r="C19" s="116">
        <f t="shared" si="4"/>
        <v>0.93023255813953487</v>
      </c>
      <c r="D19" s="117">
        <f t="shared" si="0"/>
        <v>0.86533261222282309</v>
      </c>
      <c r="E19" s="117">
        <f t="shared" si="1"/>
        <v>0.12979989183342347</v>
      </c>
      <c r="F19" s="117">
        <f t="shared" si="2"/>
        <v>4.8674959437533805E-3</v>
      </c>
    </row>
    <row r="20" spans="1:6" x14ac:dyDescent="0.25">
      <c r="A20" s="51">
        <v>13</v>
      </c>
      <c r="B20" s="118">
        <f t="shared" si="3"/>
        <v>6.5217391304347824E-2</v>
      </c>
      <c r="C20" s="116">
        <f t="shared" si="4"/>
        <v>0.93478260869565222</v>
      </c>
      <c r="D20" s="117">
        <f t="shared" si="0"/>
        <v>0.87381852551984884</v>
      </c>
      <c r="E20" s="117">
        <f t="shared" si="1"/>
        <v>0.1219281663516068</v>
      </c>
      <c r="F20" s="117">
        <f t="shared" si="2"/>
        <v>4.2533081285444233E-3</v>
      </c>
    </row>
    <row r="21" spans="1:6" x14ac:dyDescent="0.25">
      <c r="A21" s="51">
        <v>14</v>
      </c>
      <c r="B21" s="118">
        <f t="shared" si="3"/>
        <v>6.1224489795918366E-2</v>
      </c>
      <c r="C21" s="116">
        <f t="shared" si="4"/>
        <v>0.93877551020408168</v>
      </c>
      <c r="D21" s="117">
        <f t="shared" si="0"/>
        <v>0.88129945855893388</v>
      </c>
      <c r="E21" s="117">
        <f t="shared" si="1"/>
        <v>0.11495210329029572</v>
      </c>
      <c r="F21" s="117">
        <f t="shared" si="2"/>
        <v>3.7484381507705122E-3</v>
      </c>
    </row>
    <row r="22" spans="1:6" x14ac:dyDescent="0.25">
      <c r="A22" s="51">
        <v>15</v>
      </c>
      <c r="B22" s="118">
        <f t="shared" si="3"/>
        <v>5.7692307692307689E-2</v>
      </c>
      <c r="C22" s="116">
        <f t="shared" si="4"/>
        <v>0.94230769230769229</v>
      </c>
      <c r="D22" s="117">
        <f t="shared" si="0"/>
        <v>0.88794378698224852</v>
      </c>
      <c r="E22" s="117">
        <f t="shared" si="1"/>
        <v>0.10872781065088756</v>
      </c>
      <c r="F22" s="117">
        <f t="shared" si="2"/>
        <v>3.328402366863905E-3</v>
      </c>
    </row>
    <row r="23" spans="1:6" x14ac:dyDescent="0.25">
      <c r="A23" s="51">
        <v>16</v>
      </c>
      <c r="B23" s="118">
        <f t="shared" si="3"/>
        <v>5.4545454545454543E-2</v>
      </c>
      <c r="C23" s="116">
        <f t="shared" si="4"/>
        <v>0.94545454545454544</v>
      </c>
      <c r="D23" s="117">
        <f t="shared" si="0"/>
        <v>0.89388429752066112</v>
      </c>
      <c r="E23" s="117">
        <f t="shared" si="1"/>
        <v>0.10314049586776859</v>
      </c>
      <c r="F23" s="117">
        <f t="shared" si="2"/>
        <v>2.9752066115702478E-3</v>
      </c>
    </row>
    <row r="24" spans="1:6" x14ac:dyDescent="0.25">
      <c r="A24" s="51">
        <v>17</v>
      </c>
      <c r="B24" s="118">
        <f t="shared" si="3"/>
        <v>5.1724137931034482E-2</v>
      </c>
      <c r="C24" s="116">
        <f t="shared" si="4"/>
        <v>0.94827586206896552</v>
      </c>
      <c r="D24" s="117">
        <f t="shared" si="0"/>
        <v>0.89922711058263971</v>
      </c>
      <c r="E24" s="117">
        <f t="shared" si="1"/>
        <v>9.8097502972651601E-2</v>
      </c>
      <c r="F24" s="117">
        <f t="shared" si="2"/>
        <v>2.6753864447086801E-3</v>
      </c>
    </row>
    <row r="25" spans="1:6" x14ac:dyDescent="0.25">
      <c r="A25" s="51">
        <v>18</v>
      </c>
      <c r="B25" s="118">
        <f t="shared" si="3"/>
        <v>4.9180327868852458E-2</v>
      </c>
      <c r="C25" s="116">
        <f t="shared" si="4"/>
        <v>0.95081967213114749</v>
      </c>
      <c r="D25" s="117">
        <f t="shared" si="0"/>
        <v>0.90405804891158281</v>
      </c>
      <c r="E25" s="117">
        <f t="shared" si="1"/>
        <v>9.3523246439129265E-2</v>
      </c>
      <c r="F25" s="117">
        <f t="shared" si="2"/>
        <v>2.4187046492878256E-3</v>
      </c>
    </row>
    <row r="26" spans="1:6" x14ac:dyDescent="0.25">
      <c r="A26" s="51">
        <v>19</v>
      </c>
      <c r="B26" s="118">
        <f t="shared" si="3"/>
        <v>4.6875E-2</v>
      </c>
      <c r="C26" s="116">
        <f t="shared" si="4"/>
        <v>0.953125</v>
      </c>
      <c r="D26" s="117">
        <f t="shared" si="0"/>
        <v>0.908447265625</v>
      </c>
      <c r="E26" s="117">
        <f t="shared" si="1"/>
        <v>8.935546875E-2</v>
      </c>
      <c r="F26" s="117">
        <f t="shared" si="2"/>
        <v>2.197265625E-3</v>
      </c>
    </row>
    <row r="27" spans="1:6" x14ac:dyDescent="0.25">
      <c r="A27" s="51">
        <v>20</v>
      </c>
      <c r="B27" s="118">
        <f t="shared" si="3"/>
        <v>4.4776119402985072E-2</v>
      </c>
      <c r="C27" s="116">
        <f t="shared" si="4"/>
        <v>0.95522388059701491</v>
      </c>
      <c r="D27" s="117">
        <f t="shared" si="0"/>
        <v>0.91245266206282016</v>
      </c>
      <c r="E27" s="117">
        <f t="shared" si="1"/>
        <v>8.554243706838939E-2</v>
      </c>
      <c r="F27" s="117">
        <f t="shared" si="2"/>
        <v>2.0049008687903764E-3</v>
      </c>
    </row>
    <row r="28" spans="1:6" x14ac:dyDescent="0.25">
      <c r="A28" s="51">
        <v>21</v>
      </c>
      <c r="B28" s="118">
        <f t="shared" si="3"/>
        <v>4.2857142857142858E-2</v>
      </c>
      <c r="C28" s="116">
        <f t="shared" si="4"/>
        <v>0.95714285714285718</v>
      </c>
      <c r="D28" s="117">
        <f t="shared" si="0"/>
        <v>0.91612244897959194</v>
      </c>
      <c r="E28" s="117">
        <f t="shared" si="1"/>
        <v>8.2040816326530611E-2</v>
      </c>
      <c r="F28" s="117">
        <f t="shared" si="2"/>
        <v>1.8367346938775511E-3</v>
      </c>
    </row>
    <row r="29" spans="1:6" ht="15.75" thickBot="1" x14ac:dyDescent="0.3">
      <c r="A29" s="51">
        <v>22</v>
      </c>
      <c r="B29" s="119">
        <f t="shared" si="3"/>
        <v>4.1095890410958902E-2</v>
      </c>
      <c r="C29" s="120">
        <f t="shared" si="4"/>
        <v>0.95890410958904115</v>
      </c>
      <c r="D29" s="117">
        <f t="shared" si="0"/>
        <v>0.91949709138675184</v>
      </c>
      <c r="E29" s="117">
        <f t="shared" si="1"/>
        <v>7.8814036404578722E-2</v>
      </c>
      <c r="F29" s="117">
        <f t="shared" si="2"/>
        <v>1.6888722086695438E-3</v>
      </c>
    </row>
  </sheetData>
  <sheetProtection sheet="1" objects="1" scenarios="1"/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I20"/>
  <sheetViews>
    <sheetView zoomScale="110" zoomScaleNormal="110" workbookViewId="0">
      <selection activeCell="B8" sqref="B8"/>
    </sheetView>
  </sheetViews>
  <sheetFormatPr defaultRowHeight="15" x14ac:dyDescent="0.25"/>
  <cols>
    <col min="1" max="16384" width="9.140625" style="51"/>
  </cols>
  <sheetData>
    <row r="1" spans="1:9" ht="16.5" thickTop="1" thickBot="1" x14ac:dyDescent="0.3">
      <c r="B1" s="121" t="s">
        <v>6</v>
      </c>
      <c r="C1" s="121">
        <v>0.5</v>
      </c>
    </row>
    <row r="2" spans="1:9" ht="16.5" thickTop="1" thickBot="1" x14ac:dyDescent="0.3">
      <c r="B2" s="121" t="s">
        <v>46</v>
      </c>
      <c r="C2" s="121">
        <v>0.4</v>
      </c>
    </row>
    <row r="3" spans="1:9" ht="15.75" thickTop="1" x14ac:dyDescent="0.25">
      <c r="G3" s="93"/>
    </row>
    <row r="4" spans="1:9" x14ac:dyDescent="0.25">
      <c r="B4" s="205" t="s">
        <v>31</v>
      </c>
      <c r="C4" s="205"/>
      <c r="D4" s="205"/>
      <c r="E4" s="205"/>
      <c r="F4" s="205"/>
    </row>
    <row r="6" spans="1:9" x14ac:dyDescent="0.25">
      <c r="C6" s="51">
        <v>0</v>
      </c>
    </row>
    <row r="7" spans="1:9" ht="24" thickBot="1" x14ac:dyDescent="0.4">
      <c r="C7" s="209" t="s">
        <v>48</v>
      </c>
      <c r="D7" s="210"/>
      <c r="E7" s="210"/>
      <c r="F7" s="210"/>
      <c r="G7" s="210"/>
      <c r="H7" s="211"/>
    </row>
    <row r="8" spans="1:9" ht="15.75" thickBot="1" x14ac:dyDescent="0.3">
      <c r="B8" s="124">
        <f>-($C$2*(1-$C$1)*$C$1^2)/(1-$C$2*$C$1^2)</f>
        <v>-5.5555555555555559E-2</v>
      </c>
      <c r="C8" s="125">
        <f>$C$6/10</f>
        <v>0</v>
      </c>
      <c r="D8" s="125">
        <f>$C$6/10+0.1</f>
        <v>0.1</v>
      </c>
      <c r="E8" s="125">
        <f>$C$6/10+0.2</f>
        <v>0.2</v>
      </c>
      <c r="F8" s="125">
        <f>$C$6/10+0.3</f>
        <v>0.3</v>
      </c>
      <c r="G8" s="125">
        <f>$C$6/10+0.4</f>
        <v>0.4</v>
      </c>
      <c r="H8" s="125">
        <f>$C$6/10+0.5</f>
        <v>0.5</v>
      </c>
      <c r="I8" s="93"/>
    </row>
    <row r="9" spans="1:9" x14ac:dyDescent="0.25">
      <c r="A9" s="206" t="s">
        <v>47</v>
      </c>
      <c r="B9" s="122">
        <v>0</v>
      </c>
      <c r="C9" s="126">
        <f t="dataTable" ref="C9:H19" dt2D="1" dtr="1" r1="C2" r2="C1"/>
        <v>0</v>
      </c>
      <c r="D9" s="127">
        <v>0</v>
      </c>
      <c r="E9" s="127">
        <v>0</v>
      </c>
      <c r="F9" s="127">
        <v>0</v>
      </c>
      <c r="G9" s="127">
        <v>0</v>
      </c>
      <c r="H9" s="128">
        <v>0</v>
      </c>
    </row>
    <row r="10" spans="1:9" x14ac:dyDescent="0.25">
      <c r="A10" s="207"/>
      <c r="B10" s="122">
        <v>0.1</v>
      </c>
      <c r="C10" s="129">
        <v>0</v>
      </c>
      <c r="D10" s="130">
        <v>-9.0090090090090124E-4</v>
      </c>
      <c r="E10" s="130">
        <v>-1.8036072144288584E-3</v>
      </c>
      <c r="F10" s="131">
        <v>-2.7081243731193584E-3</v>
      </c>
      <c r="G10" s="131">
        <v>-3.6144578313253026E-3</v>
      </c>
      <c r="H10" s="132">
        <v>-4.5226130653266347E-3</v>
      </c>
    </row>
    <row r="11" spans="1:9" x14ac:dyDescent="0.25">
      <c r="A11" s="207"/>
      <c r="B11" s="122">
        <v>0.2</v>
      </c>
      <c r="C11" s="129">
        <v>0</v>
      </c>
      <c r="D11" s="133">
        <v>-3.2128514056224914E-3</v>
      </c>
      <c r="E11" s="130">
        <v>-6.451612903225809E-3</v>
      </c>
      <c r="F11" s="131">
        <v>-9.7165991902834013E-3</v>
      </c>
      <c r="G11" s="131">
        <v>-1.300813008130082E-2</v>
      </c>
      <c r="H11" s="132">
        <v>-1.6326530612244903E-2</v>
      </c>
    </row>
    <row r="12" spans="1:9" x14ac:dyDescent="0.25">
      <c r="A12" s="207"/>
      <c r="B12" s="122">
        <v>0.3</v>
      </c>
      <c r="C12" s="129">
        <v>0</v>
      </c>
      <c r="D12" s="133">
        <v>-6.3572149344096867E-3</v>
      </c>
      <c r="E12" s="130">
        <v>-1.2830957230142565E-2</v>
      </c>
      <c r="F12" s="131">
        <v>-1.9424460431654678E-2</v>
      </c>
      <c r="G12" s="131">
        <v>-2.6141078838174271E-2</v>
      </c>
      <c r="H12" s="132">
        <v>-3.2984293193717276E-2</v>
      </c>
    </row>
    <row r="13" spans="1:9" x14ac:dyDescent="0.25">
      <c r="A13" s="207"/>
      <c r="B13" s="122">
        <v>0.4</v>
      </c>
      <c r="C13" s="129">
        <v>0</v>
      </c>
      <c r="D13" s="133">
        <v>-9.7560975609756115E-3</v>
      </c>
      <c r="E13" s="130">
        <v>-1.9834710743801654E-2</v>
      </c>
      <c r="F13" s="131">
        <v>-3.0252100840336141E-2</v>
      </c>
      <c r="G13" s="131">
        <v>-4.1025641025641033E-2</v>
      </c>
      <c r="H13" s="132">
        <v>-5.2173913043478272E-2</v>
      </c>
    </row>
    <row r="14" spans="1:9" x14ac:dyDescent="0.25">
      <c r="A14" s="207"/>
      <c r="B14" s="122">
        <v>0.5</v>
      </c>
      <c r="C14" s="129">
        <v>0</v>
      </c>
      <c r="D14" s="133">
        <v>-1.2820512820512822E-2</v>
      </c>
      <c r="E14" s="130">
        <v>-2.6315789473684213E-2</v>
      </c>
      <c r="F14" s="131">
        <v>-4.0540540540540536E-2</v>
      </c>
      <c r="G14" s="131">
        <v>-5.5555555555555559E-2</v>
      </c>
      <c r="H14" s="132">
        <v>-7.1428571428571425E-2</v>
      </c>
    </row>
    <row r="15" spans="1:9" x14ac:dyDescent="0.25">
      <c r="A15" s="207"/>
      <c r="B15" s="122">
        <v>0.6</v>
      </c>
      <c r="C15" s="129">
        <v>0</v>
      </c>
      <c r="D15" s="133">
        <v>-1.4937759336099589E-2</v>
      </c>
      <c r="E15" s="130">
        <v>-3.1034482758620696E-2</v>
      </c>
      <c r="F15" s="131">
        <v>-4.8430493273542596E-2</v>
      </c>
      <c r="G15" s="131">
        <v>-6.728971962616824E-2</v>
      </c>
      <c r="H15" s="132">
        <v>-8.7804878048780469E-2</v>
      </c>
    </row>
    <row r="16" spans="1:9" x14ac:dyDescent="0.25">
      <c r="A16" s="207"/>
      <c r="B16" s="122">
        <v>0.7</v>
      </c>
      <c r="C16" s="129">
        <v>0</v>
      </c>
      <c r="D16" s="133">
        <v>-1.5457413249211358E-2</v>
      </c>
      <c r="E16" s="130">
        <v>-3.2594235033259422E-2</v>
      </c>
      <c r="F16" s="131">
        <v>-5.1699882766705743E-2</v>
      </c>
      <c r="G16" s="131">
        <v>-7.3134328358208961E-2</v>
      </c>
      <c r="H16" s="132">
        <v>-9.7350993377483444E-2</v>
      </c>
    </row>
    <row r="17" spans="1:8" x14ac:dyDescent="0.25">
      <c r="A17" s="207"/>
      <c r="B17" s="122">
        <v>0.8</v>
      </c>
      <c r="C17" s="129">
        <v>0</v>
      </c>
      <c r="D17" s="133">
        <v>-1.3675213675213677E-2</v>
      </c>
      <c r="E17" s="130">
        <v>-2.9357798165137616E-2</v>
      </c>
      <c r="F17" s="131">
        <v>-4.7524752475247525E-2</v>
      </c>
      <c r="G17" s="131">
        <v>-6.8817204301075269E-2</v>
      </c>
      <c r="H17" s="132">
        <v>-9.4117647058823542E-2</v>
      </c>
    </row>
    <row r="18" spans="1:8" x14ac:dyDescent="0.25">
      <c r="A18" s="207"/>
      <c r="B18" s="122">
        <v>0.9</v>
      </c>
      <c r="C18" s="129">
        <v>0</v>
      </c>
      <c r="D18" s="133">
        <v>-8.8139281828073981E-3</v>
      </c>
      <c r="E18" s="130">
        <v>-1.9331742243436752E-2</v>
      </c>
      <c r="F18" s="131">
        <v>-3.2100396301188897E-2</v>
      </c>
      <c r="G18" s="131">
        <v>-4.7928994082840237E-2</v>
      </c>
      <c r="H18" s="132">
        <v>-6.8067226890756297E-2</v>
      </c>
    </row>
    <row r="19" spans="1:8" ht="15.75" thickBot="1" x14ac:dyDescent="0.3">
      <c r="A19" s="208"/>
      <c r="B19" s="123">
        <v>1</v>
      </c>
      <c r="C19" s="134">
        <v>0</v>
      </c>
      <c r="D19" s="135">
        <v>0</v>
      </c>
      <c r="E19" s="136">
        <v>0</v>
      </c>
      <c r="F19" s="137">
        <v>0</v>
      </c>
      <c r="G19" s="137">
        <v>0</v>
      </c>
      <c r="H19" s="138">
        <v>0</v>
      </c>
    </row>
    <row r="20" spans="1:8" x14ac:dyDescent="0.25">
      <c r="B20" s="93"/>
    </row>
  </sheetData>
  <sheetProtection sheet="1" objects="1" scenarios="1"/>
  <mergeCells count="3">
    <mergeCell ref="B4:F4"/>
    <mergeCell ref="A9:A19"/>
    <mergeCell ref="C7:H7"/>
  </mergeCells>
  <conditionalFormatting sqref="C9:H19">
    <cfRule type="expression" dxfId="2" priority="1">
      <formula>C9=MIN($C$9:$H$19)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6388" r:id="rId3" name="ScrollBar1">
          <controlPr defaultSize="0" autoLine="0" autoPict="0" linkedCell="C6" r:id="rId4">
            <anchor moveWithCells="1">
              <from>
                <xdr:col>2</xdr:col>
                <xdr:colOff>28575</xdr:colOff>
                <xdr:row>5</xdr:row>
                <xdr:rowOff>9525</xdr:rowOff>
              </from>
              <to>
                <xdr:col>7</xdr:col>
                <xdr:colOff>600075</xdr:colOff>
                <xdr:row>5</xdr:row>
                <xdr:rowOff>180975</xdr:rowOff>
              </to>
            </anchor>
          </controlPr>
        </control>
      </mc:Choice>
      <mc:Fallback>
        <control shapeId="16388" r:id="rId3" name="ScrollBar1"/>
      </mc:Fallback>
    </mc:AlternateContent>
  </control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H40"/>
  <sheetViews>
    <sheetView zoomScaleNormal="100" workbookViewId="0">
      <selection activeCell="B9" sqref="B9"/>
    </sheetView>
  </sheetViews>
  <sheetFormatPr defaultRowHeight="15" x14ac:dyDescent="0.25"/>
  <cols>
    <col min="1" max="16384" width="9.140625" style="1"/>
  </cols>
  <sheetData>
    <row r="1" spans="1:8" x14ac:dyDescent="0.25">
      <c r="A1" s="5" t="s">
        <v>5</v>
      </c>
      <c r="B1" s="6">
        <v>0.5</v>
      </c>
    </row>
    <row r="2" spans="1:8" ht="15.75" thickBot="1" x14ac:dyDescent="0.3">
      <c r="A2" s="8" t="s">
        <v>6</v>
      </c>
      <c r="B2" s="18">
        <f>1-B1</f>
        <v>0.5</v>
      </c>
    </row>
    <row r="3" spans="1:8" x14ac:dyDescent="0.25">
      <c r="D3" s="1">
        <v>17</v>
      </c>
      <c r="F3" s="1">
        <v>28</v>
      </c>
    </row>
    <row r="4" spans="1:8" ht="15.75" thickBot="1" x14ac:dyDescent="0.3"/>
    <row r="5" spans="1:8" x14ac:dyDescent="0.25">
      <c r="D5" s="139" t="s">
        <v>32</v>
      </c>
      <c r="F5" s="139" t="s">
        <v>30</v>
      </c>
    </row>
    <row r="6" spans="1:8" ht="15.75" thickBot="1" x14ac:dyDescent="0.3">
      <c r="D6" s="141">
        <f>D3/100</f>
        <v>0.17</v>
      </c>
      <c r="F6" s="141">
        <f>F3/100</f>
        <v>0.28000000000000003</v>
      </c>
    </row>
    <row r="7" spans="1:8" x14ac:dyDescent="0.25">
      <c r="B7" s="3" t="s">
        <v>6</v>
      </c>
      <c r="C7" s="3" t="s">
        <v>5</v>
      </c>
      <c r="D7" s="3" t="s">
        <v>21</v>
      </c>
      <c r="E7" s="3" t="s">
        <v>20</v>
      </c>
      <c r="F7" s="3" t="s">
        <v>19</v>
      </c>
      <c r="G7" s="3"/>
      <c r="H7" s="3"/>
    </row>
    <row r="8" spans="1:8" x14ac:dyDescent="0.25">
      <c r="A8" s="1">
        <v>1</v>
      </c>
      <c r="B8" s="142">
        <f>B2</f>
        <v>0.5</v>
      </c>
      <c r="C8" s="142">
        <f t="shared" ref="C8:C40" si="0">1-B8</f>
        <v>0.5</v>
      </c>
      <c r="D8" s="142">
        <f t="shared" ref="D8:D40" si="1">C8*C8</f>
        <v>0.25</v>
      </c>
      <c r="E8" s="142">
        <f t="shared" ref="E8:E40" si="2">2*B8*C8</f>
        <v>0.5</v>
      </c>
      <c r="F8" s="142">
        <f t="shared" ref="F8:F40" si="3">B8*B8</f>
        <v>0.25</v>
      </c>
      <c r="G8" s="140"/>
      <c r="H8" s="140"/>
    </row>
    <row r="9" spans="1:8" x14ac:dyDescent="0.25">
      <c r="A9" s="1">
        <v>2</v>
      </c>
      <c r="B9" s="143">
        <f t="shared" ref="B9:B40" si="4">(C8*B8+B8^2*(1-$F$6))/(1-$D$6*C8^2-$F$6*B8^2)</f>
        <v>0.48450704225352115</v>
      </c>
      <c r="C9" s="142">
        <f t="shared" si="0"/>
        <v>0.51549295774647885</v>
      </c>
      <c r="D9" s="142">
        <f t="shared" si="1"/>
        <v>0.26573298948621304</v>
      </c>
      <c r="E9" s="142">
        <f t="shared" si="2"/>
        <v>0.49951993652053162</v>
      </c>
      <c r="F9" s="142">
        <f t="shared" si="3"/>
        <v>0.23474707399325534</v>
      </c>
      <c r="G9" s="140"/>
      <c r="H9" s="140"/>
    </row>
    <row r="10" spans="1:8" x14ac:dyDescent="0.25">
      <c r="A10" s="1">
        <v>3</v>
      </c>
      <c r="B10" s="143">
        <f t="shared" si="4"/>
        <v>0.47101523583345939</v>
      </c>
      <c r="C10" s="142">
        <f t="shared" si="0"/>
        <v>0.52898476416654061</v>
      </c>
      <c r="D10" s="142">
        <f t="shared" si="1"/>
        <v>0.27982488072033057</v>
      </c>
      <c r="E10" s="142">
        <f t="shared" si="2"/>
        <v>0.49831976689242002</v>
      </c>
      <c r="F10" s="142">
        <f t="shared" si="3"/>
        <v>0.22185535238724938</v>
      </c>
      <c r="G10" s="140"/>
      <c r="H10" s="140"/>
    </row>
    <row r="11" spans="1:8" x14ac:dyDescent="0.25">
      <c r="A11" s="1">
        <v>4</v>
      </c>
      <c r="B11" s="143">
        <f t="shared" si="4"/>
        <v>0.45927330078536155</v>
      </c>
      <c r="C11" s="142">
        <f t="shared" si="0"/>
        <v>0.54072669921463845</v>
      </c>
      <c r="D11" s="142">
        <f t="shared" si="1"/>
        <v>0.29238536324355807</v>
      </c>
      <c r="E11" s="142">
        <f t="shared" si="2"/>
        <v>0.49668267194216076</v>
      </c>
      <c r="F11" s="142">
        <f t="shared" si="3"/>
        <v>0.21093196481428117</v>
      </c>
      <c r="G11" s="140"/>
      <c r="H11" s="140"/>
    </row>
    <row r="12" spans="1:8" x14ac:dyDescent="0.25">
      <c r="A12" s="1">
        <v>5</v>
      </c>
      <c r="B12" s="143">
        <f t="shared" si="4"/>
        <v>0.44905441001502078</v>
      </c>
      <c r="C12" s="142">
        <f t="shared" si="0"/>
        <v>0.55094558998497922</v>
      </c>
      <c r="D12" s="142">
        <f t="shared" si="1"/>
        <v>0.30354104312389685</v>
      </c>
      <c r="E12" s="142">
        <f t="shared" si="2"/>
        <v>0.49480909372216475</v>
      </c>
      <c r="F12" s="142">
        <f t="shared" si="3"/>
        <v>0.2016498631539384</v>
      </c>
      <c r="G12" s="140"/>
      <c r="H12" s="140"/>
    </row>
    <row r="13" spans="1:8" x14ac:dyDescent="0.25">
      <c r="A13" s="1">
        <v>6</v>
      </c>
      <c r="B13" s="143">
        <f t="shared" si="4"/>
        <v>0.4401576138742449</v>
      </c>
      <c r="C13" s="142">
        <f t="shared" si="0"/>
        <v>0.5598423861257551</v>
      </c>
      <c r="D13" s="142">
        <f t="shared" si="1"/>
        <v>0.31342349730297908</v>
      </c>
      <c r="E13" s="142">
        <f t="shared" si="2"/>
        <v>0.49283777764555209</v>
      </c>
      <c r="F13" s="142">
        <f t="shared" si="3"/>
        <v>0.19373872505146886</v>
      </c>
      <c r="G13" s="140"/>
      <c r="H13" s="140"/>
    </row>
    <row r="14" spans="1:8" x14ac:dyDescent="0.25">
      <c r="A14" s="1">
        <v>7</v>
      </c>
      <c r="B14" s="143">
        <f t="shared" si="4"/>
        <v>0.43240699206795136</v>
      </c>
      <c r="C14" s="142">
        <f t="shared" si="0"/>
        <v>0.56759300793204859</v>
      </c>
      <c r="D14" s="142">
        <f t="shared" si="1"/>
        <v>0.32216182265335058</v>
      </c>
      <c r="E14" s="142">
        <f t="shared" si="2"/>
        <v>0.49086237055739596</v>
      </c>
      <c r="F14" s="142">
        <f t="shared" si="3"/>
        <v>0.18697580678925335</v>
      </c>
      <c r="G14" s="140"/>
      <c r="H14" s="140"/>
    </row>
    <row r="15" spans="1:8" x14ac:dyDescent="0.25">
      <c r="A15" s="1">
        <v>8</v>
      </c>
      <c r="B15" s="143">
        <f t="shared" si="4"/>
        <v>0.4256496722287248</v>
      </c>
      <c r="C15" s="142">
        <f t="shared" si="0"/>
        <v>0.57435032777127515</v>
      </c>
      <c r="D15" s="142">
        <f t="shared" si="1"/>
        <v>0.32987829901097121</v>
      </c>
      <c r="E15" s="142">
        <f t="shared" si="2"/>
        <v>0.48894405752060782</v>
      </c>
      <c r="F15" s="142">
        <f t="shared" si="3"/>
        <v>0.18117764346842086</v>
      </c>
      <c r="G15" s="140"/>
      <c r="H15" s="140"/>
    </row>
    <row r="16" spans="1:8" x14ac:dyDescent="0.25">
      <c r="A16" s="1">
        <v>9</v>
      </c>
      <c r="B16" s="143">
        <f t="shared" si="4"/>
        <v>0.41975339369324016</v>
      </c>
      <c r="C16" s="142">
        <f t="shared" si="0"/>
        <v>0.58024660630675984</v>
      </c>
      <c r="D16" s="142">
        <f t="shared" si="1"/>
        <v>0.33668612413051197</v>
      </c>
      <c r="E16" s="142">
        <f t="shared" si="2"/>
        <v>0.4871209643524958</v>
      </c>
      <c r="F16" s="142">
        <f t="shared" si="3"/>
        <v>0.17619291151699226</v>
      </c>
      <c r="G16" s="140"/>
      <c r="H16" s="140"/>
    </row>
    <row r="17" spans="1:8" x14ac:dyDescent="0.25">
      <c r="A17" s="1">
        <v>10</v>
      </c>
      <c r="B17" s="143">
        <f t="shared" si="4"/>
        <v>0.41460399872878478</v>
      </c>
      <c r="C17" s="142">
        <f t="shared" si="0"/>
        <v>0.58539600127121516</v>
      </c>
      <c r="D17" s="142">
        <f t="shared" si="1"/>
        <v>0.34268847830432853</v>
      </c>
      <c r="E17" s="142">
        <f t="shared" si="2"/>
        <v>0.48541504593377316</v>
      </c>
      <c r="F17" s="142">
        <f t="shared" si="3"/>
        <v>0.17189647576189818</v>
      </c>
      <c r="G17" s="140"/>
      <c r="H17" s="140"/>
    </row>
    <row r="18" spans="1:8" x14ac:dyDescent="0.25">
      <c r="A18" s="1">
        <v>11</v>
      </c>
      <c r="B18" s="143">
        <f t="shared" si="4"/>
        <v>0.41010305129782249</v>
      </c>
      <c r="C18" s="142">
        <f t="shared" si="0"/>
        <v>0.58989694870217746</v>
      </c>
      <c r="D18" s="142">
        <f t="shared" si="1"/>
        <v>0.3479784100881394</v>
      </c>
      <c r="E18" s="142">
        <f t="shared" si="2"/>
        <v>0.48383707722807606</v>
      </c>
      <c r="F18" s="142">
        <f t="shared" si="3"/>
        <v>0.16818451268378443</v>
      </c>
      <c r="G18" s="140"/>
      <c r="H18" s="140"/>
    </row>
    <row r="19" spans="1:8" x14ac:dyDescent="0.25">
      <c r="A19" s="1">
        <v>12</v>
      </c>
      <c r="B19" s="143">
        <f t="shared" si="4"/>
        <v>0.40616567572595447</v>
      </c>
      <c r="C19" s="142">
        <f t="shared" si="0"/>
        <v>0.59383432427404559</v>
      </c>
      <c r="D19" s="142">
        <f t="shared" si="1"/>
        <v>0.35263920468601234</v>
      </c>
      <c r="E19" s="142">
        <f t="shared" si="2"/>
        <v>0.4823902391760666</v>
      </c>
      <c r="F19" s="142">
        <f t="shared" si="3"/>
        <v>0.16497055613792119</v>
      </c>
      <c r="G19" s="140"/>
      <c r="H19" s="140"/>
    </row>
    <row r="20" spans="1:8" x14ac:dyDescent="0.25">
      <c r="A20" s="1">
        <v>13</v>
      </c>
      <c r="B20" s="143">
        <f t="shared" si="4"/>
        <v>0.40271864649572059</v>
      </c>
      <c r="C20" s="142">
        <f t="shared" si="0"/>
        <v>0.59728135350427936</v>
      </c>
      <c r="D20" s="142">
        <f t="shared" si="1"/>
        <v>0.3567450152439039</v>
      </c>
      <c r="E20" s="142">
        <f t="shared" si="2"/>
        <v>0.48107267652075081</v>
      </c>
      <c r="F20" s="142">
        <f t="shared" si="3"/>
        <v>0.16218230823534516</v>
      </c>
      <c r="G20" s="140"/>
      <c r="H20" s="140"/>
    </row>
    <row r="21" spans="1:8" x14ac:dyDescent="0.25">
      <c r="A21" s="1">
        <v>14</v>
      </c>
      <c r="B21" s="143">
        <f t="shared" si="4"/>
        <v>0.39969872747838442</v>
      </c>
      <c r="C21" s="142">
        <f t="shared" si="0"/>
        <v>0.60030127252161558</v>
      </c>
      <c r="D21" s="142">
        <f t="shared" si="1"/>
        <v>0.36036161779107095</v>
      </c>
      <c r="E21" s="142">
        <f t="shared" si="2"/>
        <v>0.4798793094610892</v>
      </c>
      <c r="F21" s="142">
        <f t="shared" si="3"/>
        <v>0.15975907274783982</v>
      </c>
      <c r="G21" s="140"/>
      <c r="H21" s="140"/>
    </row>
    <row r="22" spans="1:8" x14ac:dyDescent="0.25">
      <c r="A22" s="1">
        <v>15</v>
      </c>
      <c r="B22" s="143">
        <f t="shared" si="4"/>
        <v>0.39705124263276459</v>
      </c>
      <c r="C22" s="142">
        <f t="shared" si="0"/>
        <v>0.60294875736723541</v>
      </c>
      <c r="D22" s="142">
        <f t="shared" si="1"/>
        <v>0.36354720401069329</v>
      </c>
      <c r="E22" s="142">
        <f t="shared" si="2"/>
        <v>0.47880310671308418</v>
      </c>
      <c r="F22" s="142">
        <f t="shared" si="3"/>
        <v>0.1576496892762225</v>
      </c>
      <c r="G22" s="140"/>
      <c r="H22" s="140"/>
    </row>
    <row r="23" spans="1:8" x14ac:dyDescent="0.25">
      <c r="A23" s="1">
        <v>16</v>
      </c>
      <c r="B23" s="143">
        <f t="shared" si="4"/>
        <v>0.39472885341012426</v>
      </c>
      <c r="C23" s="142">
        <f t="shared" si="0"/>
        <v>0.60527114658987569</v>
      </c>
      <c r="D23" s="142">
        <f t="shared" si="1"/>
        <v>0.36635316089422276</v>
      </c>
      <c r="E23" s="142">
        <f t="shared" si="2"/>
        <v>0.47783597139130574</v>
      </c>
      <c r="F23" s="142">
        <f t="shared" si="3"/>
        <v>0.15581086771447136</v>
      </c>
      <c r="G23" s="140"/>
      <c r="H23" s="140"/>
    </row>
    <row r="24" spans="1:8" x14ac:dyDescent="0.25">
      <c r="A24" s="1">
        <v>17</v>
      </c>
      <c r="B24" s="143">
        <f t="shared" si="4"/>
        <v>0.39269051652105591</v>
      </c>
      <c r="C24" s="142">
        <f t="shared" si="0"/>
        <v>0.60730948347894409</v>
      </c>
      <c r="D24" s="142">
        <f t="shared" si="1"/>
        <v>0.36882480872346185</v>
      </c>
      <c r="E24" s="142">
        <f t="shared" si="2"/>
        <v>0.47696934951096442</v>
      </c>
      <c r="F24" s="142">
        <f t="shared" si="3"/>
        <v>0.1542058417655737</v>
      </c>
      <c r="G24" s="140"/>
      <c r="H24" s="140"/>
    </row>
    <row r="25" spans="1:8" x14ac:dyDescent="0.25">
      <c r="A25" s="1">
        <v>18</v>
      </c>
      <c r="B25" s="143">
        <f t="shared" si="4"/>
        <v>0.39090059682418443</v>
      </c>
      <c r="C25" s="142">
        <f t="shared" si="0"/>
        <v>0.60909940317581557</v>
      </c>
      <c r="D25" s="142">
        <f t="shared" si="1"/>
        <v>0.37100208294913473</v>
      </c>
      <c r="E25" s="142">
        <f t="shared" si="2"/>
        <v>0.47619464045336168</v>
      </c>
      <c r="F25" s="142">
        <f t="shared" si="3"/>
        <v>0.15280327659750359</v>
      </c>
      <c r="G25" s="140"/>
      <c r="H25" s="140"/>
    </row>
    <row r="26" spans="1:8" x14ac:dyDescent="0.25">
      <c r="A26" s="1">
        <v>19</v>
      </c>
      <c r="B26" s="143">
        <f t="shared" si="4"/>
        <v>0.3893281124408326</v>
      </c>
      <c r="C26" s="142">
        <f t="shared" si="0"/>
        <v>0.61067188755916746</v>
      </c>
      <c r="D26" s="142">
        <f t="shared" si="1"/>
        <v>0.37292015425507646</v>
      </c>
      <c r="E26" s="142">
        <f t="shared" si="2"/>
        <v>0.47550346660818205</v>
      </c>
      <c r="F26" s="142">
        <f t="shared" si="3"/>
        <v>0.1515763791367416</v>
      </c>
      <c r="G26" s="140"/>
      <c r="H26" s="140"/>
    </row>
    <row r="27" spans="1:8" x14ac:dyDescent="0.25">
      <c r="A27" s="1">
        <v>20</v>
      </c>
      <c r="B27" s="143">
        <f t="shared" si="4"/>
        <v>0.38794609197968555</v>
      </c>
      <c r="C27" s="142">
        <f t="shared" si="0"/>
        <v>0.61205390802031445</v>
      </c>
      <c r="D27" s="142">
        <f t="shared" si="1"/>
        <v>0.37460998632293957</v>
      </c>
      <c r="E27" s="142">
        <f t="shared" si="2"/>
        <v>0.47488784339474982</v>
      </c>
      <c r="F27" s="142">
        <f t="shared" si="3"/>
        <v>0.15050217028231064</v>
      </c>
      <c r="G27" s="140"/>
      <c r="H27" s="140"/>
    </row>
    <row r="28" spans="1:8" x14ac:dyDescent="0.25">
      <c r="A28" s="1">
        <v>21</v>
      </c>
      <c r="B28" s="143">
        <f t="shared" si="4"/>
        <v>0.38673102654341407</v>
      </c>
      <c r="C28" s="142">
        <f t="shared" si="0"/>
        <v>0.61326897345658593</v>
      </c>
      <c r="D28" s="142">
        <f t="shared" si="1"/>
        <v>0.37609883380449471</v>
      </c>
      <c r="E28" s="142">
        <f t="shared" si="2"/>
        <v>0.47434027930418249</v>
      </c>
      <c r="F28" s="142">
        <f t="shared" si="3"/>
        <v>0.14956088689132283</v>
      </c>
      <c r="G28" s="140"/>
      <c r="H28" s="140"/>
    </row>
    <row r="29" spans="1:8" x14ac:dyDescent="0.25">
      <c r="A29" s="1">
        <v>22</v>
      </c>
      <c r="B29" s="143">
        <f t="shared" si="4"/>
        <v>0.38566240177538313</v>
      </c>
      <c r="C29" s="142">
        <f t="shared" si="0"/>
        <v>0.61433759822461687</v>
      </c>
      <c r="D29" s="142">
        <f t="shared" si="1"/>
        <v>0.3774106845923908</v>
      </c>
      <c r="E29" s="142">
        <f t="shared" si="2"/>
        <v>0.47385382726445219</v>
      </c>
      <c r="F29" s="142">
        <f t="shared" si="3"/>
        <v>0.14873548814315704</v>
      </c>
      <c r="G29" s="140"/>
      <c r="H29" s="140"/>
    </row>
    <row r="30" spans="1:8" x14ac:dyDescent="0.25">
      <c r="A30" s="1">
        <v>23</v>
      </c>
      <c r="B30" s="143">
        <f t="shared" si="4"/>
        <v>0.38472229750174919</v>
      </c>
      <c r="C30" s="142">
        <f t="shared" si="0"/>
        <v>0.61527770249825076</v>
      </c>
      <c r="D30" s="142">
        <f t="shared" si="1"/>
        <v>0.37856665119152594</v>
      </c>
      <c r="E30" s="142">
        <f t="shared" si="2"/>
        <v>0.47342210261344952</v>
      </c>
      <c r="F30" s="142">
        <f t="shared" si="3"/>
        <v>0.1480112461950244</v>
      </c>
      <c r="G30" s="140"/>
      <c r="H30" s="140"/>
    </row>
    <row r="31" spans="1:8" x14ac:dyDescent="0.25">
      <c r="A31" s="1">
        <v>24</v>
      </c>
      <c r="B31" s="143">
        <f t="shared" si="4"/>
        <v>0.38389504451177486</v>
      </c>
      <c r="C31" s="142">
        <f t="shared" si="0"/>
        <v>0.61610495548822519</v>
      </c>
      <c r="D31" s="142">
        <f t="shared" si="1"/>
        <v>0.37958531617714797</v>
      </c>
      <c r="E31" s="142">
        <f t="shared" si="2"/>
        <v>0.47303927862215456</v>
      </c>
      <c r="F31" s="142">
        <f t="shared" si="3"/>
        <v>0.14737540520069761</v>
      </c>
      <c r="G31" s="140"/>
      <c r="H31" s="140"/>
    </row>
    <row r="32" spans="1:8" x14ac:dyDescent="0.25">
      <c r="A32" s="1">
        <v>25</v>
      </c>
      <c r="B32" s="143">
        <f t="shared" si="4"/>
        <v>0.38316692971040961</v>
      </c>
      <c r="C32" s="142">
        <f t="shared" si="0"/>
        <v>0.61683307028959034</v>
      </c>
      <c r="D32" s="142">
        <f t="shared" si="1"/>
        <v>0.38048303660288268</v>
      </c>
      <c r="E32" s="142">
        <f t="shared" si="2"/>
        <v>0.47270006737341524</v>
      </c>
      <c r="F32" s="142">
        <f t="shared" si="3"/>
        <v>0.14681689602370199</v>
      </c>
      <c r="G32" s="140"/>
      <c r="H32" s="140"/>
    </row>
    <row r="33" spans="1:8" x14ac:dyDescent="0.25">
      <c r="A33" s="1">
        <v>26</v>
      </c>
      <c r="B33" s="143">
        <f t="shared" si="4"/>
        <v>0.38252594230101422</v>
      </c>
      <c r="C33" s="142">
        <f t="shared" si="0"/>
        <v>0.61747405769898578</v>
      </c>
      <c r="D33" s="142">
        <f t="shared" si="1"/>
        <v>0.38127421193125044</v>
      </c>
      <c r="E33" s="142">
        <f t="shared" si="2"/>
        <v>0.47239969153547073</v>
      </c>
      <c r="F33" s="142">
        <f t="shared" si="3"/>
        <v>0.14632609653327885</v>
      </c>
      <c r="G33" s="140"/>
      <c r="H33" s="140"/>
    </row>
    <row r="34" spans="1:8" x14ac:dyDescent="0.25">
      <c r="A34" s="1">
        <v>27</v>
      </c>
      <c r="B34" s="143">
        <f t="shared" si="4"/>
        <v>0.38196155484680266</v>
      </c>
      <c r="C34" s="142">
        <f t="shared" si="0"/>
        <v>0.61803844515319728</v>
      </c>
      <c r="D34" s="142">
        <f t="shared" si="1"/>
        <v>0.38197151968738163</v>
      </c>
      <c r="E34" s="142">
        <f t="shared" si="2"/>
        <v>0.47213385093163118</v>
      </c>
      <c r="F34" s="142">
        <f t="shared" si="3"/>
        <v>0.14589462938098705</v>
      </c>
      <c r="G34" s="140"/>
      <c r="H34" s="140"/>
    </row>
    <row r="35" spans="1:8" x14ac:dyDescent="0.25">
      <c r="A35" s="1">
        <v>28</v>
      </c>
      <c r="B35" s="143">
        <f t="shared" si="4"/>
        <v>0.38146453405133368</v>
      </c>
      <c r="C35" s="142">
        <f t="shared" si="0"/>
        <v>0.61853546594866637</v>
      </c>
      <c r="D35" s="142">
        <f t="shared" si="1"/>
        <v>0.38258612263633385</v>
      </c>
      <c r="E35" s="142">
        <f t="shared" si="2"/>
        <v>0.47189868662466516</v>
      </c>
      <c r="F35" s="142">
        <f t="shared" si="3"/>
        <v>0.14551519073900113</v>
      </c>
      <c r="G35" s="140"/>
      <c r="H35" s="140"/>
    </row>
    <row r="36" spans="1:8" x14ac:dyDescent="0.25">
      <c r="A36" s="1">
        <v>29</v>
      </c>
      <c r="B36" s="143">
        <f t="shared" si="4"/>
        <v>0.38102677692277243</v>
      </c>
      <c r="C36" s="142">
        <f t="shared" si="0"/>
        <v>0.61897322307722757</v>
      </c>
      <c r="D36" s="142">
        <f t="shared" si="1"/>
        <v>0.38312785088661133</v>
      </c>
      <c r="E36" s="142">
        <f t="shared" si="2"/>
        <v>0.47169074438123249</v>
      </c>
      <c r="F36" s="142">
        <f t="shared" si="3"/>
        <v>0.14518140473215618</v>
      </c>
      <c r="G36" s="140"/>
      <c r="H36" s="140"/>
    </row>
    <row r="37" spans="1:8" x14ac:dyDescent="0.25">
      <c r="A37" s="1">
        <v>30</v>
      </c>
      <c r="B37" s="143">
        <f t="shared" si="4"/>
        <v>0.38064116867147241</v>
      </c>
      <c r="C37" s="142">
        <f t="shared" si="0"/>
        <v>0.61935883132852765</v>
      </c>
      <c r="D37" s="142">
        <f t="shared" si="1"/>
        <v>0.38360536194463957</v>
      </c>
      <c r="E37" s="142">
        <f t="shared" si="2"/>
        <v>0.47150693876777622</v>
      </c>
      <c r="F37" s="142">
        <f t="shared" si="3"/>
        <v>0.1448876992875843</v>
      </c>
      <c r="G37" s="140"/>
      <c r="H37" s="140"/>
    </row>
    <row r="38" spans="1:8" x14ac:dyDescent="0.25">
      <c r="A38" s="1">
        <v>31</v>
      </c>
      <c r="B38" s="143">
        <f t="shared" si="4"/>
        <v>0.38030145925959169</v>
      </c>
      <c r="C38" s="142">
        <f t="shared" si="0"/>
        <v>0.61969854074040831</v>
      </c>
      <c r="D38" s="142">
        <f t="shared" si="1"/>
        <v>0.38402628139579148</v>
      </c>
      <c r="E38" s="142">
        <f t="shared" si="2"/>
        <v>0.4713445186892336</v>
      </c>
      <c r="F38" s="142">
        <f t="shared" si="3"/>
        <v>0.14462919991497489</v>
      </c>
      <c r="G38" s="140"/>
      <c r="H38" s="140"/>
    </row>
    <row r="39" spans="1:8" x14ac:dyDescent="0.25">
      <c r="A39" s="1">
        <v>32</v>
      </c>
      <c r="B39" s="143">
        <f t="shared" si="4"/>
        <v>0.38000215599506632</v>
      </c>
      <c r="C39" s="142">
        <f t="shared" si="0"/>
        <v>0.61999784400493363</v>
      </c>
      <c r="D39" s="142">
        <f t="shared" si="1"/>
        <v>0.38439732657076603</v>
      </c>
      <c r="E39" s="142">
        <f t="shared" si="2"/>
        <v>0.47120103486833514</v>
      </c>
      <c r="F39" s="142">
        <f t="shared" si="3"/>
        <v>0.14440163856089872</v>
      </c>
      <c r="G39" s="140"/>
      <c r="H39" s="140"/>
    </row>
    <row r="40" spans="1:8" x14ac:dyDescent="0.25">
      <c r="A40" s="1">
        <v>33</v>
      </c>
      <c r="B40" s="143">
        <f t="shared" si="4"/>
        <v>0.37973842995709928</v>
      </c>
      <c r="C40" s="142">
        <f t="shared" si="0"/>
        <v>0.62026157004290072</v>
      </c>
      <c r="D40" s="142">
        <f t="shared" si="1"/>
        <v>0.38472441527208423</v>
      </c>
      <c r="E40" s="142">
        <f t="shared" si="2"/>
        <v>0.47107430954163299</v>
      </c>
      <c r="F40" s="142">
        <f t="shared" si="3"/>
        <v>0.14420127518628278</v>
      </c>
      <c r="G40" s="140"/>
      <c r="H40" s="140"/>
    </row>
  </sheetData>
  <sheetProtection sheet="1" objects="1" scenarios="1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9248" r:id="rId3" name="ScrollBar2">
          <controlPr defaultSize="0" autoLine="0" linkedCell="F3" r:id="rId4">
            <anchor moveWithCells="1">
              <from>
                <xdr:col>4</xdr:col>
                <xdr:colOff>361950</xdr:colOff>
                <xdr:row>2</xdr:row>
                <xdr:rowOff>0</xdr:rowOff>
              </from>
              <to>
                <xdr:col>6</xdr:col>
                <xdr:colOff>371475</xdr:colOff>
                <xdr:row>3</xdr:row>
                <xdr:rowOff>9525</xdr:rowOff>
              </to>
            </anchor>
          </controlPr>
        </control>
      </mc:Choice>
      <mc:Fallback>
        <control shapeId="9248" r:id="rId3" name="ScrollBar2"/>
      </mc:Fallback>
    </mc:AlternateContent>
    <mc:AlternateContent xmlns:mc="http://schemas.openxmlformats.org/markup-compatibility/2006">
      <mc:Choice Requires="x14">
        <control shapeId="9247" r:id="rId5" name="ScrollBar1">
          <controlPr defaultSize="0" autoLine="0" linkedCell="D3" r:id="rId6">
            <anchor moveWithCells="1">
              <from>
                <xdr:col>2</xdr:col>
                <xdr:colOff>409575</xdr:colOff>
                <xdr:row>2</xdr:row>
                <xdr:rowOff>0</xdr:rowOff>
              </from>
              <to>
                <xdr:col>4</xdr:col>
                <xdr:colOff>238125</xdr:colOff>
                <xdr:row>3</xdr:row>
                <xdr:rowOff>9525</xdr:rowOff>
              </to>
            </anchor>
          </controlPr>
        </control>
      </mc:Choice>
      <mc:Fallback>
        <control shapeId="9247" r:id="rId5" name="ScrollBar1"/>
      </mc:Fallback>
    </mc:AlternateContent>
  </control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L26"/>
  <sheetViews>
    <sheetView zoomScale="110" zoomScaleNormal="110" workbookViewId="0">
      <selection activeCell="B7" sqref="B7"/>
    </sheetView>
  </sheetViews>
  <sheetFormatPr defaultRowHeight="15" x14ac:dyDescent="0.25"/>
  <cols>
    <col min="1" max="1" width="4.42578125" style="51" bestFit="1" customWidth="1"/>
    <col min="2" max="2" width="6.5703125" style="51" bestFit="1" customWidth="1"/>
    <col min="3" max="3" width="6.42578125" style="51" bestFit="1" customWidth="1"/>
    <col min="4" max="5" width="6.28515625" style="51" bestFit="1" customWidth="1"/>
    <col min="6" max="12" width="5.28515625" style="51" bestFit="1" customWidth="1"/>
    <col min="13" max="15" width="9.140625" style="51"/>
    <col min="16" max="16" width="4" style="51" customWidth="1"/>
    <col min="17" max="17" width="10.42578125" style="51" bestFit="1" customWidth="1"/>
    <col min="18" max="16384" width="9.140625" style="51"/>
  </cols>
  <sheetData>
    <row r="1" spans="1:12" x14ac:dyDescent="0.25">
      <c r="C1" s="93"/>
      <c r="D1" s="93"/>
      <c r="E1" s="93">
        <v>4</v>
      </c>
    </row>
    <row r="3" spans="1:12" x14ac:dyDescent="0.25">
      <c r="B3" s="144" t="s">
        <v>6</v>
      </c>
      <c r="C3" s="144" t="s">
        <v>49</v>
      </c>
      <c r="D3" s="145"/>
      <c r="E3" s="144" t="s">
        <v>50</v>
      </c>
    </row>
    <row r="4" spans="1:12" x14ac:dyDescent="0.25">
      <c r="B4" s="144">
        <v>0.3</v>
      </c>
      <c r="C4" s="144">
        <v>0.3</v>
      </c>
      <c r="D4" s="145"/>
      <c r="E4" s="154">
        <f>E1/10</f>
        <v>0.4</v>
      </c>
    </row>
    <row r="6" spans="1:12" ht="19.5" thickBot="1" x14ac:dyDescent="0.35">
      <c r="B6" s="146"/>
      <c r="C6" s="212" t="s">
        <v>51</v>
      </c>
      <c r="D6" s="212"/>
      <c r="E6" s="212"/>
      <c r="F6" s="212"/>
      <c r="G6" s="212"/>
      <c r="H6" s="212"/>
      <c r="I6" s="212"/>
      <c r="J6" s="212"/>
      <c r="K6" s="212"/>
      <c r="L6" s="212"/>
    </row>
    <row r="7" spans="1:12" ht="15.75" thickBot="1" x14ac:dyDescent="0.3">
      <c r="B7" s="155">
        <f>($E$4*(1-$B$4)^2*$B$4-$C$4*(1-$B$4)*$B$4^2)/(1-$E$4*(1-$B$4)^2-$C$4*$B$4^2)</f>
        <v>5.135135135135134E-2</v>
      </c>
      <c r="C7" s="147">
        <v>0</v>
      </c>
      <c r="D7" s="148">
        <v>0.1</v>
      </c>
      <c r="E7" s="148">
        <v>0.2</v>
      </c>
      <c r="F7" s="148">
        <v>0.3</v>
      </c>
      <c r="G7" s="148">
        <v>0.4</v>
      </c>
      <c r="H7" s="148">
        <v>0.5</v>
      </c>
      <c r="I7" s="148">
        <v>0.6</v>
      </c>
      <c r="J7" s="148">
        <v>0.7</v>
      </c>
      <c r="K7" s="148">
        <v>0.8</v>
      </c>
      <c r="L7" s="149">
        <v>0.9</v>
      </c>
    </row>
    <row r="8" spans="1:12" x14ac:dyDescent="0.25">
      <c r="A8" s="213" t="s">
        <v>6</v>
      </c>
      <c r="B8" s="150">
        <v>0.1</v>
      </c>
      <c r="C8" s="126">
        <f t="dataTable" ref="C8:L25" dt2D="1" dtr="1" r1="C4" r2="B4"/>
        <v>4.7928994082840251E-2</v>
      </c>
      <c r="D8" s="127">
        <v>4.6666666666666683E-2</v>
      </c>
      <c r="E8" s="127">
        <v>4.5400593471810101E-2</v>
      </c>
      <c r="F8" s="127">
        <v>4.413075780089154E-2</v>
      </c>
      <c r="G8" s="127">
        <v>4.2857142857142864E-2</v>
      </c>
      <c r="H8" s="127">
        <v>4.1579731743666179E-2</v>
      </c>
      <c r="I8" s="156">
        <v>4.0298507462686574E-2</v>
      </c>
      <c r="J8" s="156">
        <v>3.901345291479822E-2</v>
      </c>
      <c r="K8" s="156">
        <v>3.7724550898203604E-2</v>
      </c>
      <c r="L8" s="157">
        <v>3.6431784107946036E-2</v>
      </c>
    </row>
    <row r="9" spans="1:12" x14ac:dyDescent="0.25">
      <c r="A9" s="213"/>
      <c r="B9" s="150">
        <v>0.15</v>
      </c>
      <c r="C9" s="158">
        <v>6.097046413502108E-2</v>
      </c>
      <c r="D9" s="131">
        <v>5.846560846560845E-2</v>
      </c>
      <c r="E9" s="131">
        <v>5.5944798301486173E-2</v>
      </c>
      <c r="F9" s="131">
        <v>5.3407880724174642E-2</v>
      </c>
      <c r="G9" s="131">
        <v>5.0854700854700841E-2</v>
      </c>
      <c r="H9" s="131">
        <v>4.8285101822079297E-2</v>
      </c>
      <c r="I9" s="159">
        <v>4.5698924731182776E-2</v>
      </c>
      <c r="J9" s="159">
        <v>4.3096008629989205E-2</v>
      </c>
      <c r="K9" s="159">
        <v>4.0476190476190457E-2</v>
      </c>
      <c r="L9" s="116">
        <v>3.7839305103148736E-2</v>
      </c>
    </row>
    <row r="10" spans="1:12" x14ac:dyDescent="0.25">
      <c r="A10" s="213"/>
      <c r="B10" s="150">
        <v>0.2</v>
      </c>
      <c r="C10" s="158">
        <v>6.8817204301075297E-2</v>
      </c>
      <c r="D10" s="131">
        <v>6.4864864864864882E-2</v>
      </c>
      <c r="E10" s="131">
        <v>6.0869565217391321E-2</v>
      </c>
      <c r="F10" s="131">
        <v>5.6830601092896192E-2</v>
      </c>
      <c r="G10" s="131">
        <v>5.2747252747252761E-2</v>
      </c>
      <c r="H10" s="131">
        <v>4.8618784530386754E-2</v>
      </c>
      <c r="I10" s="159">
        <v>4.4444444444444467E-2</v>
      </c>
      <c r="J10" s="159">
        <v>4.0223463687150858E-2</v>
      </c>
      <c r="K10" s="159">
        <v>3.5955056179775291E-2</v>
      </c>
      <c r="L10" s="116">
        <v>3.1638418079096058E-2</v>
      </c>
    </row>
    <row r="11" spans="1:12" x14ac:dyDescent="0.25">
      <c r="A11" s="213"/>
      <c r="B11" s="150">
        <v>0.25</v>
      </c>
      <c r="C11" s="158">
        <v>7.2580645161290328E-2</v>
      </c>
      <c r="D11" s="131">
        <v>6.7073170731707307E-2</v>
      </c>
      <c r="E11" s="131">
        <v>6.1475409836065566E-2</v>
      </c>
      <c r="F11" s="131">
        <v>5.5785123966942157E-2</v>
      </c>
      <c r="G11" s="131">
        <v>4.9999999999999996E-2</v>
      </c>
      <c r="H11" s="131">
        <v>4.4117647058823532E-2</v>
      </c>
      <c r="I11" s="159">
        <v>3.8135593220338986E-2</v>
      </c>
      <c r="J11" s="159">
        <v>3.2051282051282055E-2</v>
      </c>
      <c r="K11" s="159">
        <v>2.5862068965517238E-2</v>
      </c>
      <c r="L11" s="116">
        <v>1.9565217391304346E-2</v>
      </c>
    </row>
    <row r="12" spans="1:12" x14ac:dyDescent="0.25">
      <c r="A12" s="213"/>
      <c r="B12" s="150">
        <v>0.3</v>
      </c>
      <c r="C12" s="158">
        <v>7.3134328358208933E-2</v>
      </c>
      <c r="D12" s="131">
        <v>6.6037735849056589E-2</v>
      </c>
      <c r="E12" s="131">
        <v>5.8778625954198457E-2</v>
      </c>
      <c r="F12" s="131">
        <v>5.135135135135134E-2</v>
      </c>
      <c r="G12" s="131">
        <v>4.374999999999999E-2</v>
      </c>
      <c r="H12" s="131">
        <v>3.5968379446640303E-2</v>
      </c>
      <c r="I12" s="159">
        <v>2.7999999999999987E-2</v>
      </c>
      <c r="J12" s="159">
        <v>1.9838056680161937E-2</v>
      </c>
      <c r="K12" s="159">
        <v>1.147540983606557E-2</v>
      </c>
      <c r="L12" s="116">
        <v>2.9045643153526842E-3</v>
      </c>
    </row>
    <row r="13" spans="1:12" x14ac:dyDescent="0.25">
      <c r="A13" s="213"/>
      <c r="B13" s="150">
        <v>0.35</v>
      </c>
      <c r="C13" s="158">
        <v>7.1179302045728046E-2</v>
      </c>
      <c r="D13" s="131">
        <v>6.2519083969465664E-2</v>
      </c>
      <c r="E13" s="131">
        <v>5.3595784252944839E-2</v>
      </c>
      <c r="F13" s="131">
        <v>4.4397230091281097E-2</v>
      </c>
      <c r="G13" s="131">
        <v>3.4910485933503856E-2</v>
      </c>
      <c r="H13" s="131">
        <v>2.512179278986686E-2</v>
      </c>
      <c r="I13" s="159">
        <v>1.5016501650165031E-2</v>
      </c>
      <c r="J13" s="159">
        <v>4.5790003354579268E-3</v>
      </c>
      <c r="K13" s="159">
        <v>-6.207366984993158E-3</v>
      </c>
      <c r="L13" s="116">
        <v>-1.7360388484217823E-2</v>
      </c>
    </row>
    <row r="14" spans="1:12" x14ac:dyDescent="0.25">
      <c r="A14" s="213"/>
      <c r="B14" s="150">
        <v>0.4</v>
      </c>
      <c r="C14" s="158">
        <v>6.7289719626168226E-2</v>
      </c>
      <c r="D14" s="131">
        <v>5.7142857142857148E-2</v>
      </c>
      <c r="E14" s="131">
        <v>4.6601941747572817E-2</v>
      </c>
      <c r="F14" s="131">
        <v>3.5643564356435634E-2</v>
      </c>
      <c r="G14" s="131">
        <v>2.4242424242424239E-2</v>
      </c>
      <c r="H14" s="131">
        <v>1.2371134020618544E-2</v>
      </c>
      <c r="I14" s="159">
        <v>-1.8260247115545339E-17</v>
      </c>
      <c r="J14" s="159">
        <v>-1.2903225806451629E-2</v>
      </c>
      <c r="K14" s="159">
        <v>-2.6373626373626387E-2</v>
      </c>
      <c r="L14" s="116">
        <v>-4.0449438202247223E-2</v>
      </c>
    </row>
    <row r="15" spans="1:12" x14ac:dyDescent="0.25">
      <c r="A15" s="213"/>
      <c r="B15" s="150">
        <v>0.45</v>
      </c>
      <c r="C15" s="158">
        <v>6.1945392491467591E-2</v>
      </c>
      <c r="D15" s="131">
        <v>5.0436681222707433E-2</v>
      </c>
      <c r="E15" s="131">
        <v>3.8372093023255824E-2</v>
      </c>
      <c r="F15" s="131">
        <v>2.5710357470210825E-2</v>
      </c>
      <c r="G15" s="131">
        <v>1.2406015037593992E-2</v>
      </c>
      <c r="H15" s="131">
        <v>-1.5911282545805151E-3</v>
      </c>
      <c r="I15" s="159">
        <v>-1.633663366336633E-2</v>
      </c>
      <c r="J15" s="159">
        <v>-3.1892166836215659E-2</v>
      </c>
      <c r="K15" s="159">
        <v>-4.8326359832635987E-2</v>
      </c>
      <c r="L15" s="116">
        <v>-6.5715823466092588E-2</v>
      </c>
    </row>
    <row r="16" spans="1:12" x14ac:dyDescent="0.25">
      <c r="A16" s="213"/>
      <c r="B16" s="150">
        <v>0.5</v>
      </c>
      <c r="C16" s="158">
        <v>5.5555555555555559E-2</v>
      </c>
      <c r="D16" s="131">
        <v>4.2857142857142864E-2</v>
      </c>
      <c r="E16" s="131">
        <v>2.9411764705882356E-2</v>
      </c>
      <c r="F16" s="131">
        <v>1.5151515151515155E-2</v>
      </c>
      <c r="G16" s="131">
        <v>0</v>
      </c>
      <c r="H16" s="131">
        <v>-1.6129032258064512E-2</v>
      </c>
      <c r="I16" s="159">
        <v>-3.3333333333333326E-2</v>
      </c>
      <c r="J16" s="159">
        <v>-5.1724137931034468E-2</v>
      </c>
      <c r="K16" s="159">
        <v>-7.1428571428571438E-2</v>
      </c>
      <c r="L16" s="116">
        <v>-9.2592592592592587E-2</v>
      </c>
    </row>
    <row r="17" spans="1:12" x14ac:dyDescent="0.25">
      <c r="A17" s="213"/>
      <c r="B17" s="150">
        <v>0.55000000000000004</v>
      </c>
      <c r="C17" s="158">
        <v>4.8476605005440696E-2</v>
      </c>
      <c r="D17" s="131">
        <v>3.4810126582278479E-2</v>
      </c>
      <c r="E17" s="131">
        <v>2.018054746651135E-2</v>
      </c>
      <c r="F17" s="131">
        <v>4.4823422879565356E-3</v>
      </c>
      <c r="G17" s="131">
        <v>-1.2406015037593992E-2</v>
      </c>
      <c r="H17" s="131">
        <v>-3.062520351676978E-2</v>
      </c>
      <c r="I17" s="159">
        <v>-5.0338983050847455E-2</v>
      </c>
      <c r="J17" s="159">
        <v>-7.1739130434782597E-2</v>
      </c>
      <c r="K17" s="159">
        <v>-9.505169867060563E-2</v>
      </c>
      <c r="L17" s="116">
        <v>-0.12054503285659068</v>
      </c>
    </row>
    <row r="18" spans="1:12" x14ac:dyDescent="0.25">
      <c r="A18" s="213"/>
      <c r="B18" s="150">
        <v>0.6</v>
      </c>
      <c r="C18" s="129">
        <v>4.1025641025641039E-2</v>
      </c>
      <c r="D18" s="130">
        <v>2.6666666666666679E-2</v>
      </c>
      <c r="E18" s="130">
        <v>1.1111111111111117E-2</v>
      </c>
      <c r="F18" s="131">
        <v>-5.7971014492753442E-3</v>
      </c>
      <c r="G18" s="131">
        <v>-2.4242424242424246E-2</v>
      </c>
      <c r="H18" s="131">
        <v>-4.4444444444444425E-2</v>
      </c>
      <c r="I18" s="159">
        <v>-6.6666666666666638E-2</v>
      </c>
      <c r="J18" s="159">
        <v>-9.1228070175438575E-2</v>
      </c>
      <c r="K18" s="159">
        <v>-0.11851851851851855</v>
      </c>
      <c r="L18" s="116">
        <v>-0.14901960784313728</v>
      </c>
    </row>
    <row r="19" spans="1:12" x14ac:dyDescent="0.25">
      <c r="A19" s="213"/>
      <c r="B19" s="150">
        <v>0.65</v>
      </c>
      <c r="C19" s="129">
        <v>3.3491062039957935E-2</v>
      </c>
      <c r="D19" s="130">
        <v>1.8775790921595592E-2</v>
      </c>
      <c r="E19" s="130">
        <v>2.6255049047893778E-3</v>
      </c>
      <c r="F19" s="131">
        <v>-1.5180467091295131E-2</v>
      </c>
      <c r="G19" s="131">
        <v>-3.4910485933503849E-2</v>
      </c>
      <c r="H19" s="131">
        <v>-5.6894221020615088E-2</v>
      </c>
      <c r="I19" s="159">
        <v>-8.1541218637992852E-2</v>
      </c>
      <c r="J19" s="159">
        <v>-0.10936665394887447</v>
      </c>
      <c r="K19" s="159">
        <v>-0.14102773246329531</v>
      </c>
      <c r="L19" s="116">
        <v>-0.17737625930792827</v>
      </c>
    </row>
    <row r="20" spans="1:12" x14ac:dyDescent="0.25">
      <c r="A20" s="213"/>
      <c r="B20" s="150">
        <v>0.7</v>
      </c>
      <c r="C20" s="129">
        <v>2.6141078838174282E-2</v>
      </c>
      <c r="D20" s="130">
        <v>1.147540983606558E-2</v>
      </c>
      <c r="E20" s="130">
        <v>-4.8498845265588864E-3</v>
      </c>
      <c r="F20" s="131">
        <v>-2.3133414932680531E-2</v>
      </c>
      <c r="G20" s="131">
        <v>-4.3749999999999997E-2</v>
      </c>
      <c r="H20" s="131">
        <v>-6.7176634214186362E-2</v>
      </c>
      <c r="I20" s="159">
        <v>-9.4029850746268656E-2</v>
      </c>
      <c r="J20" s="159">
        <v>-0.12512077294685989</v>
      </c>
      <c r="K20" s="159">
        <v>-0.16153846153846155</v>
      </c>
      <c r="L20" s="116">
        <v>-0.2047801147227534</v>
      </c>
    </row>
    <row r="21" spans="1:12" x14ac:dyDescent="0.25">
      <c r="A21" s="213"/>
      <c r="B21" s="150">
        <v>0.75</v>
      </c>
      <c r="C21" s="129">
        <v>1.9230769230769235E-2</v>
      </c>
      <c r="D21" s="130">
        <v>5.1020408163265337E-3</v>
      </c>
      <c r="E21" s="130">
        <v>-1.0869565217391302E-2</v>
      </c>
      <c r="F21" s="131">
        <v>-2.9069767441860454E-2</v>
      </c>
      <c r="G21" s="131">
        <v>-4.9999999999999996E-2</v>
      </c>
      <c r="H21" s="131">
        <v>-7.4324324324324328E-2</v>
      </c>
      <c r="I21" s="159">
        <v>-0.10294117647058823</v>
      </c>
      <c r="J21" s="159">
        <v>-0.13709677419354838</v>
      </c>
      <c r="K21" s="159">
        <v>-0.1785714285714286</v>
      </c>
      <c r="L21" s="116">
        <v>-0.22999999999999998</v>
      </c>
    </row>
    <row r="22" spans="1:12" x14ac:dyDescent="0.25">
      <c r="A22" s="213"/>
      <c r="B22" s="150">
        <v>0.8</v>
      </c>
      <c r="C22" s="129">
        <v>1.3008130081300808E-2</v>
      </c>
      <c r="D22" s="130">
        <v>-5.6567069868808932E-18</v>
      </c>
      <c r="E22" s="130">
        <v>-1.4953271028037391E-2</v>
      </c>
      <c r="F22" s="131">
        <v>-3.232323232323233E-2</v>
      </c>
      <c r="G22" s="131">
        <v>-5.2747252747252754E-2</v>
      </c>
      <c r="H22" s="131">
        <v>-7.710843373493978E-2</v>
      </c>
      <c r="I22" s="159">
        <v>-0.10666666666666669</v>
      </c>
      <c r="J22" s="159">
        <v>-0.14328358208955225</v>
      </c>
      <c r="K22" s="159">
        <v>-0.18983050847457636</v>
      </c>
      <c r="L22" s="116">
        <v>-0.25098039215686285</v>
      </c>
    </row>
    <row r="23" spans="1:12" x14ac:dyDescent="0.25">
      <c r="A23" s="213"/>
      <c r="B23" s="150">
        <v>0.85</v>
      </c>
      <c r="C23" s="129">
        <v>7.7194752774974798E-3</v>
      </c>
      <c r="D23" s="130">
        <v>-3.4693877551020403E-3</v>
      </c>
      <c r="E23" s="130">
        <v>-1.656822209096279E-2</v>
      </c>
      <c r="F23" s="131">
        <v>-3.2111721020342258E-2</v>
      </c>
      <c r="G23" s="131">
        <v>-5.0854700854700861E-2</v>
      </c>
      <c r="H23" s="131">
        <v>-7.3898372369988086E-2</v>
      </c>
      <c r="I23" s="159">
        <v>-0.102914798206278</v>
      </c>
      <c r="J23" s="159">
        <v>-0.14057187017001543</v>
      </c>
      <c r="K23" s="159">
        <v>-0.19140435835351091</v>
      </c>
      <c r="L23" s="116">
        <v>-0.26379310344827589</v>
      </c>
    </row>
    <row r="24" spans="1:12" x14ac:dyDescent="0.25">
      <c r="A24" s="213"/>
      <c r="B24" s="150">
        <v>0.9</v>
      </c>
      <c r="C24" s="129">
        <v>3.6144578313253E-3</v>
      </c>
      <c r="D24" s="130">
        <v>-4.9180327868852463E-3</v>
      </c>
      <c r="E24" s="130">
        <v>-1.5107913669064749E-2</v>
      </c>
      <c r="F24" s="131">
        <v>-2.7490039840637446E-2</v>
      </c>
      <c r="G24" s="131">
        <v>-4.2857142857142858E-2</v>
      </c>
      <c r="H24" s="131">
        <v>-6.2436548223350249E-2</v>
      </c>
      <c r="I24" s="159">
        <v>-8.8235294117647037E-2</v>
      </c>
      <c r="J24" s="159">
        <v>-0.12377622377622373</v>
      </c>
      <c r="K24" s="159">
        <v>-0.17586206896551732</v>
      </c>
      <c r="L24" s="116">
        <v>-0.25955056179775288</v>
      </c>
    </row>
    <row r="25" spans="1:12" ht="15.75" thickBot="1" x14ac:dyDescent="0.3">
      <c r="A25" s="213"/>
      <c r="B25" s="151">
        <v>0.95</v>
      </c>
      <c r="C25" s="134">
        <v>9.5095095095095253E-4</v>
      </c>
      <c r="D25" s="136">
        <v>-3.9202200825309511E-3</v>
      </c>
      <c r="E25" s="136">
        <v>-9.8656078191814364E-3</v>
      </c>
      <c r="F25" s="137">
        <v>-1.7284586337109522E-2</v>
      </c>
      <c r="G25" s="137">
        <v>-2.6802507836990612E-2</v>
      </c>
      <c r="H25" s="137">
        <v>-3.94568690095847E-2</v>
      </c>
      <c r="I25" s="160">
        <v>-5.7103825136612066E-2</v>
      </c>
      <c r="J25" s="160">
        <v>-8.3424098025867977E-2</v>
      </c>
      <c r="K25" s="160">
        <v>-0.12689530685920586</v>
      </c>
      <c r="L25" s="120">
        <v>-0.2123828647925036</v>
      </c>
    </row>
    <row r="26" spans="1:12" x14ac:dyDescent="0.25">
      <c r="B26" s="146"/>
      <c r="C26" s="152"/>
      <c r="D26" s="152"/>
      <c r="E26" s="152"/>
      <c r="F26" s="153"/>
      <c r="G26" s="153"/>
      <c r="H26" s="153"/>
    </row>
  </sheetData>
  <sheetProtection sheet="1" objects="1" scenarios="1"/>
  <mergeCells count="2">
    <mergeCell ref="C6:L6"/>
    <mergeCell ref="A8:A25"/>
  </mergeCells>
  <conditionalFormatting sqref="C8:L25">
    <cfRule type="expression" dxfId="1" priority="1">
      <formula>ABS(C8)=MIN(ABS(C$8:C$25))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8433" r:id="rId3" name="SpinButton2">
          <controlPr defaultSize="0" autoLine="0" linkedCell="E1" r:id="rId4">
            <anchor moveWithCells="1">
              <from>
                <xdr:col>4</xdr:col>
                <xdr:colOff>57150</xdr:colOff>
                <xdr:row>0</xdr:row>
                <xdr:rowOff>28575</xdr:rowOff>
              </from>
              <to>
                <xdr:col>4</xdr:col>
                <xdr:colOff>371475</xdr:colOff>
                <xdr:row>1</xdr:row>
                <xdr:rowOff>171450</xdr:rowOff>
              </to>
            </anchor>
          </controlPr>
        </control>
      </mc:Choice>
      <mc:Fallback>
        <control shapeId="18433" r:id="rId3" name="SpinButton2"/>
      </mc:Fallback>
    </mc:AlternateContent>
  </control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19"/>
  <sheetViews>
    <sheetView zoomScale="130" zoomScaleNormal="130" workbookViewId="0">
      <selection activeCell="C6" sqref="C6"/>
    </sheetView>
  </sheetViews>
  <sheetFormatPr defaultRowHeight="15" x14ac:dyDescent="0.25"/>
  <cols>
    <col min="1" max="1" width="10.42578125" style="51" customWidth="1"/>
    <col min="2" max="2" width="10.42578125" style="51" bestFit="1" customWidth="1"/>
    <col min="3" max="3" width="10.85546875" style="51" bestFit="1" customWidth="1"/>
    <col min="4" max="6" width="10.42578125" style="51" bestFit="1" customWidth="1"/>
    <col min="7" max="16384" width="9.140625" style="51"/>
  </cols>
  <sheetData>
    <row r="1" spans="1:7" x14ac:dyDescent="0.25">
      <c r="A1" s="51" t="s">
        <v>61</v>
      </c>
    </row>
    <row r="2" spans="1:7" x14ac:dyDescent="0.25">
      <c r="A2" s="51" t="s">
        <v>62</v>
      </c>
      <c r="C2" s="51">
        <v>2</v>
      </c>
    </row>
    <row r="3" spans="1:7" x14ac:dyDescent="0.25">
      <c r="A3" s="51" t="s">
        <v>63</v>
      </c>
      <c r="C3" s="51">
        <v>9.9999999999999995E-8</v>
      </c>
    </row>
    <row r="4" spans="1:7" x14ac:dyDescent="0.25">
      <c r="A4" s="51" t="s">
        <v>64</v>
      </c>
      <c r="C4" s="165">
        <f>1-C3</f>
        <v>0.99999990000000005</v>
      </c>
    </row>
    <row r="5" spans="1:7" x14ac:dyDescent="0.25">
      <c r="A5" s="51" t="s">
        <v>65</v>
      </c>
      <c r="C5" s="51">
        <v>50000</v>
      </c>
    </row>
    <row r="6" spans="1:7" x14ac:dyDescent="0.25">
      <c r="A6" s="51" t="s">
        <v>66</v>
      </c>
      <c r="C6" s="166">
        <f>2*(1-C4^C5)</f>
        <v>9.9750421081874485E-3</v>
      </c>
    </row>
    <row r="7" spans="1:7" ht="15.75" thickBot="1" x14ac:dyDescent="0.3"/>
    <row r="8" spans="1:7" ht="15.75" thickBot="1" x14ac:dyDescent="0.3">
      <c r="A8" s="167">
        <f>C6</f>
        <v>9.9750421081874485E-3</v>
      </c>
      <c r="B8" s="161">
        <v>0.99999990000000005</v>
      </c>
      <c r="C8" s="161">
        <v>0.99999979999999999</v>
      </c>
      <c r="D8" s="161">
        <v>0.99999970000000005</v>
      </c>
      <c r="E8" s="161">
        <v>0.99999959999999999</v>
      </c>
      <c r="F8" s="162">
        <v>0.99999950000000004</v>
      </c>
      <c r="G8" s="51" t="s">
        <v>67</v>
      </c>
    </row>
    <row r="9" spans="1:7" x14ac:dyDescent="0.25">
      <c r="A9" s="163">
        <v>50000</v>
      </c>
      <c r="B9" s="168">
        <f t="dataTable" ref="B9:F15" dt2D="1" dtr="1" r1="C4" r2="C5"/>
        <v>9.9750421081874485E-3</v>
      </c>
      <c r="C9" s="169">
        <v>1.9900334484149296E-2</v>
      </c>
      <c r="D9" s="169">
        <v>2.9776125219890037E-2</v>
      </c>
      <c r="E9" s="169">
        <v>3.9602661229761971E-2</v>
      </c>
      <c r="F9" s="170">
        <v>4.9380188129757308E-2</v>
      </c>
    </row>
    <row r="10" spans="1:7" x14ac:dyDescent="0.25">
      <c r="A10" s="163">
        <v>100000</v>
      </c>
      <c r="B10" s="171">
        <v>1.990033348384479E-2</v>
      </c>
      <c r="C10" s="172">
        <v>3.9602657312008072E-2</v>
      </c>
      <c r="D10" s="172">
        <v>5.9108941623225109E-2</v>
      </c>
      <c r="E10" s="172">
        <v>7.8421137071284619E-2</v>
      </c>
      <c r="F10" s="173">
        <v>9.7541174769649963E-2</v>
      </c>
    </row>
    <row r="11" spans="1:7" x14ac:dyDescent="0.25">
      <c r="A11" s="163">
        <v>150000</v>
      </c>
      <c r="B11" s="171">
        <v>2.9776122259798088E-2</v>
      </c>
      <c r="C11" s="172">
        <v>5.9108938732672645E-2</v>
      </c>
      <c r="D11" s="172">
        <v>8.8005049219421538E-2</v>
      </c>
      <c r="E11" s="172">
        <v>0.11647095543870334</v>
      </c>
      <c r="F11" s="173">
        <v>0.14451306211914616</v>
      </c>
    </row>
    <row r="12" spans="1:7" x14ac:dyDescent="0.25">
      <c r="A12" s="163">
        <v>200000</v>
      </c>
      <c r="B12" s="171">
        <v>3.9602655331305803E-2</v>
      </c>
      <c r="C12" s="172">
        <v>7.8421129390929822E-2</v>
      </c>
      <c r="D12" s="172">
        <v>0.11647094975654171</v>
      </c>
      <c r="E12" s="172">
        <v>0.15376733677279253</v>
      </c>
      <c r="F12" s="173">
        <v>0.19032520915157836</v>
      </c>
    </row>
    <row r="13" spans="1:7" x14ac:dyDescent="0.25">
      <c r="A13" s="163">
        <v>250000</v>
      </c>
      <c r="B13" s="171">
        <v>4.9380178362230298E-2</v>
      </c>
      <c r="C13" s="172">
        <v>9.7541160522327086E-2</v>
      </c>
      <c r="D13" s="172">
        <v>0.14451304818421651</v>
      </c>
      <c r="E13" s="172">
        <v>0.19032520012934673</v>
      </c>
      <c r="F13" s="173">
        <v>0.23500624996446562</v>
      </c>
    </row>
    <row r="14" spans="1:7" x14ac:dyDescent="0.25">
      <c r="A14" s="163">
        <v>300000</v>
      </c>
      <c r="B14" s="171">
        <v>5.910893579118115E-2</v>
      </c>
      <c r="C14" s="172">
        <v>0.11647094414629322</v>
      </c>
      <c r="D14" s="172">
        <v>0.17213765409478587</v>
      </c>
      <c r="E14" s="172">
        <v>0.2261591691470044</v>
      </c>
      <c r="F14" s="173">
        <v>0.27858411167676622</v>
      </c>
    </row>
    <row r="15" spans="1:7" ht="15.75" thickBot="1" x14ac:dyDescent="0.3">
      <c r="A15" s="164">
        <v>350000</v>
      </c>
      <c r="B15" s="174">
        <v>6.8789170837625147E-2</v>
      </c>
      <c r="C15" s="175">
        <v>0.1352123732573447</v>
      </c>
      <c r="D15" s="175">
        <v>0.19935098314298405</v>
      </c>
      <c r="E15" s="175">
        <v>0.26128357789690004</v>
      </c>
      <c r="F15" s="176">
        <v>0.32108603188424367</v>
      </c>
    </row>
    <row r="16" spans="1:7" x14ac:dyDescent="0.25">
      <c r="A16" s="51" t="s">
        <v>68</v>
      </c>
    </row>
    <row r="18" spans="1:1" x14ac:dyDescent="0.25">
      <c r="A18" s="51" t="s">
        <v>69</v>
      </c>
    </row>
    <row r="19" spans="1:1" x14ac:dyDescent="0.25">
      <c r="A19" s="51" t="s">
        <v>70</v>
      </c>
    </row>
  </sheetData>
  <sheetProtection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R22"/>
  <sheetViews>
    <sheetView zoomScale="110" zoomScaleNormal="110" workbookViewId="0">
      <selection activeCell="B1" sqref="B1"/>
    </sheetView>
  </sheetViews>
  <sheetFormatPr defaultRowHeight="15" x14ac:dyDescent="0.25"/>
  <cols>
    <col min="1" max="1" width="9.140625" style="1"/>
    <col min="2" max="3" width="3.5703125" style="1" bestFit="1" customWidth="1"/>
    <col min="4" max="11" width="3.28515625" style="1" bestFit="1" customWidth="1"/>
    <col min="12" max="12" width="3.140625" style="1" bestFit="1" customWidth="1"/>
    <col min="13" max="18" width="3.28515625" style="1" bestFit="1" customWidth="1"/>
    <col min="19" max="19" width="3" style="1" bestFit="1" customWidth="1"/>
    <col min="20" max="22" width="3.28515625" style="1" bestFit="1" customWidth="1"/>
    <col min="23" max="23" width="3" style="1" bestFit="1" customWidth="1"/>
    <col min="24" max="26" width="3.28515625" style="1" bestFit="1" customWidth="1"/>
    <col min="27" max="27" width="3.140625" style="1" bestFit="1" customWidth="1"/>
    <col min="28" max="28" width="3" style="1" bestFit="1" customWidth="1"/>
    <col min="29" max="29" width="3.140625" style="1" bestFit="1" customWidth="1"/>
    <col min="30" max="31" width="3.28515625" style="1" bestFit="1" customWidth="1"/>
    <col min="32" max="32" width="3.140625" style="1" bestFit="1" customWidth="1"/>
    <col min="33" max="34" width="3.28515625" style="1" bestFit="1" customWidth="1"/>
    <col min="35" max="35" width="3" style="1" bestFit="1" customWidth="1"/>
    <col min="36" max="36" width="3.140625" style="1" bestFit="1" customWidth="1"/>
    <col min="37" max="37" width="3" style="1" bestFit="1" customWidth="1"/>
    <col min="38" max="38" width="3.28515625" style="1" bestFit="1" customWidth="1"/>
    <col min="39" max="40" width="3" style="1" bestFit="1" customWidth="1"/>
    <col min="41" max="41" width="3.28515625" style="1" bestFit="1" customWidth="1"/>
    <col min="42" max="42" width="4.28515625" style="1" customWidth="1"/>
    <col min="43" max="43" width="6.140625" style="1" customWidth="1"/>
    <col min="44" max="44" width="5.7109375" style="1" customWidth="1"/>
    <col min="45" max="16384" width="9.140625" style="1"/>
  </cols>
  <sheetData>
    <row r="1" spans="1:44" x14ac:dyDescent="0.25">
      <c r="B1" s="177">
        <v>0.9</v>
      </c>
      <c r="C1" s="178">
        <f>1-B1</f>
        <v>9.9999999999999978E-2</v>
      </c>
    </row>
    <row r="2" spans="1:44" x14ac:dyDescent="0.25">
      <c r="A2" s="1">
        <v>1</v>
      </c>
      <c r="B2" s="3" t="s">
        <v>24</v>
      </c>
      <c r="C2" s="3" t="s">
        <v>71</v>
      </c>
    </row>
    <row r="3" spans="1:44" x14ac:dyDescent="0.25">
      <c r="A3" s="1">
        <v>2</v>
      </c>
      <c r="B3" s="3" t="s">
        <v>72</v>
      </c>
      <c r="C3" s="3" t="s">
        <v>73</v>
      </c>
    </row>
    <row r="4" spans="1:44" x14ac:dyDescent="0.25">
      <c r="A4" s="1">
        <v>3</v>
      </c>
      <c r="B4" s="3" t="s">
        <v>74</v>
      </c>
      <c r="C4" s="3" t="s">
        <v>75</v>
      </c>
    </row>
    <row r="5" spans="1:44" x14ac:dyDescent="0.25">
      <c r="A5" s="1">
        <v>4</v>
      </c>
      <c r="B5" s="3" t="s">
        <v>76</v>
      </c>
      <c r="C5" s="3" t="s">
        <v>77</v>
      </c>
    </row>
    <row r="6" spans="1:44" ht="15.75" thickBot="1" x14ac:dyDescent="0.3"/>
    <row r="7" spans="1:44" x14ac:dyDescent="0.25">
      <c r="A7" s="179" t="str">
        <f ca="1">VLOOKUP(RANDBETWEEN(1,4),$A$2:$B$5,2,0)</f>
        <v>C</v>
      </c>
      <c r="B7" s="180" t="str">
        <f t="shared" ref="B7:Q22" ca="1" si="0">IF(RAND()&gt;$B$1,VLOOKUP($A7,$B$2:$C$5,2,0),"")</f>
        <v/>
      </c>
      <c r="C7" s="181" t="str">
        <f t="shared" ca="1" si="0"/>
        <v/>
      </c>
      <c r="D7" s="181" t="str">
        <f t="shared" ca="1" si="0"/>
        <v/>
      </c>
      <c r="E7" s="181" t="str">
        <f t="shared" ca="1" si="0"/>
        <v>G*</v>
      </c>
      <c r="F7" s="181" t="str">
        <f t="shared" ca="1" si="0"/>
        <v/>
      </c>
      <c r="G7" s="181" t="str">
        <f t="shared" ca="1" si="0"/>
        <v/>
      </c>
      <c r="H7" s="181" t="str">
        <f t="shared" ca="1" si="0"/>
        <v/>
      </c>
      <c r="I7" s="181" t="str">
        <f t="shared" ca="1" si="0"/>
        <v/>
      </c>
      <c r="J7" s="181" t="str">
        <f t="shared" ca="1" si="0"/>
        <v/>
      </c>
      <c r="K7" s="181" t="str">
        <f t="shared" ca="1" si="0"/>
        <v/>
      </c>
      <c r="L7" s="181" t="str">
        <f t="shared" ca="1" si="0"/>
        <v>G*</v>
      </c>
      <c r="M7" s="181" t="str">
        <f t="shared" ca="1" si="0"/>
        <v/>
      </c>
      <c r="N7" s="181" t="str">
        <f t="shared" ca="1" si="0"/>
        <v/>
      </c>
      <c r="O7" s="181" t="str">
        <f t="shared" ca="1" si="0"/>
        <v/>
      </c>
      <c r="P7" s="181" t="str">
        <f t="shared" ca="1" si="0"/>
        <v/>
      </c>
      <c r="Q7" s="181" t="str">
        <f t="shared" ca="1" si="0"/>
        <v/>
      </c>
      <c r="R7" s="181" t="str">
        <f t="shared" ref="R7:AG22" ca="1" si="1">IF(RAND()&gt;$B$1,VLOOKUP($A7,$B$2:$C$5,2,0),"")</f>
        <v>G*</v>
      </c>
      <c r="S7" s="10" t="str">
        <f t="shared" ca="1" si="1"/>
        <v/>
      </c>
      <c r="T7" s="10" t="str">
        <f t="shared" ca="1" si="1"/>
        <v/>
      </c>
      <c r="U7" s="10" t="str">
        <f t="shared" ca="1" si="1"/>
        <v/>
      </c>
      <c r="V7" s="10" t="str">
        <f t="shared" ca="1" si="1"/>
        <v/>
      </c>
      <c r="W7" s="10" t="str">
        <f t="shared" ca="1" si="1"/>
        <v/>
      </c>
      <c r="X7" s="10" t="str">
        <f t="shared" ca="1" si="1"/>
        <v>G*</v>
      </c>
      <c r="Y7" s="10" t="str">
        <f t="shared" ca="1" si="1"/>
        <v/>
      </c>
      <c r="Z7" s="10" t="str">
        <f t="shared" ca="1" si="1"/>
        <v/>
      </c>
      <c r="AA7" s="10" t="str">
        <f t="shared" ca="1" si="1"/>
        <v/>
      </c>
      <c r="AB7" s="10" t="str">
        <f t="shared" ca="1" si="1"/>
        <v/>
      </c>
      <c r="AC7" s="10" t="str">
        <f t="shared" ca="1" si="1"/>
        <v/>
      </c>
      <c r="AD7" s="10" t="str">
        <f t="shared" ca="1" si="1"/>
        <v/>
      </c>
      <c r="AE7" s="10" t="str">
        <f t="shared" ca="1" si="1"/>
        <v/>
      </c>
      <c r="AF7" s="10" t="str">
        <f t="shared" ca="1" si="1"/>
        <v/>
      </c>
      <c r="AG7" s="10" t="str">
        <f t="shared" ca="1" si="1"/>
        <v/>
      </c>
      <c r="AH7" s="10" t="str">
        <f t="shared" ref="AH7:AO22" ca="1" si="2">IF(RAND()&gt;$B$1,VLOOKUP($A7,$B$2:$C$5,2,0),"")</f>
        <v/>
      </c>
      <c r="AI7" s="10" t="str">
        <f t="shared" ca="1" si="2"/>
        <v/>
      </c>
      <c r="AJ7" s="10" t="str">
        <f t="shared" ca="1" si="2"/>
        <v/>
      </c>
      <c r="AK7" s="10" t="str">
        <f t="shared" ca="1" si="2"/>
        <v/>
      </c>
      <c r="AL7" s="10" t="str">
        <f t="shared" ca="1" si="2"/>
        <v/>
      </c>
      <c r="AM7" s="10" t="str">
        <f t="shared" ca="1" si="2"/>
        <v/>
      </c>
      <c r="AN7" s="10" t="str">
        <f t="shared" ca="1" si="2"/>
        <v/>
      </c>
      <c r="AO7" s="11" t="str">
        <f t="shared" ca="1" si="2"/>
        <v/>
      </c>
      <c r="AQ7" s="179" t="str">
        <f t="array" aca="1" ref="AQ7" ca="1">INDEX(B7:AO7,0,MATCH(TRUE,(B7:AO7)&lt;&gt;"",0))</f>
        <v>G*</v>
      </c>
      <c r="AR7" s="188" t="str">
        <f ca="1">INDEX($B$2:$C$5,MATCH(AQ7,$C$2:$C$5,0),1)</f>
        <v>C</v>
      </c>
    </row>
    <row r="8" spans="1:44" x14ac:dyDescent="0.25">
      <c r="A8" s="179" t="str">
        <f t="shared" ref="A8:A22" ca="1" si="3">VLOOKUP(RANDBETWEEN(1,4),$A$2:$B$5,2,0)</f>
        <v>G</v>
      </c>
      <c r="B8" s="182" t="str">
        <f t="shared" ca="1" si="0"/>
        <v/>
      </c>
      <c r="C8" s="183" t="str">
        <f t="shared" ca="1" si="0"/>
        <v>C*</v>
      </c>
      <c r="D8" s="183" t="str">
        <f t="shared" ca="1" si="0"/>
        <v/>
      </c>
      <c r="E8" s="183" t="str">
        <f t="shared" ca="1" si="0"/>
        <v/>
      </c>
      <c r="F8" s="183" t="str">
        <f t="shared" ca="1" si="0"/>
        <v/>
      </c>
      <c r="G8" s="183" t="str">
        <f t="shared" ca="1" si="0"/>
        <v/>
      </c>
      <c r="H8" s="183" t="str">
        <f t="shared" ca="1" si="0"/>
        <v/>
      </c>
      <c r="I8" s="183" t="str">
        <f t="shared" ca="1" si="0"/>
        <v/>
      </c>
      <c r="J8" s="183" t="str">
        <f t="shared" ca="1" si="0"/>
        <v/>
      </c>
      <c r="K8" s="183" t="str">
        <f t="shared" ca="1" si="0"/>
        <v/>
      </c>
      <c r="L8" s="183" t="str">
        <f t="shared" ca="1" si="0"/>
        <v/>
      </c>
      <c r="M8" s="183" t="str">
        <f t="shared" ca="1" si="0"/>
        <v/>
      </c>
      <c r="N8" s="183" t="str">
        <f t="shared" ca="1" si="0"/>
        <v/>
      </c>
      <c r="O8" s="183" t="str">
        <f t="shared" ca="1" si="0"/>
        <v/>
      </c>
      <c r="P8" s="183" t="str">
        <f t="shared" ca="1" si="0"/>
        <v/>
      </c>
      <c r="Q8" s="183" t="str">
        <f t="shared" ca="1" si="0"/>
        <v/>
      </c>
      <c r="R8" s="183" t="str">
        <f t="shared" ca="1" si="1"/>
        <v/>
      </c>
      <c r="S8" s="183" t="str">
        <f t="shared" ca="1" si="1"/>
        <v/>
      </c>
      <c r="T8" s="183" t="str">
        <f t="shared" ca="1" si="1"/>
        <v/>
      </c>
      <c r="U8" s="183" t="str">
        <f t="shared" ca="1" si="1"/>
        <v/>
      </c>
      <c r="V8" s="183" t="str">
        <f t="shared" ca="1" si="1"/>
        <v/>
      </c>
      <c r="W8" s="183" t="str">
        <f t="shared" ca="1" si="1"/>
        <v/>
      </c>
      <c r="X8" s="183" t="str">
        <f t="shared" ca="1" si="1"/>
        <v/>
      </c>
      <c r="Y8" s="183" t="str">
        <f t="shared" ca="1" si="1"/>
        <v/>
      </c>
      <c r="Z8" s="183" t="str">
        <f t="shared" ca="1" si="1"/>
        <v/>
      </c>
      <c r="AA8" s="183" t="str">
        <f t="shared" ca="1" si="1"/>
        <v/>
      </c>
      <c r="AB8" s="183" t="str">
        <f t="shared" ca="1" si="1"/>
        <v/>
      </c>
      <c r="AC8" s="183" t="str">
        <f t="shared" ca="1" si="1"/>
        <v/>
      </c>
      <c r="AD8" s="183" t="str">
        <f t="shared" ca="1" si="1"/>
        <v/>
      </c>
      <c r="AE8" s="183" t="str">
        <f t="shared" ca="1" si="1"/>
        <v/>
      </c>
      <c r="AF8" s="183" t="str">
        <f t="shared" ca="1" si="1"/>
        <v/>
      </c>
      <c r="AG8" s="183" t="str">
        <f t="shared" ca="1" si="1"/>
        <v/>
      </c>
      <c r="AH8" s="183" t="str">
        <f t="shared" ca="1" si="2"/>
        <v>C*</v>
      </c>
      <c r="AI8" s="183" t="str">
        <f t="shared" ca="1" si="2"/>
        <v/>
      </c>
      <c r="AJ8" s="183" t="str">
        <f t="shared" ca="1" si="2"/>
        <v/>
      </c>
      <c r="AK8" s="183" t="str">
        <f t="shared" ca="1" si="2"/>
        <v/>
      </c>
      <c r="AL8" s="183" t="str">
        <f t="shared" ca="1" si="2"/>
        <v/>
      </c>
      <c r="AM8" s="183" t="str">
        <f t="shared" ca="1" si="2"/>
        <v>C*</v>
      </c>
      <c r="AN8" s="183" t="str">
        <f t="shared" ca="1" si="2"/>
        <v/>
      </c>
      <c r="AO8" s="184" t="str">
        <f t="shared" ca="1" si="2"/>
        <v/>
      </c>
      <c r="AQ8" s="179" t="str">
        <f t="array" aca="1" ref="AQ8" ca="1">INDEX(B8:AO8,0,MATCH(TRUE,(B8:AO8)&lt;&gt;"",0))</f>
        <v>C*</v>
      </c>
      <c r="AR8" s="188" t="str">
        <f t="shared" ref="AR8:AR22" ca="1" si="4">INDEX($B$2:$C$5,MATCH(AQ8,$C$2:$C$5,0),1)</f>
        <v>G</v>
      </c>
    </row>
    <row r="9" spans="1:44" x14ac:dyDescent="0.25">
      <c r="A9" s="179" t="str">
        <f t="shared" ca="1" si="3"/>
        <v>A</v>
      </c>
      <c r="B9" s="182" t="str">
        <f t="shared" ca="1" si="0"/>
        <v/>
      </c>
      <c r="C9" s="183" t="str">
        <f t="shared" ca="1" si="0"/>
        <v/>
      </c>
      <c r="D9" s="183" t="str">
        <f t="shared" ca="1" si="0"/>
        <v/>
      </c>
      <c r="E9" s="183" t="str">
        <f t="shared" ca="1" si="0"/>
        <v/>
      </c>
      <c r="F9" s="183" t="str">
        <f t="shared" ca="1" si="0"/>
        <v/>
      </c>
      <c r="G9" s="183" t="str">
        <f t="shared" ca="1" si="0"/>
        <v/>
      </c>
      <c r="H9" s="183" t="str">
        <f t="shared" ca="1" si="0"/>
        <v/>
      </c>
      <c r="I9" s="183" t="str">
        <f t="shared" ca="1" si="0"/>
        <v/>
      </c>
      <c r="J9" s="183" t="str">
        <f t="shared" ca="1" si="0"/>
        <v/>
      </c>
      <c r="K9" s="183" t="str">
        <f t="shared" ca="1" si="0"/>
        <v/>
      </c>
      <c r="L9" s="183" t="str">
        <f t="shared" ca="1" si="0"/>
        <v>T*</v>
      </c>
      <c r="M9" s="183" t="str">
        <f t="shared" ca="1" si="0"/>
        <v/>
      </c>
      <c r="N9" s="183" t="str">
        <f t="shared" ca="1" si="0"/>
        <v/>
      </c>
      <c r="O9" s="183" t="str">
        <f t="shared" ca="1" si="0"/>
        <v/>
      </c>
      <c r="P9" s="183" t="str">
        <f t="shared" ca="1" si="0"/>
        <v/>
      </c>
      <c r="Q9" s="183" t="str">
        <f t="shared" ca="1" si="0"/>
        <v/>
      </c>
      <c r="R9" s="183" t="str">
        <f t="shared" ca="1" si="1"/>
        <v/>
      </c>
      <c r="S9" s="183" t="str">
        <f t="shared" ca="1" si="1"/>
        <v/>
      </c>
      <c r="T9" s="183" t="str">
        <f t="shared" ca="1" si="1"/>
        <v/>
      </c>
      <c r="U9" s="183" t="str">
        <f t="shared" ca="1" si="1"/>
        <v/>
      </c>
      <c r="V9" s="183" t="str">
        <f t="shared" ca="1" si="1"/>
        <v/>
      </c>
      <c r="W9" s="183" t="str">
        <f t="shared" ca="1" si="1"/>
        <v/>
      </c>
      <c r="X9" s="183" t="str">
        <f t="shared" ca="1" si="1"/>
        <v/>
      </c>
      <c r="Y9" s="183" t="str">
        <f t="shared" ca="1" si="1"/>
        <v/>
      </c>
      <c r="Z9" s="183" t="str">
        <f t="shared" ca="1" si="1"/>
        <v/>
      </c>
      <c r="AA9" s="183" t="str">
        <f t="shared" ca="1" si="1"/>
        <v/>
      </c>
      <c r="AB9" s="183" t="str">
        <f t="shared" ca="1" si="1"/>
        <v/>
      </c>
      <c r="AC9" s="183" t="str">
        <f t="shared" ca="1" si="1"/>
        <v>T*</v>
      </c>
      <c r="AD9" s="183" t="str">
        <f t="shared" ca="1" si="1"/>
        <v/>
      </c>
      <c r="AE9" s="183" t="str">
        <f t="shared" ca="1" si="1"/>
        <v/>
      </c>
      <c r="AF9" s="183" t="str">
        <f t="shared" ca="1" si="1"/>
        <v>T*</v>
      </c>
      <c r="AG9" s="183" t="str">
        <f t="shared" ca="1" si="1"/>
        <v/>
      </c>
      <c r="AH9" s="183" t="str">
        <f t="shared" ca="1" si="2"/>
        <v/>
      </c>
      <c r="AI9" s="183" t="str">
        <f t="shared" ca="1" si="2"/>
        <v/>
      </c>
      <c r="AJ9" s="183" t="str">
        <f t="shared" ca="1" si="2"/>
        <v/>
      </c>
      <c r="AK9" s="183" t="str">
        <f t="shared" ca="1" si="2"/>
        <v/>
      </c>
      <c r="AL9" s="183" t="str">
        <f t="shared" ca="1" si="2"/>
        <v/>
      </c>
      <c r="AM9" s="183" t="str">
        <f t="shared" ca="1" si="2"/>
        <v/>
      </c>
      <c r="AN9" s="183" t="str">
        <f t="shared" ca="1" si="2"/>
        <v/>
      </c>
      <c r="AO9" s="184" t="str">
        <f t="shared" ca="1" si="2"/>
        <v/>
      </c>
      <c r="AQ9" s="179" t="str">
        <f t="array" aca="1" ref="AQ9" ca="1">INDEX(B9:AO9,0,MATCH(TRUE,(B9:AO9)&lt;&gt;"",0))</f>
        <v>T*</v>
      </c>
      <c r="AR9" s="188" t="str">
        <f t="shared" ca="1" si="4"/>
        <v>A</v>
      </c>
    </row>
    <row r="10" spans="1:44" x14ac:dyDescent="0.25">
      <c r="A10" s="179" t="str">
        <f t="shared" ca="1" si="3"/>
        <v>G</v>
      </c>
      <c r="B10" s="182" t="str">
        <f t="shared" ca="1" si="0"/>
        <v/>
      </c>
      <c r="C10" s="183" t="str">
        <f t="shared" ca="1" si="0"/>
        <v/>
      </c>
      <c r="D10" s="183" t="str">
        <f t="shared" ca="1" si="0"/>
        <v/>
      </c>
      <c r="E10" s="183" t="str">
        <f t="shared" ca="1" si="0"/>
        <v/>
      </c>
      <c r="F10" s="183" t="str">
        <f t="shared" ca="1" si="0"/>
        <v/>
      </c>
      <c r="G10" s="183" t="str">
        <f t="shared" ca="1" si="0"/>
        <v/>
      </c>
      <c r="H10" s="183" t="str">
        <f t="shared" ca="1" si="0"/>
        <v/>
      </c>
      <c r="I10" s="183" t="str">
        <f t="shared" ca="1" si="0"/>
        <v>C*</v>
      </c>
      <c r="J10" s="183" t="str">
        <f t="shared" ca="1" si="0"/>
        <v/>
      </c>
      <c r="K10" s="183" t="str">
        <f t="shared" ca="1" si="0"/>
        <v/>
      </c>
      <c r="L10" s="183" t="str">
        <f t="shared" ca="1" si="0"/>
        <v/>
      </c>
      <c r="M10" s="183" t="str">
        <f t="shared" ca="1" si="0"/>
        <v/>
      </c>
      <c r="N10" s="183" t="str">
        <f t="shared" ca="1" si="0"/>
        <v/>
      </c>
      <c r="O10" s="183" t="str">
        <f t="shared" ca="1" si="0"/>
        <v/>
      </c>
      <c r="P10" s="183" t="str">
        <f t="shared" ca="1" si="0"/>
        <v/>
      </c>
      <c r="Q10" s="183" t="str">
        <f t="shared" ca="1" si="0"/>
        <v/>
      </c>
      <c r="R10" s="183" t="str">
        <f t="shared" ca="1" si="1"/>
        <v/>
      </c>
      <c r="S10" s="183" t="str">
        <f t="shared" ca="1" si="1"/>
        <v>C*</v>
      </c>
      <c r="T10" s="183" t="str">
        <f t="shared" ca="1" si="1"/>
        <v/>
      </c>
      <c r="U10" s="183" t="str">
        <f t="shared" ca="1" si="1"/>
        <v>C*</v>
      </c>
      <c r="V10" s="183" t="str">
        <f t="shared" ca="1" si="1"/>
        <v/>
      </c>
      <c r="W10" s="183" t="str">
        <f t="shared" ca="1" si="1"/>
        <v/>
      </c>
      <c r="X10" s="183" t="str">
        <f t="shared" ca="1" si="1"/>
        <v/>
      </c>
      <c r="Y10" s="183" t="str">
        <f t="shared" ca="1" si="1"/>
        <v/>
      </c>
      <c r="Z10" s="183" t="str">
        <f t="shared" ca="1" si="1"/>
        <v/>
      </c>
      <c r="AA10" s="183" t="str">
        <f t="shared" ca="1" si="1"/>
        <v/>
      </c>
      <c r="AB10" s="183" t="str">
        <f t="shared" ca="1" si="1"/>
        <v/>
      </c>
      <c r="AC10" s="183" t="str">
        <f t="shared" ca="1" si="1"/>
        <v/>
      </c>
      <c r="AD10" s="183" t="str">
        <f t="shared" ca="1" si="1"/>
        <v/>
      </c>
      <c r="AE10" s="183" t="str">
        <f t="shared" ca="1" si="1"/>
        <v/>
      </c>
      <c r="AF10" s="183" t="str">
        <f t="shared" ca="1" si="1"/>
        <v/>
      </c>
      <c r="AG10" s="183" t="str">
        <f t="shared" ca="1" si="1"/>
        <v/>
      </c>
      <c r="AH10" s="183" t="str">
        <f t="shared" ca="1" si="2"/>
        <v/>
      </c>
      <c r="AI10" s="183" t="str">
        <f t="shared" ca="1" si="2"/>
        <v/>
      </c>
      <c r="AJ10" s="183" t="str">
        <f t="shared" ca="1" si="2"/>
        <v/>
      </c>
      <c r="AK10" s="183" t="str">
        <f t="shared" ca="1" si="2"/>
        <v/>
      </c>
      <c r="AL10" s="183" t="str">
        <f t="shared" ca="1" si="2"/>
        <v/>
      </c>
      <c r="AM10" s="183" t="str">
        <f t="shared" ca="1" si="2"/>
        <v/>
      </c>
      <c r="AN10" s="183" t="str">
        <f t="shared" ca="1" si="2"/>
        <v/>
      </c>
      <c r="AO10" s="184" t="str">
        <f t="shared" ca="1" si="2"/>
        <v/>
      </c>
      <c r="AQ10" s="179" t="str">
        <f t="array" aca="1" ref="AQ10" ca="1">INDEX(B10:AO10,0,MATCH(TRUE,(B10:AO10)&lt;&gt;"",0))</f>
        <v>C*</v>
      </c>
      <c r="AR10" s="188" t="str">
        <f t="shared" ca="1" si="4"/>
        <v>G</v>
      </c>
    </row>
    <row r="11" spans="1:44" x14ac:dyDescent="0.25">
      <c r="A11" s="179" t="str">
        <f t="shared" ca="1" si="3"/>
        <v>G</v>
      </c>
      <c r="B11" s="182" t="str">
        <f t="shared" ca="1" si="0"/>
        <v/>
      </c>
      <c r="C11" s="183" t="str">
        <f t="shared" ca="1" si="0"/>
        <v/>
      </c>
      <c r="D11" s="183" t="str">
        <f t="shared" ca="1" si="0"/>
        <v/>
      </c>
      <c r="E11" s="183" t="str">
        <f t="shared" ca="1" si="0"/>
        <v/>
      </c>
      <c r="F11" s="183" t="str">
        <f t="shared" ca="1" si="0"/>
        <v/>
      </c>
      <c r="G11" s="183" t="str">
        <f t="shared" ca="1" si="0"/>
        <v/>
      </c>
      <c r="H11" s="183" t="str">
        <f t="shared" ca="1" si="0"/>
        <v/>
      </c>
      <c r="I11" s="183" t="str">
        <f t="shared" ca="1" si="0"/>
        <v/>
      </c>
      <c r="J11" s="183" t="str">
        <f t="shared" ca="1" si="0"/>
        <v/>
      </c>
      <c r="K11" s="183" t="str">
        <f t="shared" ca="1" si="0"/>
        <v/>
      </c>
      <c r="L11" s="183" t="str">
        <f t="shared" ca="1" si="0"/>
        <v/>
      </c>
      <c r="M11" s="183" t="str">
        <f t="shared" ca="1" si="0"/>
        <v/>
      </c>
      <c r="N11" s="183" t="str">
        <f t="shared" ca="1" si="0"/>
        <v/>
      </c>
      <c r="O11" s="183" t="str">
        <f t="shared" ca="1" si="0"/>
        <v/>
      </c>
      <c r="P11" s="183" t="str">
        <f t="shared" ca="1" si="0"/>
        <v/>
      </c>
      <c r="Q11" s="183" t="str">
        <f t="shared" ca="1" si="0"/>
        <v/>
      </c>
      <c r="R11" s="183" t="str">
        <f t="shared" ca="1" si="1"/>
        <v/>
      </c>
      <c r="S11" s="183" t="str">
        <f t="shared" ca="1" si="1"/>
        <v/>
      </c>
      <c r="T11" s="183" t="str">
        <f t="shared" ca="1" si="1"/>
        <v/>
      </c>
      <c r="U11" s="183" t="str">
        <f t="shared" ca="1" si="1"/>
        <v/>
      </c>
      <c r="V11" s="183" t="str">
        <f t="shared" ca="1" si="1"/>
        <v/>
      </c>
      <c r="W11" s="183" t="str">
        <f t="shared" ca="1" si="1"/>
        <v/>
      </c>
      <c r="X11" s="183" t="str">
        <f t="shared" ca="1" si="1"/>
        <v/>
      </c>
      <c r="Y11" s="183" t="str">
        <f t="shared" ca="1" si="1"/>
        <v/>
      </c>
      <c r="Z11" s="183" t="str">
        <f t="shared" ca="1" si="1"/>
        <v/>
      </c>
      <c r="AA11" s="183" t="str">
        <f t="shared" ca="1" si="1"/>
        <v/>
      </c>
      <c r="AB11" s="183" t="str">
        <f t="shared" ca="1" si="1"/>
        <v/>
      </c>
      <c r="AC11" s="183" t="str">
        <f t="shared" ca="1" si="1"/>
        <v/>
      </c>
      <c r="AD11" s="183" t="str">
        <f t="shared" ca="1" si="1"/>
        <v/>
      </c>
      <c r="AE11" s="183" t="str">
        <f t="shared" ca="1" si="1"/>
        <v>C*</v>
      </c>
      <c r="AF11" s="183" t="str">
        <f t="shared" ca="1" si="1"/>
        <v/>
      </c>
      <c r="AG11" s="183" t="str">
        <f t="shared" ca="1" si="1"/>
        <v/>
      </c>
      <c r="AH11" s="183" t="str">
        <f t="shared" ca="1" si="2"/>
        <v/>
      </c>
      <c r="AI11" s="183" t="str">
        <f t="shared" ca="1" si="2"/>
        <v/>
      </c>
      <c r="AJ11" s="183" t="str">
        <f t="shared" ca="1" si="2"/>
        <v/>
      </c>
      <c r="AK11" s="183" t="str">
        <f t="shared" ca="1" si="2"/>
        <v/>
      </c>
      <c r="AL11" s="183" t="str">
        <f t="shared" ca="1" si="2"/>
        <v/>
      </c>
      <c r="AM11" s="183" t="str">
        <f t="shared" ca="1" si="2"/>
        <v/>
      </c>
      <c r="AN11" s="183" t="str">
        <f t="shared" ca="1" si="2"/>
        <v/>
      </c>
      <c r="AO11" s="184" t="str">
        <f t="shared" ca="1" si="2"/>
        <v/>
      </c>
      <c r="AQ11" s="179" t="str">
        <f t="array" aca="1" ref="AQ11" ca="1">INDEX(B11:AO11,0,MATCH(TRUE,(B11:AO11)&lt;&gt;"",0))</f>
        <v>C*</v>
      </c>
      <c r="AR11" s="188" t="str">
        <f t="shared" ca="1" si="4"/>
        <v>G</v>
      </c>
    </row>
    <row r="12" spans="1:44" x14ac:dyDescent="0.25">
      <c r="A12" s="179" t="str">
        <f t="shared" ca="1" si="3"/>
        <v>G</v>
      </c>
      <c r="B12" s="182" t="str">
        <f t="shared" ca="1" si="0"/>
        <v/>
      </c>
      <c r="C12" s="183" t="str">
        <f t="shared" ca="1" si="0"/>
        <v/>
      </c>
      <c r="D12" s="183" t="str">
        <f t="shared" ca="1" si="0"/>
        <v/>
      </c>
      <c r="E12" s="183" t="str">
        <f t="shared" ca="1" si="0"/>
        <v/>
      </c>
      <c r="F12" s="183" t="str">
        <f t="shared" ca="1" si="0"/>
        <v/>
      </c>
      <c r="G12" s="183" t="str">
        <f t="shared" ca="1" si="0"/>
        <v/>
      </c>
      <c r="H12" s="183" t="str">
        <f t="shared" ca="1" si="0"/>
        <v/>
      </c>
      <c r="I12" s="183" t="str">
        <f t="shared" ca="1" si="0"/>
        <v/>
      </c>
      <c r="J12" s="183" t="str">
        <f t="shared" ca="1" si="0"/>
        <v/>
      </c>
      <c r="K12" s="183" t="str">
        <f t="shared" ca="1" si="0"/>
        <v/>
      </c>
      <c r="L12" s="183" t="str">
        <f t="shared" ca="1" si="0"/>
        <v/>
      </c>
      <c r="M12" s="183" t="str">
        <f t="shared" ca="1" si="0"/>
        <v/>
      </c>
      <c r="N12" s="183" t="str">
        <f t="shared" ca="1" si="0"/>
        <v/>
      </c>
      <c r="O12" s="183" t="str">
        <f t="shared" ca="1" si="0"/>
        <v/>
      </c>
      <c r="P12" s="183" t="str">
        <f t="shared" ca="1" si="0"/>
        <v/>
      </c>
      <c r="Q12" s="183" t="str">
        <f t="shared" ca="1" si="0"/>
        <v/>
      </c>
      <c r="R12" s="183" t="str">
        <f t="shared" ca="1" si="1"/>
        <v/>
      </c>
      <c r="S12" s="183" t="str">
        <f t="shared" ca="1" si="1"/>
        <v/>
      </c>
      <c r="T12" s="183" t="str">
        <f t="shared" ca="1" si="1"/>
        <v/>
      </c>
      <c r="U12" s="183" t="str">
        <f t="shared" ca="1" si="1"/>
        <v/>
      </c>
      <c r="V12" s="183" t="str">
        <f t="shared" ca="1" si="1"/>
        <v/>
      </c>
      <c r="W12" s="183" t="str">
        <f t="shared" ca="1" si="1"/>
        <v/>
      </c>
      <c r="X12" s="183" t="str">
        <f t="shared" ca="1" si="1"/>
        <v/>
      </c>
      <c r="Y12" s="183" t="str">
        <f t="shared" ca="1" si="1"/>
        <v/>
      </c>
      <c r="Z12" s="183" t="str">
        <f t="shared" ca="1" si="1"/>
        <v/>
      </c>
      <c r="AA12" s="183" t="str">
        <f t="shared" ca="1" si="1"/>
        <v/>
      </c>
      <c r="AB12" s="183" t="str">
        <f t="shared" ca="1" si="1"/>
        <v/>
      </c>
      <c r="AC12" s="183" t="str">
        <f t="shared" ca="1" si="1"/>
        <v/>
      </c>
      <c r="AD12" s="183" t="str">
        <f t="shared" ca="1" si="1"/>
        <v/>
      </c>
      <c r="AE12" s="183" t="str">
        <f t="shared" ca="1" si="1"/>
        <v/>
      </c>
      <c r="AF12" s="183" t="str">
        <f t="shared" ca="1" si="1"/>
        <v/>
      </c>
      <c r="AG12" s="183" t="str">
        <f t="shared" ca="1" si="1"/>
        <v/>
      </c>
      <c r="AH12" s="183" t="str">
        <f t="shared" ca="1" si="2"/>
        <v/>
      </c>
      <c r="AI12" s="183" t="str">
        <f t="shared" ca="1" si="2"/>
        <v/>
      </c>
      <c r="AJ12" s="183" t="str">
        <f t="shared" ca="1" si="2"/>
        <v/>
      </c>
      <c r="AK12" s="183" t="str">
        <f t="shared" ca="1" si="2"/>
        <v/>
      </c>
      <c r="AL12" s="183" t="str">
        <f t="shared" ca="1" si="2"/>
        <v/>
      </c>
      <c r="AM12" s="183" t="str">
        <f t="shared" ca="1" si="2"/>
        <v/>
      </c>
      <c r="AN12" s="183" t="str">
        <f t="shared" ca="1" si="2"/>
        <v/>
      </c>
      <c r="AO12" s="184" t="str">
        <f t="shared" ca="1" si="2"/>
        <v/>
      </c>
      <c r="AQ12" s="179" t="e">
        <f t="array" aca="1" ref="AQ12" ca="1">INDEX(B12:AO12,0,MATCH(TRUE,(B12:AO12)&lt;&gt;"",0))</f>
        <v>#N/A</v>
      </c>
      <c r="AR12" s="188" t="e">
        <f t="shared" ca="1" si="4"/>
        <v>#N/A</v>
      </c>
    </row>
    <row r="13" spans="1:44" x14ac:dyDescent="0.25">
      <c r="A13" s="179" t="str">
        <f t="shared" ca="1" si="3"/>
        <v>A</v>
      </c>
      <c r="B13" s="182" t="str">
        <f t="shared" ca="1" si="0"/>
        <v/>
      </c>
      <c r="C13" s="183" t="str">
        <f t="shared" ca="1" si="0"/>
        <v/>
      </c>
      <c r="D13" s="183" t="str">
        <f t="shared" ca="1" si="0"/>
        <v/>
      </c>
      <c r="E13" s="183" t="str">
        <f t="shared" ca="1" si="0"/>
        <v/>
      </c>
      <c r="F13" s="183" t="str">
        <f t="shared" ca="1" si="0"/>
        <v/>
      </c>
      <c r="G13" s="183" t="str">
        <f t="shared" ca="1" si="0"/>
        <v>T*</v>
      </c>
      <c r="H13" s="183" t="str">
        <f t="shared" ca="1" si="0"/>
        <v/>
      </c>
      <c r="I13" s="183" t="str">
        <f t="shared" ca="1" si="0"/>
        <v/>
      </c>
      <c r="J13" s="183" t="str">
        <f t="shared" ca="1" si="0"/>
        <v/>
      </c>
      <c r="K13" s="183" t="str">
        <f t="shared" ca="1" si="0"/>
        <v/>
      </c>
      <c r="L13" s="183" t="str">
        <f t="shared" ca="1" si="0"/>
        <v/>
      </c>
      <c r="M13" s="183" t="str">
        <f t="shared" ca="1" si="0"/>
        <v/>
      </c>
      <c r="N13" s="183" t="str">
        <f t="shared" ca="1" si="0"/>
        <v/>
      </c>
      <c r="O13" s="183" t="str">
        <f t="shared" ca="1" si="0"/>
        <v/>
      </c>
      <c r="P13" s="183" t="str">
        <f t="shared" ca="1" si="0"/>
        <v/>
      </c>
      <c r="Q13" s="183" t="str">
        <f t="shared" ca="1" si="0"/>
        <v/>
      </c>
      <c r="R13" s="183" t="str">
        <f t="shared" ca="1" si="1"/>
        <v>T*</v>
      </c>
      <c r="S13" s="183" t="str">
        <f t="shared" ca="1" si="1"/>
        <v/>
      </c>
      <c r="T13" s="183" t="str">
        <f t="shared" ca="1" si="1"/>
        <v/>
      </c>
      <c r="U13" s="183" t="str">
        <f t="shared" ca="1" si="1"/>
        <v/>
      </c>
      <c r="V13" s="183" t="str">
        <f t="shared" ca="1" si="1"/>
        <v/>
      </c>
      <c r="W13" s="183" t="str">
        <f t="shared" ca="1" si="1"/>
        <v/>
      </c>
      <c r="X13" s="183" t="str">
        <f t="shared" ca="1" si="1"/>
        <v/>
      </c>
      <c r="Y13" s="183" t="str">
        <f t="shared" ca="1" si="1"/>
        <v/>
      </c>
      <c r="Z13" s="183" t="str">
        <f t="shared" ca="1" si="1"/>
        <v/>
      </c>
      <c r="AA13" s="183" t="str">
        <f t="shared" ca="1" si="1"/>
        <v/>
      </c>
      <c r="AB13" s="183" t="str">
        <f t="shared" ca="1" si="1"/>
        <v/>
      </c>
      <c r="AC13" s="183" t="str">
        <f t="shared" ca="1" si="1"/>
        <v/>
      </c>
      <c r="AD13" s="183" t="str">
        <f t="shared" ca="1" si="1"/>
        <v/>
      </c>
      <c r="AE13" s="183" t="str">
        <f t="shared" ca="1" si="1"/>
        <v/>
      </c>
      <c r="AF13" s="183" t="str">
        <f t="shared" ca="1" si="1"/>
        <v/>
      </c>
      <c r="AG13" s="183" t="str">
        <f t="shared" ca="1" si="1"/>
        <v>T*</v>
      </c>
      <c r="AH13" s="183" t="str">
        <f t="shared" ca="1" si="2"/>
        <v/>
      </c>
      <c r="AI13" s="183" t="str">
        <f t="shared" ca="1" si="2"/>
        <v>T*</v>
      </c>
      <c r="AJ13" s="183" t="str">
        <f t="shared" ca="1" si="2"/>
        <v/>
      </c>
      <c r="AK13" s="183" t="str">
        <f t="shared" ca="1" si="2"/>
        <v/>
      </c>
      <c r="AL13" s="183" t="str">
        <f t="shared" ca="1" si="2"/>
        <v/>
      </c>
      <c r="AM13" s="183" t="str">
        <f t="shared" ca="1" si="2"/>
        <v/>
      </c>
      <c r="AN13" s="183" t="str">
        <f t="shared" ca="1" si="2"/>
        <v/>
      </c>
      <c r="AO13" s="184" t="str">
        <f t="shared" ca="1" si="2"/>
        <v/>
      </c>
      <c r="AQ13" s="179" t="str">
        <f t="array" aca="1" ref="AQ13" ca="1">INDEX(B13:AO13,0,MATCH(TRUE,(B13:AO13)&lt;&gt;"",0))</f>
        <v>T*</v>
      </c>
      <c r="AR13" s="188" t="str">
        <f t="shared" ca="1" si="4"/>
        <v>A</v>
      </c>
    </row>
    <row r="14" spans="1:44" x14ac:dyDescent="0.25">
      <c r="A14" s="179" t="str">
        <f t="shared" ca="1" si="3"/>
        <v>G</v>
      </c>
      <c r="B14" s="182" t="str">
        <f t="shared" ca="1" si="0"/>
        <v>C*</v>
      </c>
      <c r="C14" s="183" t="str">
        <f t="shared" ca="1" si="0"/>
        <v>C*</v>
      </c>
      <c r="D14" s="183" t="str">
        <f t="shared" ca="1" si="0"/>
        <v/>
      </c>
      <c r="E14" s="183" t="str">
        <f t="shared" ca="1" si="0"/>
        <v>C*</v>
      </c>
      <c r="F14" s="183" t="str">
        <f t="shared" ca="1" si="0"/>
        <v/>
      </c>
      <c r="G14" s="183" t="str">
        <f t="shared" ca="1" si="0"/>
        <v/>
      </c>
      <c r="H14" s="183" t="str">
        <f t="shared" ca="1" si="0"/>
        <v>C*</v>
      </c>
      <c r="I14" s="183" t="str">
        <f t="shared" ca="1" si="0"/>
        <v/>
      </c>
      <c r="J14" s="183" t="str">
        <f t="shared" ca="1" si="0"/>
        <v/>
      </c>
      <c r="K14" s="183" t="str">
        <f t="shared" ca="1" si="0"/>
        <v/>
      </c>
      <c r="L14" s="183" t="str">
        <f t="shared" ca="1" si="0"/>
        <v/>
      </c>
      <c r="M14" s="183" t="str">
        <f t="shared" ca="1" si="0"/>
        <v/>
      </c>
      <c r="N14" s="183" t="str">
        <f t="shared" ca="1" si="0"/>
        <v/>
      </c>
      <c r="O14" s="183" t="str">
        <f t="shared" ca="1" si="0"/>
        <v/>
      </c>
      <c r="P14" s="183" t="str">
        <f t="shared" ca="1" si="0"/>
        <v/>
      </c>
      <c r="Q14" s="183" t="str">
        <f t="shared" ca="1" si="0"/>
        <v/>
      </c>
      <c r="R14" s="183" t="str">
        <f t="shared" ca="1" si="1"/>
        <v/>
      </c>
      <c r="S14" s="183" t="str">
        <f t="shared" ca="1" si="1"/>
        <v/>
      </c>
      <c r="T14" s="183" t="str">
        <f t="shared" ca="1" si="1"/>
        <v/>
      </c>
      <c r="U14" s="183" t="str">
        <f t="shared" ca="1" si="1"/>
        <v/>
      </c>
      <c r="V14" s="183" t="str">
        <f t="shared" ca="1" si="1"/>
        <v/>
      </c>
      <c r="W14" s="183" t="str">
        <f t="shared" ca="1" si="1"/>
        <v/>
      </c>
      <c r="X14" s="183" t="str">
        <f t="shared" ca="1" si="1"/>
        <v/>
      </c>
      <c r="Y14" s="183" t="str">
        <f t="shared" ca="1" si="1"/>
        <v/>
      </c>
      <c r="Z14" s="183" t="str">
        <f t="shared" ca="1" si="1"/>
        <v/>
      </c>
      <c r="AA14" s="183" t="str">
        <f t="shared" ca="1" si="1"/>
        <v/>
      </c>
      <c r="AB14" s="183" t="str">
        <f t="shared" ca="1" si="1"/>
        <v/>
      </c>
      <c r="AC14" s="183" t="str">
        <f t="shared" ca="1" si="1"/>
        <v/>
      </c>
      <c r="AD14" s="183" t="str">
        <f t="shared" ca="1" si="1"/>
        <v>C*</v>
      </c>
      <c r="AE14" s="183" t="str">
        <f t="shared" ca="1" si="1"/>
        <v/>
      </c>
      <c r="AF14" s="183" t="str">
        <f t="shared" ca="1" si="1"/>
        <v/>
      </c>
      <c r="AG14" s="183" t="str">
        <f t="shared" ca="1" si="1"/>
        <v/>
      </c>
      <c r="AH14" s="183" t="str">
        <f t="shared" ca="1" si="2"/>
        <v>C*</v>
      </c>
      <c r="AI14" s="183" t="str">
        <f t="shared" ca="1" si="2"/>
        <v/>
      </c>
      <c r="AJ14" s="183" t="str">
        <f t="shared" ca="1" si="2"/>
        <v/>
      </c>
      <c r="AK14" s="183" t="str">
        <f t="shared" ca="1" si="2"/>
        <v/>
      </c>
      <c r="AL14" s="183" t="str">
        <f t="shared" ca="1" si="2"/>
        <v/>
      </c>
      <c r="AM14" s="183" t="str">
        <f t="shared" ca="1" si="2"/>
        <v/>
      </c>
      <c r="AN14" s="183" t="str">
        <f t="shared" ca="1" si="2"/>
        <v/>
      </c>
      <c r="AO14" s="184" t="str">
        <f t="shared" ca="1" si="2"/>
        <v/>
      </c>
      <c r="AQ14" s="179" t="str">
        <f t="array" aca="1" ref="AQ14" ca="1">INDEX(B14:AO14,0,MATCH(TRUE,(B14:AO14)&lt;&gt;"",0))</f>
        <v>C*</v>
      </c>
      <c r="AR14" s="188" t="str">
        <f t="shared" ca="1" si="4"/>
        <v>G</v>
      </c>
    </row>
    <row r="15" spans="1:44" x14ac:dyDescent="0.25">
      <c r="A15" s="179" t="str">
        <f t="shared" ca="1" si="3"/>
        <v>G</v>
      </c>
      <c r="B15" s="182" t="str">
        <f t="shared" ca="1" si="0"/>
        <v/>
      </c>
      <c r="C15" s="183" t="str">
        <f t="shared" ca="1" si="0"/>
        <v>C*</v>
      </c>
      <c r="D15" s="183" t="str">
        <f t="shared" ca="1" si="0"/>
        <v/>
      </c>
      <c r="E15" s="183" t="str">
        <f t="shared" ca="1" si="0"/>
        <v/>
      </c>
      <c r="F15" s="183" t="str">
        <f t="shared" ca="1" si="0"/>
        <v/>
      </c>
      <c r="G15" s="183" t="str">
        <f t="shared" ca="1" si="0"/>
        <v/>
      </c>
      <c r="H15" s="183" t="str">
        <f t="shared" ca="1" si="0"/>
        <v/>
      </c>
      <c r="I15" s="183" t="str">
        <f t="shared" ca="1" si="0"/>
        <v/>
      </c>
      <c r="J15" s="183" t="str">
        <f t="shared" ca="1" si="0"/>
        <v/>
      </c>
      <c r="K15" s="183" t="str">
        <f t="shared" ca="1" si="0"/>
        <v/>
      </c>
      <c r="L15" s="183" t="str">
        <f t="shared" ca="1" si="0"/>
        <v>C*</v>
      </c>
      <c r="M15" s="183" t="str">
        <f t="shared" ca="1" si="0"/>
        <v/>
      </c>
      <c r="N15" s="183" t="str">
        <f t="shared" ca="1" si="0"/>
        <v/>
      </c>
      <c r="O15" s="183" t="str">
        <f t="shared" ca="1" si="0"/>
        <v/>
      </c>
      <c r="P15" s="183" t="str">
        <f t="shared" ca="1" si="0"/>
        <v>C*</v>
      </c>
      <c r="Q15" s="183" t="str">
        <f t="shared" ca="1" si="0"/>
        <v/>
      </c>
      <c r="R15" s="183" t="str">
        <f t="shared" ca="1" si="1"/>
        <v/>
      </c>
      <c r="S15" s="183" t="str">
        <f t="shared" ca="1" si="1"/>
        <v/>
      </c>
      <c r="T15" s="183" t="str">
        <f t="shared" ca="1" si="1"/>
        <v/>
      </c>
      <c r="U15" s="183" t="str">
        <f t="shared" ca="1" si="1"/>
        <v/>
      </c>
      <c r="V15" s="183" t="str">
        <f t="shared" ca="1" si="1"/>
        <v>C*</v>
      </c>
      <c r="W15" s="183" t="str">
        <f t="shared" ca="1" si="1"/>
        <v/>
      </c>
      <c r="X15" s="183" t="str">
        <f t="shared" ca="1" si="1"/>
        <v/>
      </c>
      <c r="Y15" s="183" t="str">
        <f t="shared" ca="1" si="1"/>
        <v/>
      </c>
      <c r="Z15" s="183" t="str">
        <f t="shared" ca="1" si="1"/>
        <v/>
      </c>
      <c r="AA15" s="183" t="str">
        <f t="shared" ca="1" si="1"/>
        <v/>
      </c>
      <c r="AB15" s="183" t="str">
        <f t="shared" ca="1" si="1"/>
        <v/>
      </c>
      <c r="AC15" s="183" t="str">
        <f t="shared" ca="1" si="1"/>
        <v/>
      </c>
      <c r="AD15" s="183" t="str">
        <f t="shared" ca="1" si="1"/>
        <v/>
      </c>
      <c r="AE15" s="183" t="str">
        <f t="shared" ca="1" si="1"/>
        <v/>
      </c>
      <c r="AF15" s="183" t="str">
        <f t="shared" ca="1" si="1"/>
        <v/>
      </c>
      <c r="AG15" s="183" t="str">
        <f t="shared" ca="1" si="1"/>
        <v/>
      </c>
      <c r="AH15" s="183" t="str">
        <f t="shared" ca="1" si="2"/>
        <v/>
      </c>
      <c r="AI15" s="183" t="str">
        <f t="shared" ca="1" si="2"/>
        <v/>
      </c>
      <c r="AJ15" s="183" t="str">
        <f t="shared" ca="1" si="2"/>
        <v/>
      </c>
      <c r="AK15" s="183" t="str">
        <f t="shared" ca="1" si="2"/>
        <v/>
      </c>
      <c r="AL15" s="183" t="str">
        <f t="shared" ca="1" si="2"/>
        <v/>
      </c>
      <c r="AM15" s="183" t="str">
        <f t="shared" ca="1" si="2"/>
        <v/>
      </c>
      <c r="AN15" s="183" t="str">
        <f t="shared" ca="1" si="2"/>
        <v/>
      </c>
      <c r="AO15" s="184" t="str">
        <f t="shared" ca="1" si="2"/>
        <v/>
      </c>
      <c r="AQ15" s="179" t="str">
        <f t="array" aca="1" ref="AQ15" ca="1">INDEX(B15:AO15,0,MATCH(TRUE,(B15:AO15)&lt;&gt;"",0))</f>
        <v>C*</v>
      </c>
      <c r="AR15" s="188" t="str">
        <f t="shared" ca="1" si="4"/>
        <v>G</v>
      </c>
    </row>
    <row r="16" spans="1:44" x14ac:dyDescent="0.25">
      <c r="A16" s="179" t="str">
        <f t="shared" ca="1" si="3"/>
        <v>C</v>
      </c>
      <c r="B16" s="182" t="str">
        <f t="shared" ca="1" si="0"/>
        <v/>
      </c>
      <c r="C16" s="183" t="str">
        <f t="shared" ca="1" si="0"/>
        <v/>
      </c>
      <c r="D16" s="183" t="str">
        <f t="shared" ca="1" si="0"/>
        <v/>
      </c>
      <c r="E16" s="183" t="str">
        <f t="shared" ca="1" si="0"/>
        <v>G*</v>
      </c>
      <c r="F16" s="183" t="str">
        <f t="shared" ca="1" si="0"/>
        <v/>
      </c>
      <c r="G16" s="183" t="str">
        <f t="shared" ca="1" si="0"/>
        <v/>
      </c>
      <c r="H16" s="183" t="str">
        <f t="shared" ca="1" si="0"/>
        <v/>
      </c>
      <c r="I16" s="183" t="str">
        <f t="shared" ca="1" si="0"/>
        <v/>
      </c>
      <c r="J16" s="183" t="str">
        <f t="shared" ca="1" si="0"/>
        <v/>
      </c>
      <c r="K16" s="183" t="str">
        <f t="shared" ca="1" si="0"/>
        <v>G*</v>
      </c>
      <c r="L16" s="183" t="str">
        <f t="shared" ca="1" si="0"/>
        <v/>
      </c>
      <c r="M16" s="183" t="str">
        <f t="shared" ca="1" si="0"/>
        <v/>
      </c>
      <c r="N16" s="183" t="str">
        <f t="shared" ca="1" si="0"/>
        <v/>
      </c>
      <c r="O16" s="183" t="str">
        <f t="shared" ca="1" si="0"/>
        <v/>
      </c>
      <c r="P16" s="183" t="str">
        <f t="shared" ca="1" si="0"/>
        <v/>
      </c>
      <c r="Q16" s="183" t="str">
        <f t="shared" ca="1" si="0"/>
        <v/>
      </c>
      <c r="R16" s="183" t="str">
        <f t="shared" ca="1" si="1"/>
        <v/>
      </c>
      <c r="S16" s="183" t="str">
        <f t="shared" ca="1" si="1"/>
        <v/>
      </c>
      <c r="T16" s="183" t="str">
        <f t="shared" ca="1" si="1"/>
        <v>G*</v>
      </c>
      <c r="U16" s="183" t="str">
        <f t="shared" ca="1" si="1"/>
        <v/>
      </c>
      <c r="V16" s="183" t="str">
        <f t="shared" ca="1" si="1"/>
        <v/>
      </c>
      <c r="W16" s="183" t="str">
        <f t="shared" ca="1" si="1"/>
        <v/>
      </c>
      <c r="X16" s="183" t="str">
        <f t="shared" ca="1" si="1"/>
        <v/>
      </c>
      <c r="Y16" s="183" t="str">
        <f t="shared" ca="1" si="1"/>
        <v>G*</v>
      </c>
      <c r="Z16" s="183" t="str">
        <f t="shared" ca="1" si="1"/>
        <v/>
      </c>
      <c r="AA16" s="183" t="str">
        <f t="shared" ca="1" si="1"/>
        <v/>
      </c>
      <c r="AB16" s="183" t="str">
        <f t="shared" ca="1" si="1"/>
        <v/>
      </c>
      <c r="AC16" s="183" t="str">
        <f t="shared" ca="1" si="1"/>
        <v/>
      </c>
      <c r="AD16" s="183" t="str">
        <f t="shared" ca="1" si="1"/>
        <v/>
      </c>
      <c r="AE16" s="183" t="str">
        <f t="shared" ca="1" si="1"/>
        <v/>
      </c>
      <c r="AF16" s="183" t="str">
        <f t="shared" ca="1" si="1"/>
        <v/>
      </c>
      <c r="AG16" s="183" t="str">
        <f t="shared" ca="1" si="1"/>
        <v/>
      </c>
      <c r="AH16" s="183" t="str">
        <f t="shared" ca="1" si="2"/>
        <v/>
      </c>
      <c r="AI16" s="183" t="str">
        <f t="shared" ca="1" si="2"/>
        <v/>
      </c>
      <c r="AJ16" s="183" t="str">
        <f t="shared" ca="1" si="2"/>
        <v>G*</v>
      </c>
      <c r="AK16" s="183" t="str">
        <f t="shared" ca="1" si="2"/>
        <v/>
      </c>
      <c r="AL16" s="183" t="str">
        <f t="shared" ca="1" si="2"/>
        <v/>
      </c>
      <c r="AM16" s="183" t="str">
        <f t="shared" ca="1" si="2"/>
        <v/>
      </c>
      <c r="AN16" s="183" t="str">
        <f t="shared" ca="1" si="2"/>
        <v/>
      </c>
      <c r="AO16" s="184" t="str">
        <f t="shared" ca="1" si="2"/>
        <v/>
      </c>
      <c r="AQ16" s="179" t="str">
        <f t="array" aca="1" ref="AQ16" ca="1">INDEX(B16:AO16,0,MATCH(TRUE,(B16:AO16)&lt;&gt;"",0))</f>
        <v>G*</v>
      </c>
      <c r="AR16" s="188" t="str">
        <f t="shared" ca="1" si="4"/>
        <v>C</v>
      </c>
    </row>
    <row r="17" spans="1:44" x14ac:dyDescent="0.25">
      <c r="A17" s="179" t="str">
        <f t="shared" ca="1" si="3"/>
        <v>G</v>
      </c>
      <c r="B17" s="182" t="str">
        <f t="shared" ca="1" si="0"/>
        <v/>
      </c>
      <c r="C17" s="183" t="str">
        <f t="shared" ca="1" si="0"/>
        <v/>
      </c>
      <c r="D17" s="183" t="str">
        <f t="shared" ca="1" si="0"/>
        <v/>
      </c>
      <c r="E17" s="183" t="str">
        <f t="shared" ca="1" si="0"/>
        <v/>
      </c>
      <c r="F17" s="183" t="str">
        <f t="shared" ca="1" si="0"/>
        <v/>
      </c>
      <c r="G17" s="183" t="str">
        <f t="shared" ca="1" si="0"/>
        <v/>
      </c>
      <c r="H17" s="183" t="str">
        <f t="shared" ca="1" si="0"/>
        <v/>
      </c>
      <c r="I17" s="183" t="str">
        <f t="shared" ca="1" si="0"/>
        <v/>
      </c>
      <c r="J17" s="183" t="str">
        <f t="shared" ca="1" si="0"/>
        <v/>
      </c>
      <c r="K17" s="183" t="str">
        <f t="shared" ca="1" si="0"/>
        <v/>
      </c>
      <c r="L17" s="183" t="str">
        <f t="shared" ca="1" si="0"/>
        <v/>
      </c>
      <c r="M17" s="183" t="str">
        <f t="shared" ca="1" si="0"/>
        <v/>
      </c>
      <c r="N17" s="183" t="str">
        <f t="shared" ca="1" si="0"/>
        <v/>
      </c>
      <c r="O17" s="183" t="str">
        <f t="shared" ca="1" si="0"/>
        <v/>
      </c>
      <c r="P17" s="183" t="str">
        <f t="shared" ca="1" si="0"/>
        <v/>
      </c>
      <c r="Q17" s="183" t="str">
        <f t="shared" ca="1" si="0"/>
        <v/>
      </c>
      <c r="R17" s="183" t="str">
        <f t="shared" ca="1" si="1"/>
        <v/>
      </c>
      <c r="S17" s="183" t="str">
        <f t="shared" ca="1" si="1"/>
        <v/>
      </c>
      <c r="T17" s="183" t="str">
        <f t="shared" ca="1" si="1"/>
        <v/>
      </c>
      <c r="U17" s="183" t="str">
        <f t="shared" ca="1" si="1"/>
        <v/>
      </c>
      <c r="V17" s="183" t="str">
        <f t="shared" ca="1" si="1"/>
        <v/>
      </c>
      <c r="W17" s="183" t="str">
        <f t="shared" ca="1" si="1"/>
        <v/>
      </c>
      <c r="X17" s="183" t="str">
        <f t="shared" ca="1" si="1"/>
        <v/>
      </c>
      <c r="Y17" s="183" t="str">
        <f t="shared" ca="1" si="1"/>
        <v/>
      </c>
      <c r="Z17" s="183" t="str">
        <f t="shared" ca="1" si="1"/>
        <v/>
      </c>
      <c r="AA17" s="183" t="str">
        <f t="shared" ca="1" si="1"/>
        <v>C*</v>
      </c>
      <c r="AB17" s="183" t="str">
        <f t="shared" ca="1" si="1"/>
        <v/>
      </c>
      <c r="AC17" s="183" t="str">
        <f t="shared" ca="1" si="1"/>
        <v/>
      </c>
      <c r="AD17" s="183" t="str">
        <f t="shared" ca="1" si="1"/>
        <v/>
      </c>
      <c r="AE17" s="183" t="str">
        <f t="shared" ca="1" si="1"/>
        <v/>
      </c>
      <c r="AF17" s="183" t="str">
        <f t="shared" ca="1" si="1"/>
        <v/>
      </c>
      <c r="AG17" s="183" t="str">
        <f t="shared" ca="1" si="1"/>
        <v/>
      </c>
      <c r="AH17" s="183" t="str">
        <f t="shared" ca="1" si="2"/>
        <v/>
      </c>
      <c r="AI17" s="183" t="str">
        <f t="shared" ca="1" si="2"/>
        <v/>
      </c>
      <c r="AJ17" s="183" t="str">
        <f t="shared" ca="1" si="2"/>
        <v/>
      </c>
      <c r="AK17" s="183" t="str">
        <f t="shared" ca="1" si="2"/>
        <v/>
      </c>
      <c r="AL17" s="183" t="str">
        <f t="shared" ca="1" si="2"/>
        <v/>
      </c>
      <c r="AM17" s="183" t="str">
        <f t="shared" ca="1" si="2"/>
        <v/>
      </c>
      <c r="AN17" s="183" t="str">
        <f t="shared" ca="1" si="2"/>
        <v/>
      </c>
      <c r="AO17" s="184" t="str">
        <f t="shared" ca="1" si="2"/>
        <v/>
      </c>
      <c r="AQ17" s="179" t="str">
        <f t="array" aca="1" ref="AQ17" ca="1">INDEX(B17:AO17,0,MATCH(TRUE,(B17:AO17)&lt;&gt;"",0))</f>
        <v>C*</v>
      </c>
      <c r="AR17" s="188" t="str">
        <f t="shared" ca="1" si="4"/>
        <v>G</v>
      </c>
    </row>
    <row r="18" spans="1:44" x14ac:dyDescent="0.25">
      <c r="A18" s="179" t="str">
        <f t="shared" ca="1" si="3"/>
        <v>C</v>
      </c>
      <c r="B18" s="182" t="str">
        <f t="shared" ca="1" si="0"/>
        <v/>
      </c>
      <c r="C18" s="183" t="str">
        <f t="shared" ca="1" si="0"/>
        <v/>
      </c>
      <c r="D18" s="183" t="str">
        <f t="shared" ca="1" si="0"/>
        <v/>
      </c>
      <c r="E18" s="183" t="str">
        <f t="shared" ca="1" si="0"/>
        <v>G*</v>
      </c>
      <c r="F18" s="183" t="str">
        <f t="shared" ca="1" si="0"/>
        <v/>
      </c>
      <c r="G18" s="183" t="str">
        <f t="shared" ca="1" si="0"/>
        <v/>
      </c>
      <c r="H18" s="183" t="str">
        <f t="shared" ca="1" si="0"/>
        <v/>
      </c>
      <c r="I18" s="183" t="str">
        <f t="shared" ca="1" si="0"/>
        <v/>
      </c>
      <c r="J18" s="183" t="str">
        <f t="shared" ca="1" si="0"/>
        <v>G*</v>
      </c>
      <c r="K18" s="183" t="str">
        <f t="shared" ca="1" si="0"/>
        <v/>
      </c>
      <c r="L18" s="183" t="str">
        <f t="shared" ca="1" si="0"/>
        <v/>
      </c>
      <c r="M18" s="183" t="str">
        <f t="shared" ca="1" si="0"/>
        <v/>
      </c>
      <c r="N18" s="183" t="str">
        <f t="shared" ca="1" si="0"/>
        <v/>
      </c>
      <c r="O18" s="183" t="str">
        <f t="shared" ca="1" si="0"/>
        <v/>
      </c>
      <c r="P18" s="183" t="str">
        <f t="shared" ca="1" si="0"/>
        <v/>
      </c>
      <c r="Q18" s="183" t="str">
        <f t="shared" ca="1" si="0"/>
        <v/>
      </c>
      <c r="R18" s="183" t="str">
        <f t="shared" ca="1" si="1"/>
        <v/>
      </c>
      <c r="S18" s="183" t="str">
        <f t="shared" ca="1" si="1"/>
        <v>G*</v>
      </c>
      <c r="T18" s="183" t="str">
        <f t="shared" ca="1" si="1"/>
        <v/>
      </c>
      <c r="U18" s="183" t="str">
        <f t="shared" ca="1" si="1"/>
        <v/>
      </c>
      <c r="V18" s="183" t="str">
        <f t="shared" ca="1" si="1"/>
        <v/>
      </c>
      <c r="W18" s="183" t="str">
        <f t="shared" ca="1" si="1"/>
        <v/>
      </c>
      <c r="X18" s="183" t="str">
        <f t="shared" ca="1" si="1"/>
        <v>G*</v>
      </c>
      <c r="Y18" s="183" t="str">
        <f t="shared" ca="1" si="1"/>
        <v>G*</v>
      </c>
      <c r="Z18" s="183" t="str">
        <f t="shared" ca="1" si="1"/>
        <v/>
      </c>
      <c r="AA18" s="183" t="str">
        <f t="shared" ca="1" si="1"/>
        <v/>
      </c>
      <c r="AB18" s="183" t="str">
        <f t="shared" ca="1" si="1"/>
        <v/>
      </c>
      <c r="AC18" s="183" t="str">
        <f t="shared" ca="1" si="1"/>
        <v>G*</v>
      </c>
      <c r="AD18" s="183" t="str">
        <f t="shared" ca="1" si="1"/>
        <v/>
      </c>
      <c r="AE18" s="183" t="str">
        <f t="shared" ca="1" si="1"/>
        <v/>
      </c>
      <c r="AF18" s="183" t="str">
        <f t="shared" ca="1" si="1"/>
        <v/>
      </c>
      <c r="AG18" s="183" t="str">
        <f t="shared" ca="1" si="1"/>
        <v/>
      </c>
      <c r="AH18" s="183" t="str">
        <f t="shared" ca="1" si="2"/>
        <v/>
      </c>
      <c r="AI18" s="183" t="str">
        <f t="shared" ca="1" si="2"/>
        <v>G*</v>
      </c>
      <c r="AJ18" s="183" t="str">
        <f t="shared" ca="1" si="2"/>
        <v/>
      </c>
      <c r="AK18" s="183" t="str">
        <f t="shared" ca="1" si="2"/>
        <v/>
      </c>
      <c r="AL18" s="183" t="str">
        <f t="shared" ca="1" si="2"/>
        <v/>
      </c>
      <c r="AM18" s="183" t="str">
        <f t="shared" ca="1" si="2"/>
        <v/>
      </c>
      <c r="AN18" s="183" t="str">
        <f t="shared" ca="1" si="2"/>
        <v/>
      </c>
      <c r="AO18" s="184" t="str">
        <f t="shared" ca="1" si="2"/>
        <v/>
      </c>
      <c r="AQ18" s="179" t="str">
        <f t="array" aca="1" ref="AQ18" ca="1">INDEX(B18:AO18,0,MATCH(TRUE,(B18:AO18)&lt;&gt;"",0))</f>
        <v>G*</v>
      </c>
      <c r="AR18" s="188" t="str">
        <f t="shared" ca="1" si="4"/>
        <v>C</v>
      </c>
    </row>
    <row r="19" spans="1:44" x14ac:dyDescent="0.25">
      <c r="A19" s="179" t="str">
        <f t="shared" ca="1" si="3"/>
        <v>G</v>
      </c>
      <c r="B19" s="182" t="str">
        <f t="shared" ca="1" si="0"/>
        <v/>
      </c>
      <c r="C19" s="183" t="str">
        <f t="shared" ca="1" si="0"/>
        <v/>
      </c>
      <c r="D19" s="183" t="str">
        <f t="shared" ca="1" si="0"/>
        <v/>
      </c>
      <c r="E19" s="183" t="str">
        <f t="shared" ca="1" si="0"/>
        <v>C*</v>
      </c>
      <c r="F19" s="183" t="str">
        <f t="shared" ca="1" si="0"/>
        <v/>
      </c>
      <c r="G19" s="183" t="str">
        <f t="shared" ca="1" si="0"/>
        <v/>
      </c>
      <c r="H19" s="183" t="str">
        <f t="shared" ca="1" si="0"/>
        <v/>
      </c>
      <c r="I19" s="183" t="str">
        <f t="shared" ca="1" si="0"/>
        <v/>
      </c>
      <c r="J19" s="183" t="str">
        <f t="shared" ca="1" si="0"/>
        <v/>
      </c>
      <c r="K19" s="183" t="str">
        <f t="shared" ca="1" si="0"/>
        <v/>
      </c>
      <c r="L19" s="183" t="str">
        <f t="shared" ca="1" si="0"/>
        <v/>
      </c>
      <c r="M19" s="183" t="str">
        <f t="shared" ca="1" si="0"/>
        <v/>
      </c>
      <c r="N19" s="183" t="str">
        <f t="shared" ca="1" si="0"/>
        <v/>
      </c>
      <c r="O19" s="183" t="str">
        <f t="shared" ca="1" si="0"/>
        <v/>
      </c>
      <c r="P19" s="183" t="str">
        <f t="shared" ca="1" si="0"/>
        <v/>
      </c>
      <c r="Q19" s="183" t="str">
        <f t="shared" ca="1" si="0"/>
        <v/>
      </c>
      <c r="R19" s="183" t="str">
        <f t="shared" ca="1" si="1"/>
        <v/>
      </c>
      <c r="S19" s="183" t="str">
        <f t="shared" ca="1" si="1"/>
        <v/>
      </c>
      <c r="T19" s="183" t="str">
        <f t="shared" ca="1" si="1"/>
        <v/>
      </c>
      <c r="U19" s="183" t="str">
        <f t="shared" ca="1" si="1"/>
        <v/>
      </c>
      <c r="V19" s="183" t="str">
        <f t="shared" ca="1" si="1"/>
        <v/>
      </c>
      <c r="W19" s="183" t="str">
        <f t="shared" ca="1" si="1"/>
        <v/>
      </c>
      <c r="X19" s="183" t="str">
        <f t="shared" ca="1" si="1"/>
        <v/>
      </c>
      <c r="Y19" s="183" t="str">
        <f t="shared" ca="1" si="1"/>
        <v>C*</v>
      </c>
      <c r="Z19" s="183" t="str">
        <f t="shared" ca="1" si="1"/>
        <v/>
      </c>
      <c r="AA19" s="183" t="str">
        <f t="shared" ca="1" si="1"/>
        <v/>
      </c>
      <c r="AB19" s="183" t="str">
        <f t="shared" ca="1" si="1"/>
        <v/>
      </c>
      <c r="AC19" s="183" t="str">
        <f t="shared" ca="1" si="1"/>
        <v/>
      </c>
      <c r="AD19" s="183" t="str">
        <f t="shared" ca="1" si="1"/>
        <v/>
      </c>
      <c r="AE19" s="183" t="str">
        <f t="shared" ca="1" si="1"/>
        <v>C*</v>
      </c>
      <c r="AF19" s="183" t="str">
        <f t="shared" ca="1" si="1"/>
        <v/>
      </c>
      <c r="AG19" s="183" t="str">
        <f t="shared" ca="1" si="1"/>
        <v/>
      </c>
      <c r="AH19" s="183" t="str">
        <f t="shared" ca="1" si="2"/>
        <v/>
      </c>
      <c r="AI19" s="183" t="str">
        <f t="shared" ca="1" si="2"/>
        <v>C*</v>
      </c>
      <c r="AJ19" s="183" t="str">
        <f t="shared" ca="1" si="2"/>
        <v>C*</v>
      </c>
      <c r="AK19" s="183" t="str">
        <f t="shared" ca="1" si="2"/>
        <v>C*</v>
      </c>
      <c r="AL19" s="183" t="str">
        <f t="shared" ca="1" si="2"/>
        <v/>
      </c>
      <c r="AM19" s="183" t="str">
        <f t="shared" ca="1" si="2"/>
        <v/>
      </c>
      <c r="AN19" s="183" t="str">
        <f t="shared" ca="1" si="2"/>
        <v/>
      </c>
      <c r="AO19" s="184" t="str">
        <f t="shared" ca="1" si="2"/>
        <v/>
      </c>
      <c r="AQ19" s="179" t="str">
        <f t="array" aca="1" ref="AQ19" ca="1">INDEX(B19:AO19,0,MATCH(TRUE,(B19:AO19)&lt;&gt;"",0))</f>
        <v>C*</v>
      </c>
      <c r="AR19" s="188" t="str">
        <f t="shared" ca="1" si="4"/>
        <v>G</v>
      </c>
    </row>
    <row r="20" spans="1:44" x14ac:dyDescent="0.25">
      <c r="A20" s="179" t="str">
        <f t="shared" ca="1" si="3"/>
        <v>G</v>
      </c>
      <c r="B20" s="182" t="str">
        <f t="shared" ca="1" si="0"/>
        <v/>
      </c>
      <c r="C20" s="183" t="str">
        <f t="shared" ca="1" si="0"/>
        <v/>
      </c>
      <c r="D20" s="183" t="str">
        <f t="shared" ca="1" si="0"/>
        <v/>
      </c>
      <c r="E20" s="183" t="str">
        <f t="shared" ca="1" si="0"/>
        <v/>
      </c>
      <c r="F20" s="183" t="str">
        <f t="shared" ca="1" si="0"/>
        <v/>
      </c>
      <c r="G20" s="183" t="str">
        <f t="shared" ca="1" si="0"/>
        <v/>
      </c>
      <c r="H20" s="183" t="str">
        <f t="shared" ca="1" si="0"/>
        <v/>
      </c>
      <c r="I20" s="183" t="str">
        <f t="shared" ca="1" si="0"/>
        <v/>
      </c>
      <c r="J20" s="183" t="str">
        <f t="shared" ca="1" si="0"/>
        <v/>
      </c>
      <c r="K20" s="183" t="str">
        <f t="shared" ca="1" si="0"/>
        <v/>
      </c>
      <c r="L20" s="183" t="str">
        <f t="shared" ca="1" si="0"/>
        <v/>
      </c>
      <c r="M20" s="183" t="str">
        <f t="shared" ca="1" si="0"/>
        <v/>
      </c>
      <c r="N20" s="183" t="str">
        <f t="shared" ca="1" si="0"/>
        <v/>
      </c>
      <c r="O20" s="183" t="str">
        <f t="shared" ca="1" si="0"/>
        <v/>
      </c>
      <c r="P20" s="183" t="str">
        <f t="shared" ca="1" si="0"/>
        <v/>
      </c>
      <c r="Q20" s="183" t="str">
        <f t="shared" ca="1" si="0"/>
        <v/>
      </c>
      <c r="R20" s="183" t="str">
        <f t="shared" ca="1" si="1"/>
        <v/>
      </c>
      <c r="S20" s="183" t="str">
        <f t="shared" ca="1" si="1"/>
        <v/>
      </c>
      <c r="T20" s="183" t="str">
        <f t="shared" ca="1" si="1"/>
        <v/>
      </c>
      <c r="U20" s="183" t="str">
        <f t="shared" ca="1" si="1"/>
        <v/>
      </c>
      <c r="V20" s="183" t="str">
        <f t="shared" ca="1" si="1"/>
        <v/>
      </c>
      <c r="W20" s="183" t="str">
        <f t="shared" ca="1" si="1"/>
        <v/>
      </c>
      <c r="X20" s="183" t="str">
        <f t="shared" ca="1" si="1"/>
        <v/>
      </c>
      <c r="Y20" s="183" t="str">
        <f t="shared" ca="1" si="1"/>
        <v>C*</v>
      </c>
      <c r="Z20" s="183" t="str">
        <f t="shared" ca="1" si="1"/>
        <v/>
      </c>
      <c r="AA20" s="183" t="str">
        <f t="shared" ca="1" si="1"/>
        <v/>
      </c>
      <c r="AB20" s="183" t="str">
        <f t="shared" ca="1" si="1"/>
        <v/>
      </c>
      <c r="AC20" s="183" t="str">
        <f t="shared" ca="1" si="1"/>
        <v/>
      </c>
      <c r="AD20" s="183" t="str">
        <f t="shared" ca="1" si="1"/>
        <v/>
      </c>
      <c r="AE20" s="183" t="str">
        <f t="shared" ca="1" si="1"/>
        <v/>
      </c>
      <c r="AF20" s="183" t="str">
        <f t="shared" ca="1" si="1"/>
        <v/>
      </c>
      <c r="AG20" s="183" t="str">
        <f t="shared" ca="1" si="1"/>
        <v/>
      </c>
      <c r="AH20" s="183" t="str">
        <f t="shared" ca="1" si="2"/>
        <v/>
      </c>
      <c r="AI20" s="183" t="str">
        <f t="shared" ca="1" si="2"/>
        <v>C*</v>
      </c>
      <c r="AJ20" s="183" t="str">
        <f t="shared" ca="1" si="2"/>
        <v/>
      </c>
      <c r="AK20" s="183" t="str">
        <f t="shared" ca="1" si="2"/>
        <v/>
      </c>
      <c r="AL20" s="183" t="str">
        <f t="shared" ca="1" si="2"/>
        <v/>
      </c>
      <c r="AM20" s="183" t="str">
        <f t="shared" ca="1" si="2"/>
        <v/>
      </c>
      <c r="AN20" s="183" t="str">
        <f t="shared" ca="1" si="2"/>
        <v/>
      </c>
      <c r="AO20" s="184" t="str">
        <f t="shared" ca="1" si="2"/>
        <v>C*</v>
      </c>
      <c r="AQ20" s="179" t="str">
        <f t="array" aca="1" ref="AQ20" ca="1">INDEX(B20:AO20,0,MATCH(TRUE,(B20:AO20)&lt;&gt;"",0))</f>
        <v>C*</v>
      </c>
      <c r="AR20" s="188" t="str">
        <f t="shared" ca="1" si="4"/>
        <v>G</v>
      </c>
    </row>
    <row r="21" spans="1:44" x14ac:dyDescent="0.25">
      <c r="A21" s="179" t="str">
        <f t="shared" ca="1" si="3"/>
        <v>T</v>
      </c>
      <c r="B21" s="182" t="str">
        <f t="shared" ca="1" si="0"/>
        <v/>
      </c>
      <c r="C21" s="183" t="str">
        <f t="shared" ca="1" si="0"/>
        <v/>
      </c>
      <c r="D21" s="183" t="str">
        <f t="shared" ca="1" si="0"/>
        <v/>
      </c>
      <c r="E21" s="183" t="str">
        <f t="shared" ca="1" si="0"/>
        <v/>
      </c>
      <c r="F21" s="183" t="str">
        <f t="shared" ca="1" si="0"/>
        <v/>
      </c>
      <c r="G21" s="183" t="str">
        <f t="shared" ca="1" si="0"/>
        <v/>
      </c>
      <c r="H21" s="183" t="str">
        <f t="shared" ca="1" si="0"/>
        <v/>
      </c>
      <c r="I21" s="183" t="str">
        <f t="shared" ca="1" si="0"/>
        <v/>
      </c>
      <c r="J21" s="183" t="str">
        <f t="shared" ca="1" si="0"/>
        <v/>
      </c>
      <c r="K21" s="183" t="str">
        <f t="shared" ca="1" si="0"/>
        <v/>
      </c>
      <c r="L21" s="183" t="str">
        <f t="shared" ca="1" si="0"/>
        <v/>
      </c>
      <c r="M21" s="183" t="str">
        <f t="shared" ca="1" si="0"/>
        <v>A*</v>
      </c>
      <c r="N21" s="183" t="str">
        <f t="shared" ca="1" si="0"/>
        <v/>
      </c>
      <c r="O21" s="183" t="str">
        <f t="shared" ca="1" si="0"/>
        <v/>
      </c>
      <c r="P21" s="183" t="str">
        <f t="shared" ca="1" si="0"/>
        <v/>
      </c>
      <c r="Q21" s="183" t="str">
        <f t="shared" ca="1" si="0"/>
        <v/>
      </c>
      <c r="R21" s="183" t="str">
        <f t="shared" ca="1" si="1"/>
        <v/>
      </c>
      <c r="S21" s="183" t="str">
        <f t="shared" ca="1" si="1"/>
        <v/>
      </c>
      <c r="T21" s="183" t="str">
        <f t="shared" ca="1" si="1"/>
        <v/>
      </c>
      <c r="U21" s="183" t="str">
        <f t="shared" ca="1" si="1"/>
        <v/>
      </c>
      <c r="V21" s="183" t="str">
        <f t="shared" ca="1" si="1"/>
        <v/>
      </c>
      <c r="W21" s="183" t="str">
        <f t="shared" ca="1" si="1"/>
        <v/>
      </c>
      <c r="X21" s="183" t="str">
        <f t="shared" ca="1" si="1"/>
        <v/>
      </c>
      <c r="Y21" s="183" t="str">
        <f t="shared" ca="1" si="1"/>
        <v/>
      </c>
      <c r="Z21" s="183" t="str">
        <f t="shared" ca="1" si="1"/>
        <v/>
      </c>
      <c r="AA21" s="183" t="str">
        <f t="shared" ca="1" si="1"/>
        <v/>
      </c>
      <c r="AB21" s="183" t="str">
        <f t="shared" ca="1" si="1"/>
        <v/>
      </c>
      <c r="AC21" s="183" t="str">
        <f t="shared" ca="1" si="1"/>
        <v/>
      </c>
      <c r="AD21" s="183" t="str">
        <f t="shared" ca="1" si="1"/>
        <v/>
      </c>
      <c r="AE21" s="183" t="str">
        <f t="shared" ca="1" si="1"/>
        <v>A*</v>
      </c>
      <c r="AF21" s="183" t="str">
        <f t="shared" ca="1" si="1"/>
        <v/>
      </c>
      <c r="AG21" s="183" t="str">
        <f t="shared" ca="1" si="1"/>
        <v/>
      </c>
      <c r="AH21" s="183" t="str">
        <f t="shared" ca="1" si="2"/>
        <v/>
      </c>
      <c r="AI21" s="183" t="str">
        <f t="shared" ca="1" si="2"/>
        <v/>
      </c>
      <c r="AJ21" s="183" t="str">
        <f t="shared" ca="1" si="2"/>
        <v/>
      </c>
      <c r="AK21" s="183" t="str">
        <f t="shared" ca="1" si="2"/>
        <v/>
      </c>
      <c r="AL21" s="183" t="str">
        <f t="shared" ca="1" si="2"/>
        <v/>
      </c>
      <c r="AM21" s="183" t="str">
        <f t="shared" ca="1" si="2"/>
        <v/>
      </c>
      <c r="AN21" s="183" t="str">
        <f t="shared" ca="1" si="2"/>
        <v/>
      </c>
      <c r="AO21" s="184" t="str">
        <f t="shared" ca="1" si="2"/>
        <v/>
      </c>
      <c r="AQ21" s="179" t="str">
        <f t="array" aca="1" ref="AQ21" ca="1">INDEX(B21:AO21,0,MATCH(TRUE,(B21:AO21)&lt;&gt;"",0))</f>
        <v>A*</v>
      </c>
      <c r="AR21" s="188" t="str">
        <f t="shared" ca="1" si="4"/>
        <v>T</v>
      </c>
    </row>
    <row r="22" spans="1:44" ht="15.75" thickBot="1" x14ac:dyDescent="0.3">
      <c r="A22" s="179" t="str">
        <f t="shared" ca="1" si="3"/>
        <v>T</v>
      </c>
      <c r="B22" s="185" t="str">
        <f t="shared" ca="1" si="0"/>
        <v/>
      </c>
      <c r="C22" s="186" t="str">
        <f t="shared" ca="1" si="0"/>
        <v/>
      </c>
      <c r="D22" s="186" t="str">
        <f t="shared" ca="1" si="0"/>
        <v/>
      </c>
      <c r="E22" s="186" t="str">
        <f t="shared" ca="1" si="0"/>
        <v/>
      </c>
      <c r="F22" s="186" t="str">
        <f t="shared" ca="1" si="0"/>
        <v/>
      </c>
      <c r="G22" s="186" t="str">
        <f t="shared" ca="1" si="0"/>
        <v/>
      </c>
      <c r="H22" s="186" t="str">
        <f t="shared" ca="1" si="0"/>
        <v/>
      </c>
      <c r="I22" s="186" t="str">
        <f t="shared" ca="1" si="0"/>
        <v/>
      </c>
      <c r="J22" s="186" t="str">
        <f t="shared" ca="1" si="0"/>
        <v/>
      </c>
      <c r="K22" s="186" t="str">
        <f t="shared" ca="1" si="0"/>
        <v/>
      </c>
      <c r="L22" s="186" t="str">
        <f t="shared" ca="1" si="0"/>
        <v/>
      </c>
      <c r="M22" s="186" t="str">
        <f t="shared" ca="1" si="0"/>
        <v/>
      </c>
      <c r="N22" s="186" t="str">
        <f t="shared" ca="1" si="0"/>
        <v/>
      </c>
      <c r="O22" s="186" t="str">
        <f t="shared" ca="1" si="0"/>
        <v/>
      </c>
      <c r="P22" s="186" t="str">
        <f t="shared" ca="1" si="0"/>
        <v/>
      </c>
      <c r="Q22" s="186" t="str">
        <f t="shared" ref="Q22:U22" ca="1" si="5">IF(RAND()&gt;$B$1,VLOOKUP($A22,$B$2:$C$5,2,0),"")</f>
        <v/>
      </c>
      <c r="R22" s="186" t="str">
        <f t="shared" ca="1" si="5"/>
        <v/>
      </c>
      <c r="S22" s="186" t="str">
        <f t="shared" ca="1" si="5"/>
        <v/>
      </c>
      <c r="T22" s="186" t="str">
        <f t="shared" ca="1" si="5"/>
        <v/>
      </c>
      <c r="U22" s="186" t="str">
        <f t="shared" ca="1" si="5"/>
        <v/>
      </c>
      <c r="V22" s="186" t="str">
        <f t="shared" ca="1" si="1"/>
        <v/>
      </c>
      <c r="W22" s="186" t="str">
        <f t="shared" ca="1" si="1"/>
        <v/>
      </c>
      <c r="X22" s="186" t="str">
        <f t="shared" ca="1" si="1"/>
        <v/>
      </c>
      <c r="Y22" s="186" t="str">
        <f t="shared" ca="1" si="1"/>
        <v/>
      </c>
      <c r="Z22" s="186" t="str">
        <f t="shared" ca="1" si="1"/>
        <v/>
      </c>
      <c r="AA22" s="186" t="str">
        <f t="shared" ca="1" si="1"/>
        <v/>
      </c>
      <c r="AB22" s="186" t="str">
        <f t="shared" ca="1" si="1"/>
        <v/>
      </c>
      <c r="AC22" s="186" t="str">
        <f t="shared" ca="1" si="1"/>
        <v/>
      </c>
      <c r="AD22" s="186" t="str">
        <f t="shared" ca="1" si="1"/>
        <v/>
      </c>
      <c r="AE22" s="186" t="str">
        <f t="shared" ca="1" si="1"/>
        <v/>
      </c>
      <c r="AF22" s="186" t="str">
        <f t="shared" ca="1" si="1"/>
        <v/>
      </c>
      <c r="AG22" s="186" t="str">
        <f t="shared" ca="1" si="1"/>
        <v/>
      </c>
      <c r="AH22" s="186" t="str">
        <f t="shared" ca="1" si="2"/>
        <v/>
      </c>
      <c r="AI22" s="186" t="str">
        <f t="shared" ca="1" si="2"/>
        <v/>
      </c>
      <c r="AJ22" s="186" t="str">
        <f t="shared" ca="1" si="2"/>
        <v/>
      </c>
      <c r="AK22" s="186" t="str">
        <f t="shared" ca="1" si="2"/>
        <v/>
      </c>
      <c r="AL22" s="186" t="str">
        <f t="shared" ca="1" si="2"/>
        <v/>
      </c>
      <c r="AM22" s="186" t="str">
        <f t="shared" ca="1" si="2"/>
        <v/>
      </c>
      <c r="AN22" s="186" t="str">
        <f t="shared" ca="1" si="2"/>
        <v>A*</v>
      </c>
      <c r="AO22" s="187" t="str">
        <f t="shared" ca="1" si="2"/>
        <v/>
      </c>
      <c r="AQ22" s="179" t="str">
        <f t="array" aca="1" ref="AQ22" ca="1">INDEX(B22:AO22,0,MATCH(TRUE,(B22:AO22)&lt;&gt;"",0))</f>
        <v>A*</v>
      </c>
      <c r="AR22" s="188" t="str">
        <f t="shared" ca="1" si="4"/>
        <v>T</v>
      </c>
    </row>
  </sheetData>
  <sheetProtection sheet="1" objects="1" scenarios="1"/>
  <conditionalFormatting sqref="AR7:AR22">
    <cfRule type="expression" dxfId="0" priority="1">
      <formula>$AR7=$A7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Chromosomes</vt:lpstr>
      <vt:lpstr>SexDetermination</vt:lpstr>
      <vt:lpstr>Radiation</vt:lpstr>
      <vt:lpstr>Mendel</vt:lpstr>
      <vt:lpstr>Hardy</vt:lpstr>
      <vt:lpstr>GeneticDrift</vt:lpstr>
      <vt:lpstr>GenePool (1)</vt:lpstr>
      <vt:lpstr>GenePool (2)</vt:lpstr>
      <vt:lpstr>GenePool (3)</vt:lpstr>
      <vt:lpstr>Equilibrium</vt:lpstr>
      <vt:lpstr>Ancestry</vt:lpstr>
      <vt:lpstr>DNAsequencing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2012-12-16T18:26:11Z</dcterms:created>
  <dcterms:modified xsi:type="dcterms:W3CDTF">2013-04-03T14:19:05Z</dcterms:modified>
</cp:coreProperties>
</file>