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Done\"/>
    </mc:Choice>
  </mc:AlternateContent>
  <bookViews>
    <workbookView xWindow="720" yWindow="330" windowWidth="22755" windowHeight="9750"/>
  </bookViews>
  <sheets>
    <sheet name="FairCoin" sheetId="25" r:id="rId1"/>
    <sheet name="MeanOfMeans" sheetId="10" r:id="rId2"/>
    <sheet name="Sampling" sheetId="14" r:id="rId3"/>
    <sheet name="SimulNorm" sheetId="17" r:id="rId4"/>
    <sheet name="Normalize" sheetId="19" r:id="rId5"/>
    <sheet name="Repeats" sheetId="23" r:id="rId6"/>
    <sheet name="Confidence" sheetId="20" r:id="rId7"/>
    <sheet name="PowerCurves" sheetId="13" r:id="rId8"/>
    <sheet name="Peaks" sheetId="22" r:id="rId9"/>
    <sheet name="SamplingSize" sheetId="7" r:id="rId10"/>
    <sheet name="QualityControl" sheetId="24" r:id="rId11"/>
  </sheets>
  <externalReferences>
    <externalReference r:id="rId12"/>
  </externalReferences>
  <definedNames>
    <definedName name="_xlnm.Database" localSheetId="0">#REF!</definedName>
    <definedName name="_xlnm.Database">#REF!</definedName>
    <definedName name="Table">OFFSET([1]StockMarket!$A$1,0,0,COUNTA([1]StockMarket!$A:$A),COUNTA([1]StockMarket!$1:$1))</definedName>
  </definedNames>
  <calcPr calcId="152511" iterate="1" iterateCount="1" calcOnSave="0"/>
</workbook>
</file>

<file path=xl/calcChain.xml><?xml version="1.0" encoding="utf-8"?>
<calcChain xmlns="http://schemas.openxmlformats.org/spreadsheetml/2006/main">
  <c r="F16" i="25" l="1"/>
  <c r="E16" i="25"/>
  <c r="D16" i="25"/>
  <c r="C16" i="25"/>
  <c r="F15" i="25"/>
  <c r="E15" i="25"/>
  <c r="D15" i="25"/>
  <c r="C15" i="25"/>
  <c r="F14" i="25"/>
  <c r="E14" i="25"/>
  <c r="D14" i="25"/>
  <c r="C14" i="25"/>
  <c r="F13" i="25"/>
  <c r="E13" i="25"/>
  <c r="D13" i="25"/>
  <c r="C13" i="25"/>
  <c r="F12" i="25"/>
  <c r="E12" i="25"/>
  <c r="D12" i="25"/>
  <c r="C12" i="25"/>
  <c r="F11" i="25"/>
  <c r="E11" i="25"/>
  <c r="D11" i="25"/>
  <c r="C11" i="25"/>
  <c r="C18" i="25" s="1"/>
  <c r="G8" i="25"/>
  <c r="F8" i="25"/>
  <c r="E8" i="25"/>
  <c r="D8" i="25"/>
  <c r="C8" i="25"/>
  <c r="G7" i="25"/>
  <c r="F7" i="25"/>
  <c r="E7" i="25"/>
  <c r="D7" i="25"/>
  <c r="C7" i="25"/>
  <c r="G6" i="25"/>
  <c r="F6" i="25"/>
  <c r="E6" i="25"/>
  <c r="D6" i="25"/>
  <c r="C6" i="25"/>
  <c r="G5" i="25"/>
  <c r="F5" i="25"/>
  <c r="E5" i="25"/>
  <c r="D5" i="25"/>
  <c r="C5" i="25"/>
  <c r="G4" i="25"/>
  <c r="F4" i="25"/>
  <c r="E4" i="25"/>
  <c r="D4" i="25"/>
  <c r="C4" i="25"/>
  <c r="G3" i="25"/>
  <c r="F3" i="25"/>
  <c r="E3" i="25"/>
  <c r="D3" i="25"/>
  <c r="C3" i="25"/>
  <c r="G2" i="25"/>
  <c r="F2" i="25"/>
  <c r="E2" i="25"/>
  <c r="D2" i="25"/>
  <c r="C2" i="25"/>
  <c r="D18" i="25" l="1"/>
  <c r="S2" i="25" s="1"/>
  <c r="S20" i="25" s="1"/>
  <c r="E18" i="25"/>
  <c r="T2" i="25" s="1"/>
  <c r="T20" i="25" s="1"/>
  <c r="F18" i="25"/>
  <c r="U2" i="25" s="1"/>
  <c r="U20" i="25" s="1"/>
  <c r="R2" i="25"/>
  <c r="R20" i="25" s="1"/>
  <c r="Q2" i="25"/>
  <c r="A1007" i="24"/>
  <c r="A1006" i="24"/>
  <c r="A1005" i="24"/>
  <c r="A1004" i="24"/>
  <c r="A1003" i="24"/>
  <c r="A1002" i="24"/>
  <c r="A1001" i="24"/>
  <c r="A1000" i="24"/>
  <c r="A999" i="24"/>
  <c r="A998" i="24"/>
  <c r="A997" i="24"/>
  <c r="A996" i="24"/>
  <c r="A995" i="24"/>
  <c r="A994" i="24"/>
  <c r="A993" i="24"/>
  <c r="A992" i="24"/>
  <c r="A991" i="24"/>
  <c r="A990" i="24"/>
  <c r="A989" i="24"/>
  <c r="A988" i="24"/>
  <c r="A987" i="24"/>
  <c r="A986" i="24"/>
  <c r="A985" i="24"/>
  <c r="A984" i="24"/>
  <c r="A983" i="24"/>
  <c r="A982" i="24"/>
  <c r="A981" i="24"/>
  <c r="A980" i="24"/>
  <c r="A979" i="24"/>
  <c r="A978" i="24"/>
  <c r="A977" i="24"/>
  <c r="A976" i="24"/>
  <c r="A975" i="24"/>
  <c r="A974" i="24"/>
  <c r="A973" i="24"/>
  <c r="A972" i="24"/>
  <c r="A971" i="24"/>
  <c r="A970" i="24"/>
  <c r="A969" i="24"/>
  <c r="A968" i="24"/>
  <c r="A967" i="24"/>
  <c r="A966" i="24"/>
  <c r="A965" i="24"/>
  <c r="A964" i="24"/>
  <c r="A963" i="24"/>
  <c r="A962" i="24"/>
  <c r="A961" i="24"/>
  <c r="A960" i="24"/>
  <c r="A959" i="24"/>
  <c r="A958" i="24"/>
  <c r="A957" i="24"/>
  <c r="A956" i="24"/>
  <c r="A955" i="24"/>
  <c r="A954" i="24"/>
  <c r="A953" i="24"/>
  <c r="A952" i="24"/>
  <c r="A951" i="24"/>
  <c r="A950" i="24"/>
  <c r="A949" i="24"/>
  <c r="A948" i="24"/>
  <c r="A947" i="24"/>
  <c r="A946" i="24"/>
  <c r="A945" i="24"/>
  <c r="A944" i="24"/>
  <c r="A943" i="24"/>
  <c r="A942" i="24"/>
  <c r="A941" i="24"/>
  <c r="A940" i="24"/>
  <c r="A939" i="24"/>
  <c r="A938" i="24"/>
  <c r="A937" i="24"/>
  <c r="A936" i="24"/>
  <c r="A935" i="24"/>
  <c r="A934" i="24"/>
  <c r="A933" i="24"/>
  <c r="A932" i="24"/>
  <c r="A931" i="24"/>
  <c r="A930" i="24"/>
  <c r="A929" i="24"/>
  <c r="A928" i="24"/>
  <c r="A927" i="24"/>
  <c r="A926" i="24"/>
  <c r="A925" i="24"/>
  <c r="A924" i="24"/>
  <c r="A923" i="24"/>
  <c r="A922" i="24"/>
  <c r="A921" i="24"/>
  <c r="A920" i="24"/>
  <c r="A919" i="24"/>
  <c r="A918" i="24"/>
  <c r="A917" i="24"/>
  <c r="A916" i="24"/>
  <c r="A915" i="24"/>
  <c r="A914" i="24"/>
  <c r="A913" i="24"/>
  <c r="A912" i="24"/>
  <c r="A911" i="24"/>
  <c r="A910" i="24"/>
  <c r="A909" i="24"/>
  <c r="A908" i="24"/>
  <c r="A907" i="24"/>
  <c r="A906" i="24"/>
  <c r="A905" i="24"/>
  <c r="A904" i="24"/>
  <c r="A903" i="24"/>
  <c r="A902" i="24"/>
  <c r="A901" i="24"/>
  <c r="A900" i="24"/>
  <c r="A899" i="24"/>
  <c r="A898" i="24"/>
  <c r="A897" i="24"/>
  <c r="A896" i="24"/>
  <c r="A895" i="24"/>
  <c r="A894" i="24"/>
  <c r="A893" i="24"/>
  <c r="A892" i="24"/>
  <c r="A891" i="24"/>
  <c r="A890" i="24"/>
  <c r="A889" i="24"/>
  <c r="A888" i="24"/>
  <c r="A887" i="24"/>
  <c r="A886" i="24"/>
  <c r="A885" i="24"/>
  <c r="A884" i="24"/>
  <c r="A883" i="24"/>
  <c r="A882" i="24"/>
  <c r="A881" i="24"/>
  <c r="A880" i="24"/>
  <c r="A879" i="24"/>
  <c r="A878" i="24"/>
  <c r="A877" i="24"/>
  <c r="A876" i="24"/>
  <c r="A875" i="24"/>
  <c r="A874" i="24"/>
  <c r="A873" i="24"/>
  <c r="A872" i="24"/>
  <c r="A871" i="24"/>
  <c r="A870" i="24"/>
  <c r="A869" i="24"/>
  <c r="A868" i="24"/>
  <c r="A867" i="24"/>
  <c r="A866" i="24"/>
  <c r="A865" i="24"/>
  <c r="A864" i="24"/>
  <c r="A863" i="24"/>
  <c r="A862" i="24"/>
  <c r="A861" i="24"/>
  <c r="A860" i="24"/>
  <c r="A859" i="24"/>
  <c r="A858" i="24"/>
  <c r="A857" i="24"/>
  <c r="A856" i="24"/>
  <c r="A855" i="24"/>
  <c r="A854" i="24"/>
  <c r="A853" i="24"/>
  <c r="A852" i="24"/>
  <c r="A851" i="24"/>
  <c r="A850" i="24"/>
  <c r="A849" i="24"/>
  <c r="A848" i="24"/>
  <c r="A847" i="24"/>
  <c r="A846" i="24"/>
  <c r="A845" i="24"/>
  <c r="A844" i="24"/>
  <c r="A843" i="24"/>
  <c r="A842" i="24"/>
  <c r="A841" i="24"/>
  <c r="A840" i="24"/>
  <c r="A839" i="24"/>
  <c r="A838" i="24"/>
  <c r="A837" i="24"/>
  <c r="A836" i="24"/>
  <c r="A835" i="24"/>
  <c r="A834" i="24"/>
  <c r="A833" i="24"/>
  <c r="A832" i="24"/>
  <c r="A831" i="24"/>
  <c r="A830" i="24"/>
  <c r="A829" i="24"/>
  <c r="A828" i="24"/>
  <c r="A827" i="24"/>
  <c r="A826" i="24"/>
  <c r="A825" i="24"/>
  <c r="A824" i="24"/>
  <c r="A823" i="24"/>
  <c r="A822" i="24"/>
  <c r="A821" i="24"/>
  <c r="A820" i="24"/>
  <c r="A819" i="24"/>
  <c r="A818" i="24"/>
  <c r="A817" i="24"/>
  <c r="A816" i="24"/>
  <c r="A815" i="24"/>
  <c r="A814" i="24"/>
  <c r="A813" i="24"/>
  <c r="A812" i="24"/>
  <c r="A811" i="24"/>
  <c r="A810" i="24"/>
  <c r="A809" i="24"/>
  <c r="A808" i="24"/>
  <c r="A807" i="24"/>
  <c r="A806" i="24"/>
  <c r="A805" i="24"/>
  <c r="A804" i="24"/>
  <c r="A803" i="24"/>
  <c r="A802" i="24"/>
  <c r="A801" i="24"/>
  <c r="A800" i="24"/>
  <c r="A799" i="24"/>
  <c r="A798" i="24"/>
  <c r="A797" i="24"/>
  <c r="A796" i="24"/>
  <c r="A795" i="24"/>
  <c r="A794" i="24"/>
  <c r="A793" i="24"/>
  <c r="A792" i="24"/>
  <c r="A791" i="24"/>
  <c r="A790" i="24"/>
  <c r="A789" i="24"/>
  <c r="A788" i="24"/>
  <c r="A787" i="24"/>
  <c r="A786" i="24"/>
  <c r="A785" i="24"/>
  <c r="A784" i="24"/>
  <c r="A783" i="24"/>
  <c r="A782" i="24"/>
  <c r="A781" i="24"/>
  <c r="A780" i="24"/>
  <c r="A779" i="24"/>
  <c r="A778" i="24"/>
  <c r="A777" i="24"/>
  <c r="A776" i="24"/>
  <c r="A775" i="24"/>
  <c r="A774" i="24"/>
  <c r="A773" i="24"/>
  <c r="A772" i="24"/>
  <c r="A771" i="24"/>
  <c r="A770" i="24"/>
  <c r="A769" i="24"/>
  <c r="A768" i="24"/>
  <c r="A767" i="24"/>
  <c r="A766" i="24"/>
  <c r="A765" i="24"/>
  <c r="A764" i="24"/>
  <c r="A763" i="24"/>
  <c r="A762" i="24"/>
  <c r="A761" i="24"/>
  <c r="A760" i="24"/>
  <c r="A759" i="24"/>
  <c r="A758" i="24"/>
  <c r="A757" i="24"/>
  <c r="A756" i="24"/>
  <c r="A755" i="24"/>
  <c r="A754" i="24"/>
  <c r="A753" i="24"/>
  <c r="A752" i="24"/>
  <c r="A751" i="24"/>
  <c r="A750" i="24"/>
  <c r="A749" i="24"/>
  <c r="A748" i="24"/>
  <c r="A747" i="24"/>
  <c r="A746" i="24"/>
  <c r="A745" i="24"/>
  <c r="A744" i="24"/>
  <c r="A743" i="24"/>
  <c r="A742" i="24"/>
  <c r="A741" i="24"/>
  <c r="A740" i="24"/>
  <c r="A739" i="24"/>
  <c r="A738" i="24"/>
  <c r="A737" i="24"/>
  <c r="A736" i="24"/>
  <c r="A735" i="24"/>
  <c r="A734" i="24"/>
  <c r="A733" i="24"/>
  <c r="A732" i="24"/>
  <c r="A731" i="24"/>
  <c r="A730" i="24"/>
  <c r="A729" i="24"/>
  <c r="A728" i="24"/>
  <c r="A727" i="24"/>
  <c r="A726" i="24"/>
  <c r="A725" i="24"/>
  <c r="A724" i="24"/>
  <c r="A723" i="24"/>
  <c r="A722" i="24"/>
  <c r="A721" i="24"/>
  <c r="A720" i="24"/>
  <c r="A719" i="24"/>
  <c r="A718" i="24"/>
  <c r="A717" i="24"/>
  <c r="A716" i="24"/>
  <c r="A715" i="24"/>
  <c r="A714" i="24"/>
  <c r="A713" i="24"/>
  <c r="A712" i="24"/>
  <c r="A711" i="24"/>
  <c r="A710" i="24"/>
  <c r="A709" i="24"/>
  <c r="A708" i="24"/>
  <c r="A707" i="24"/>
  <c r="A706" i="24"/>
  <c r="A705" i="24"/>
  <c r="A704" i="24"/>
  <c r="A703" i="24"/>
  <c r="A702" i="24"/>
  <c r="A701" i="24"/>
  <c r="A700" i="24"/>
  <c r="A699" i="24"/>
  <c r="A698" i="24"/>
  <c r="A697" i="24"/>
  <c r="A696" i="24"/>
  <c r="A695" i="24"/>
  <c r="A694" i="24"/>
  <c r="A693" i="24"/>
  <c r="A692" i="24"/>
  <c r="A691" i="24"/>
  <c r="A690" i="24"/>
  <c r="A689" i="24"/>
  <c r="A688" i="24"/>
  <c r="A687" i="24"/>
  <c r="A686" i="24"/>
  <c r="A685" i="24"/>
  <c r="A684" i="24"/>
  <c r="A683" i="24"/>
  <c r="A682" i="24"/>
  <c r="A681" i="24"/>
  <c r="A680" i="24"/>
  <c r="A679" i="24"/>
  <c r="A678" i="24"/>
  <c r="A677" i="24"/>
  <c r="A676" i="24"/>
  <c r="A675" i="24"/>
  <c r="A674" i="24"/>
  <c r="A673" i="24"/>
  <c r="A672" i="24"/>
  <c r="A671" i="24"/>
  <c r="A670" i="24"/>
  <c r="A669" i="24"/>
  <c r="A668" i="24"/>
  <c r="A667" i="24"/>
  <c r="A666" i="24"/>
  <c r="A665" i="24"/>
  <c r="A664" i="24"/>
  <c r="A663" i="24"/>
  <c r="A662" i="24"/>
  <c r="A661" i="24"/>
  <c r="A660" i="24"/>
  <c r="A659" i="24"/>
  <c r="A658" i="24"/>
  <c r="A657" i="24"/>
  <c r="A656" i="24"/>
  <c r="A655" i="24"/>
  <c r="A654" i="24"/>
  <c r="A653" i="24"/>
  <c r="A652" i="24"/>
  <c r="A651" i="24"/>
  <c r="A650" i="24"/>
  <c r="A649" i="24"/>
  <c r="A648" i="24"/>
  <c r="A647" i="24"/>
  <c r="A646" i="24"/>
  <c r="A645" i="24"/>
  <c r="A644" i="24"/>
  <c r="A643" i="24"/>
  <c r="A642" i="24"/>
  <c r="A641" i="24"/>
  <c r="A640" i="24"/>
  <c r="A639" i="24"/>
  <c r="A638" i="24"/>
  <c r="A637" i="24"/>
  <c r="A636" i="24"/>
  <c r="A635" i="24"/>
  <c r="A634" i="24"/>
  <c r="A633" i="24"/>
  <c r="A632" i="24"/>
  <c r="A631" i="24"/>
  <c r="A630" i="24"/>
  <c r="A629" i="24"/>
  <c r="A628" i="24"/>
  <c r="A627" i="24"/>
  <c r="A626" i="24"/>
  <c r="A625" i="24"/>
  <c r="A624" i="24"/>
  <c r="A623" i="24"/>
  <c r="A622" i="24"/>
  <c r="A621" i="24"/>
  <c r="A620" i="24"/>
  <c r="A619" i="24"/>
  <c r="A618" i="24"/>
  <c r="A617" i="24"/>
  <c r="A616" i="24"/>
  <c r="A615" i="24"/>
  <c r="A614" i="24"/>
  <c r="A613" i="24"/>
  <c r="A612" i="24"/>
  <c r="A611" i="24"/>
  <c r="A610" i="24"/>
  <c r="A609" i="24"/>
  <c r="A608" i="24"/>
  <c r="A607" i="24"/>
  <c r="A606" i="24"/>
  <c r="A605" i="24"/>
  <c r="A604" i="24"/>
  <c r="A603" i="24"/>
  <c r="A602" i="24"/>
  <c r="A601" i="24"/>
  <c r="A600" i="24"/>
  <c r="A599" i="24"/>
  <c r="A598" i="24"/>
  <c r="A597" i="24"/>
  <c r="A596" i="24"/>
  <c r="A595" i="24"/>
  <c r="A594" i="24"/>
  <c r="A593" i="24"/>
  <c r="A592" i="24"/>
  <c r="A591" i="24"/>
  <c r="A590" i="24"/>
  <c r="A589" i="24"/>
  <c r="A588" i="24"/>
  <c r="A587" i="24"/>
  <c r="A586" i="24"/>
  <c r="A585" i="24"/>
  <c r="A584" i="24"/>
  <c r="A583" i="24"/>
  <c r="A582" i="24"/>
  <c r="A581" i="24"/>
  <c r="A580" i="24"/>
  <c r="A579" i="24"/>
  <c r="A578" i="24"/>
  <c r="A577" i="24"/>
  <c r="A576" i="24"/>
  <c r="A575" i="24"/>
  <c r="A574" i="24"/>
  <c r="A573" i="24"/>
  <c r="A572" i="24"/>
  <c r="A571" i="24"/>
  <c r="A570" i="24"/>
  <c r="A569" i="24"/>
  <c r="A568" i="24"/>
  <c r="A567" i="24"/>
  <c r="A566" i="24"/>
  <c r="A565" i="24"/>
  <c r="A564" i="24"/>
  <c r="A563" i="24"/>
  <c r="A562" i="24"/>
  <c r="A561" i="24"/>
  <c r="A560" i="24"/>
  <c r="A559" i="24"/>
  <c r="A558" i="24"/>
  <c r="A557" i="24"/>
  <c r="A556" i="24"/>
  <c r="A555" i="24"/>
  <c r="A554" i="24"/>
  <c r="A553" i="24"/>
  <c r="A552" i="24"/>
  <c r="A551" i="24"/>
  <c r="A550" i="24"/>
  <c r="A549" i="24"/>
  <c r="A548" i="24"/>
  <c r="A547" i="24"/>
  <c r="A546" i="24"/>
  <c r="A545" i="24"/>
  <c r="A544" i="24"/>
  <c r="A543" i="24"/>
  <c r="A542" i="24"/>
  <c r="A541" i="24"/>
  <c r="A540" i="24"/>
  <c r="A539" i="24"/>
  <c r="A538" i="24"/>
  <c r="A537" i="24"/>
  <c r="A536" i="24"/>
  <c r="A535" i="24"/>
  <c r="A534" i="24"/>
  <c r="A533" i="24"/>
  <c r="A532" i="24"/>
  <c r="A531" i="24"/>
  <c r="A530" i="24"/>
  <c r="A529" i="24"/>
  <c r="A528" i="24"/>
  <c r="A527" i="24"/>
  <c r="A526" i="24"/>
  <c r="A525" i="24"/>
  <c r="A524" i="24"/>
  <c r="A523" i="24"/>
  <c r="A522" i="24"/>
  <c r="A521" i="24"/>
  <c r="A520" i="24"/>
  <c r="A519" i="24"/>
  <c r="A518" i="24"/>
  <c r="A517" i="24"/>
  <c r="A516" i="24"/>
  <c r="A515" i="24"/>
  <c r="A514" i="24"/>
  <c r="A513" i="24"/>
  <c r="A512" i="24"/>
  <c r="A511" i="24"/>
  <c r="A510" i="24"/>
  <c r="A509" i="24"/>
  <c r="A508" i="24"/>
  <c r="A507" i="24"/>
  <c r="A506" i="24"/>
  <c r="A505" i="24"/>
  <c r="A504" i="24"/>
  <c r="A503" i="24"/>
  <c r="A502" i="24"/>
  <c r="A501" i="24"/>
  <c r="A500" i="24"/>
  <c r="A499" i="24"/>
  <c r="A498" i="24"/>
  <c r="A497" i="24"/>
  <c r="A496" i="24"/>
  <c r="A495" i="24"/>
  <c r="A494" i="24"/>
  <c r="A493" i="24"/>
  <c r="A492" i="24"/>
  <c r="A491" i="24"/>
  <c r="A490" i="24"/>
  <c r="A489" i="24"/>
  <c r="A488" i="24"/>
  <c r="A487" i="24"/>
  <c r="A486" i="24"/>
  <c r="A485" i="24"/>
  <c r="A484" i="24"/>
  <c r="A483" i="24"/>
  <c r="A482" i="24"/>
  <c r="A481" i="24"/>
  <c r="A480" i="24"/>
  <c r="A479" i="24"/>
  <c r="A478" i="24"/>
  <c r="A477" i="24"/>
  <c r="A476" i="24"/>
  <c r="A475" i="24"/>
  <c r="A474" i="24"/>
  <c r="A473" i="24"/>
  <c r="A472" i="24"/>
  <c r="A471" i="24"/>
  <c r="A470" i="24"/>
  <c r="A469" i="24"/>
  <c r="A468" i="24"/>
  <c r="A467" i="24"/>
  <c r="A466" i="24"/>
  <c r="A465" i="24"/>
  <c r="A464" i="24"/>
  <c r="A463" i="24"/>
  <c r="A462" i="24"/>
  <c r="A461" i="24"/>
  <c r="A460" i="24"/>
  <c r="A459" i="24"/>
  <c r="A458" i="24"/>
  <c r="A457" i="24"/>
  <c r="A456" i="24"/>
  <c r="A455" i="24"/>
  <c r="A454" i="24"/>
  <c r="A453" i="24"/>
  <c r="A452" i="24"/>
  <c r="A451" i="24"/>
  <c r="A450" i="24"/>
  <c r="A449" i="24"/>
  <c r="A448" i="24"/>
  <c r="A447" i="24"/>
  <c r="A446" i="24"/>
  <c r="A445" i="24"/>
  <c r="A444" i="24"/>
  <c r="A443" i="24"/>
  <c r="A442" i="24"/>
  <c r="A441" i="24"/>
  <c r="A440" i="24"/>
  <c r="A439" i="24"/>
  <c r="A438" i="24"/>
  <c r="A437" i="24"/>
  <c r="A436" i="24"/>
  <c r="A435" i="24"/>
  <c r="A434" i="24"/>
  <c r="A433" i="24"/>
  <c r="A432" i="24"/>
  <c r="A431" i="24"/>
  <c r="A430" i="24"/>
  <c r="A429" i="24"/>
  <c r="A428" i="24"/>
  <c r="A427" i="24"/>
  <c r="A426" i="24"/>
  <c r="A425" i="24"/>
  <c r="A424" i="24"/>
  <c r="A423" i="24"/>
  <c r="A422" i="24"/>
  <c r="A421" i="24"/>
  <c r="A420" i="24"/>
  <c r="A419" i="24"/>
  <c r="A418" i="24"/>
  <c r="A417" i="24"/>
  <c r="A416" i="24"/>
  <c r="A415" i="24"/>
  <c r="A414" i="24"/>
  <c r="A413" i="24"/>
  <c r="A412" i="24"/>
  <c r="A411" i="24"/>
  <c r="A410" i="24"/>
  <c r="A409" i="24"/>
  <c r="A408" i="24"/>
  <c r="A407" i="24"/>
  <c r="A406" i="24"/>
  <c r="A405" i="24"/>
  <c r="A404" i="24"/>
  <c r="A403" i="24"/>
  <c r="A402" i="24"/>
  <c r="A401" i="24"/>
  <c r="A400" i="24"/>
  <c r="A399" i="24"/>
  <c r="A398" i="24"/>
  <c r="A397" i="24"/>
  <c r="A396" i="24"/>
  <c r="A395" i="24"/>
  <c r="A394" i="24"/>
  <c r="A393" i="24"/>
  <c r="A392" i="24"/>
  <c r="A391" i="24"/>
  <c r="A390" i="24"/>
  <c r="A389" i="24"/>
  <c r="A388" i="24"/>
  <c r="A387" i="24"/>
  <c r="A386" i="24"/>
  <c r="A385" i="24"/>
  <c r="A384" i="24"/>
  <c r="A383" i="24"/>
  <c r="A382" i="24"/>
  <c r="A381" i="24"/>
  <c r="A380" i="24"/>
  <c r="A379" i="24"/>
  <c r="A378" i="24"/>
  <c r="A377" i="24"/>
  <c r="A376" i="24"/>
  <c r="A375" i="24"/>
  <c r="A374" i="24"/>
  <c r="A373" i="24"/>
  <c r="A372" i="24"/>
  <c r="A371" i="24"/>
  <c r="A370" i="24"/>
  <c r="A369" i="24"/>
  <c r="A368" i="24"/>
  <c r="A367" i="24"/>
  <c r="A366" i="24"/>
  <c r="A365" i="24"/>
  <c r="A364" i="24"/>
  <c r="A363" i="24"/>
  <c r="A362" i="24"/>
  <c r="A361" i="24"/>
  <c r="A360" i="24"/>
  <c r="A359" i="24"/>
  <c r="A358" i="24"/>
  <c r="A357" i="24"/>
  <c r="A356" i="24"/>
  <c r="A355" i="24"/>
  <c r="A354" i="24"/>
  <c r="A353" i="24"/>
  <c r="A352" i="24"/>
  <c r="A351" i="24"/>
  <c r="A350" i="24"/>
  <c r="A349" i="24"/>
  <c r="A348" i="24"/>
  <c r="A347" i="24"/>
  <c r="A346" i="24"/>
  <c r="A345" i="24"/>
  <c r="A344" i="24"/>
  <c r="A343" i="24"/>
  <c r="A342" i="24"/>
  <c r="A341" i="24"/>
  <c r="A340" i="24"/>
  <c r="A339" i="24"/>
  <c r="A338" i="24"/>
  <c r="A337" i="24"/>
  <c r="A336" i="24"/>
  <c r="A335" i="24"/>
  <c r="A334" i="24"/>
  <c r="A333" i="24"/>
  <c r="A332" i="24"/>
  <c r="A331" i="24"/>
  <c r="A330" i="24"/>
  <c r="A329" i="24"/>
  <c r="A328" i="24"/>
  <c r="A327" i="24"/>
  <c r="A326" i="24"/>
  <c r="A325" i="24"/>
  <c r="A324" i="24"/>
  <c r="A323" i="24"/>
  <c r="A322" i="24"/>
  <c r="A321" i="24"/>
  <c r="A320" i="24"/>
  <c r="A319" i="24"/>
  <c r="A318" i="24"/>
  <c r="A317" i="24"/>
  <c r="A316" i="24"/>
  <c r="A315" i="24"/>
  <c r="A314" i="24"/>
  <c r="A313" i="24"/>
  <c r="A312" i="24"/>
  <c r="A311" i="24"/>
  <c r="A310" i="24"/>
  <c r="A309" i="24"/>
  <c r="A308" i="24"/>
  <c r="A307" i="24"/>
  <c r="A306" i="24"/>
  <c r="A305" i="24"/>
  <c r="A304" i="24"/>
  <c r="A303" i="24"/>
  <c r="A302" i="24"/>
  <c r="A301" i="24"/>
  <c r="A300" i="24"/>
  <c r="A299" i="24"/>
  <c r="A298" i="24"/>
  <c r="A297" i="24"/>
  <c r="A296" i="24"/>
  <c r="A295" i="24"/>
  <c r="A294" i="24"/>
  <c r="A293" i="24"/>
  <c r="A292" i="24"/>
  <c r="A291" i="24"/>
  <c r="A290" i="24"/>
  <c r="A289" i="24"/>
  <c r="A288" i="24"/>
  <c r="A287" i="24"/>
  <c r="A286" i="24"/>
  <c r="A285" i="24"/>
  <c r="A284" i="24"/>
  <c r="A283" i="24"/>
  <c r="A282" i="24"/>
  <c r="A281" i="24"/>
  <c r="A280" i="24"/>
  <c r="A279" i="24"/>
  <c r="A278" i="24"/>
  <c r="A277" i="24"/>
  <c r="A276" i="24"/>
  <c r="A275" i="24"/>
  <c r="A274" i="24"/>
  <c r="A273" i="24"/>
  <c r="A272" i="24"/>
  <c r="A271" i="24"/>
  <c r="A270" i="24"/>
  <c r="A269" i="24"/>
  <c r="A268" i="24"/>
  <c r="A267" i="24"/>
  <c r="A266" i="24"/>
  <c r="A265" i="24"/>
  <c r="A264" i="24"/>
  <c r="A263" i="24"/>
  <c r="A262" i="24"/>
  <c r="A261" i="24"/>
  <c r="A260" i="24"/>
  <c r="A259" i="24"/>
  <c r="A258" i="24"/>
  <c r="A257" i="24"/>
  <c r="A256" i="24"/>
  <c r="A255" i="24"/>
  <c r="A254" i="24"/>
  <c r="A253" i="24"/>
  <c r="A252" i="24"/>
  <c r="A251" i="24"/>
  <c r="A250" i="24"/>
  <c r="A249" i="24"/>
  <c r="A248" i="24"/>
  <c r="A247" i="24"/>
  <c r="A246" i="24"/>
  <c r="A245" i="24"/>
  <c r="A244" i="24"/>
  <c r="A243" i="24"/>
  <c r="A242" i="24"/>
  <c r="A241" i="24"/>
  <c r="A240" i="24"/>
  <c r="A239" i="24"/>
  <c r="A238" i="24"/>
  <c r="A237" i="24"/>
  <c r="A236" i="24"/>
  <c r="A235" i="24"/>
  <c r="A234" i="24"/>
  <c r="A233" i="24"/>
  <c r="A232" i="24"/>
  <c r="A231" i="24"/>
  <c r="A230" i="24"/>
  <c r="A229" i="24"/>
  <c r="A228" i="24"/>
  <c r="A227" i="24"/>
  <c r="A226" i="24"/>
  <c r="A225" i="24"/>
  <c r="A224" i="24"/>
  <c r="A223" i="24"/>
  <c r="A222" i="24"/>
  <c r="A221" i="24"/>
  <c r="A220" i="24"/>
  <c r="A219" i="24"/>
  <c r="A218" i="24"/>
  <c r="A217" i="24"/>
  <c r="A216" i="24"/>
  <c r="A215" i="24"/>
  <c r="A214" i="24"/>
  <c r="A213" i="24"/>
  <c r="A212" i="24"/>
  <c r="A211" i="24"/>
  <c r="A210" i="24"/>
  <c r="A209" i="24"/>
  <c r="A208" i="24"/>
  <c r="A207" i="24"/>
  <c r="A206" i="24"/>
  <c r="A205" i="24"/>
  <c r="A204" i="24"/>
  <c r="A203" i="24"/>
  <c r="A202" i="24"/>
  <c r="A201" i="24"/>
  <c r="A200" i="24"/>
  <c r="A199" i="24"/>
  <c r="A198" i="24"/>
  <c r="A197" i="24"/>
  <c r="A196" i="24"/>
  <c r="A195" i="24"/>
  <c r="A194" i="24"/>
  <c r="A193" i="24"/>
  <c r="A192" i="24"/>
  <c r="A191" i="24"/>
  <c r="A190" i="24"/>
  <c r="A189" i="24"/>
  <c r="A188" i="24"/>
  <c r="A187" i="24"/>
  <c r="A186" i="24"/>
  <c r="A185" i="24"/>
  <c r="A184" i="24"/>
  <c r="A183" i="24"/>
  <c r="A182" i="24"/>
  <c r="A181" i="24"/>
  <c r="A180" i="24"/>
  <c r="A179" i="24"/>
  <c r="A178" i="24"/>
  <c r="A177" i="24"/>
  <c r="A176" i="24"/>
  <c r="A175" i="24"/>
  <c r="A174" i="24"/>
  <c r="A173" i="24"/>
  <c r="A172" i="24"/>
  <c r="A171" i="24"/>
  <c r="A170" i="24"/>
  <c r="A169" i="24"/>
  <c r="A168" i="24"/>
  <c r="A167" i="24"/>
  <c r="A166" i="24"/>
  <c r="A165" i="24"/>
  <c r="A164" i="24"/>
  <c r="A163" i="24"/>
  <c r="A162" i="24"/>
  <c r="A161" i="24"/>
  <c r="A160" i="24"/>
  <c r="A159" i="24"/>
  <c r="A158" i="24"/>
  <c r="A157" i="24"/>
  <c r="A156" i="24"/>
  <c r="A155" i="24"/>
  <c r="A154" i="24"/>
  <c r="A153" i="24"/>
  <c r="A152" i="24"/>
  <c r="A151" i="24"/>
  <c r="A150" i="24"/>
  <c r="A149" i="24"/>
  <c r="A148" i="24"/>
  <c r="A147" i="24"/>
  <c r="A146" i="24"/>
  <c r="A145" i="24"/>
  <c r="A144" i="24"/>
  <c r="A143" i="24"/>
  <c r="A142" i="24"/>
  <c r="A141" i="24"/>
  <c r="A140" i="24"/>
  <c r="A139" i="24"/>
  <c r="A138" i="24"/>
  <c r="A137" i="24"/>
  <c r="A136" i="24"/>
  <c r="A135" i="24"/>
  <c r="A134" i="24"/>
  <c r="A133" i="24"/>
  <c r="A132" i="24"/>
  <c r="A131" i="24"/>
  <c r="A130" i="24"/>
  <c r="A129" i="24"/>
  <c r="A128" i="24"/>
  <c r="A127" i="24"/>
  <c r="A126" i="24"/>
  <c r="A125" i="24"/>
  <c r="A124" i="24"/>
  <c r="A123" i="24"/>
  <c r="A122" i="24"/>
  <c r="A121" i="24"/>
  <c r="A120" i="24"/>
  <c r="A119" i="24"/>
  <c r="A118" i="24"/>
  <c r="A117" i="24"/>
  <c r="A116" i="24"/>
  <c r="A115" i="24"/>
  <c r="A114" i="24"/>
  <c r="A113" i="24"/>
  <c r="A112" i="24"/>
  <c r="A111" i="24"/>
  <c r="A110" i="24"/>
  <c r="A109" i="24"/>
  <c r="A108" i="24"/>
  <c r="A107" i="24"/>
  <c r="A106" i="24"/>
  <c r="A105" i="24"/>
  <c r="A104" i="24"/>
  <c r="A103" i="24"/>
  <c r="A102" i="24"/>
  <c r="A101" i="24"/>
  <c r="A100" i="24"/>
  <c r="A99" i="24"/>
  <c r="A98" i="24"/>
  <c r="A97" i="24"/>
  <c r="A96" i="24"/>
  <c r="A95" i="24"/>
  <c r="A94" i="24"/>
  <c r="A93" i="24"/>
  <c r="A92" i="24"/>
  <c r="A91" i="24"/>
  <c r="A90" i="24"/>
  <c r="A89" i="24"/>
  <c r="A88" i="24"/>
  <c r="A87" i="24"/>
  <c r="A86" i="24"/>
  <c r="A85" i="24"/>
  <c r="A84" i="24"/>
  <c r="A83" i="24"/>
  <c r="A82" i="24"/>
  <c r="A81" i="24"/>
  <c r="A80" i="24"/>
  <c r="A79" i="24"/>
  <c r="A78" i="24"/>
  <c r="A77" i="24"/>
  <c r="A76" i="24"/>
  <c r="A75" i="24"/>
  <c r="A74" i="24"/>
  <c r="A73" i="24"/>
  <c r="A72" i="24"/>
  <c r="A71" i="24"/>
  <c r="A70" i="24"/>
  <c r="A69" i="24"/>
  <c r="A68" i="24"/>
  <c r="A67" i="24"/>
  <c r="A66" i="24"/>
  <c r="A65" i="24"/>
  <c r="A64" i="24"/>
  <c r="A63" i="24"/>
  <c r="A62" i="24"/>
  <c r="A61" i="24"/>
  <c r="A60" i="24"/>
  <c r="A59" i="24"/>
  <c r="A58" i="24"/>
  <c r="A57" i="24"/>
  <c r="A56" i="24"/>
  <c r="A55" i="24"/>
  <c r="A54" i="24"/>
  <c r="A53" i="24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D8" i="24" s="1"/>
  <c r="E8" i="24" s="1"/>
  <c r="D9" i="24" l="1"/>
  <c r="E9" i="24" s="1"/>
  <c r="A6" i="24"/>
  <c r="J3" i="24" s="1"/>
  <c r="H26" i="13"/>
  <c r="I26" i="13"/>
  <c r="J26" i="13"/>
  <c r="K26" i="13"/>
  <c r="L26" i="13"/>
  <c r="M26" i="13"/>
  <c r="N26" i="13"/>
  <c r="O26" i="13"/>
  <c r="P26" i="13"/>
  <c r="Q26" i="13"/>
  <c r="I24" i="13"/>
  <c r="J24" i="13"/>
  <c r="K24" i="13"/>
  <c r="L24" i="13"/>
  <c r="M24" i="13"/>
  <c r="N24" i="13"/>
  <c r="O24" i="13"/>
  <c r="P24" i="13"/>
  <c r="Q24" i="13"/>
  <c r="H24" i="13"/>
  <c r="B6" i="7"/>
  <c r="B5" i="7"/>
  <c r="D10" i="24" l="1"/>
  <c r="D11" i="24" s="1"/>
  <c r="E11" i="24" s="1"/>
  <c r="K3" i="24"/>
  <c r="K26" i="24" s="1"/>
  <c r="E27" i="23" a="1"/>
  <c r="E28" i="23" s="1"/>
  <c r="E10" i="24" l="1"/>
  <c r="D12" i="24"/>
  <c r="E31" i="23"/>
  <c r="E27" i="23"/>
  <c r="E30" i="23"/>
  <c r="E29" i="23"/>
  <c r="E32" i="23"/>
  <c r="B101" i="23"/>
  <c r="A101" i="23"/>
  <c r="B100" i="23"/>
  <c r="A100" i="23"/>
  <c r="B99" i="23"/>
  <c r="A99" i="23"/>
  <c r="B98" i="23"/>
  <c r="A98" i="23"/>
  <c r="B97" i="23"/>
  <c r="A97" i="23"/>
  <c r="B96" i="23"/>
  <c r="A96" i="23"/>
  <c r="B95" i="23"/>
  <c r="A95" i="23"/>
  <c r="B94" i="23"/>
  <c r="A94" i="23"/>
  <c r="B93" i="23"/>
  <c r="A93" i="23"/>
  <c r="B92" i="23"/>
  <c r="A92" i="23"/>
  <c r="B91" i="23"/>
  <c r="A91" i="23"/>
  <c r="B90" i="23"/>
  <c r="A90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2" i="23"/>
  <c r="A82" i="23"/>
  <c r="B81" i="23"/>
  <c r="A81" i="23"/>
  <c r="B80" i="23"/>
  <c r="A80" i="23"/>
  <c r="B79" i="23"/>
  <c r="A79" i="23"/>
  <c r="B78" i="23"/>
  <c r="A78" i="23"/>
  <c r="B77" i="23"/>
  <c r="A77" i="23"/>
  <c r="B76" i="23"/>
  <c r="A76" i="23"/>
  <c r="B75" i="23"/>
  <c r="A75" i="23"/>
  <c r="B74" i="23"/>
  <c r="A74" i="23"/>
  <c r="B73" i="23"/>
  <c r="A73" i="23"/>
  <c r="B72" i="23"/>
  <c r="A72" i="23"/>
  <c r="B71" i="23"/>
  <c r="A71" i="23"/>
  <c r="B70" i="23"/>
  <c r="A70" i="23"/>
  <c r="B69" i="23"/>
  <c r="A69" i="23"/>
  <c r="B68" i="23"/>
  <c r="A68" i="23"/>
  <c r="B67" i="23"/>
  <c r="A67" i="23"/>
  <c r="B66" i="23"/>
  <c r="A66" i="23"/>
  <c r="B65" i="23"/>
  <c r="A65" i="23"/>
  <c r="B64" i="23"/>
  <c r="A64" i="23"/>
  <c r="B63" i="23"/>
  <c r="A63" i="23"/>
  <c r="B62" i="23"/>
  <c r="A62" i="23"/>
  <c r="B61" i="23"/>
  <c r="A61" i="23"/>
  <c r="B60" i="23"/>
  <c r="A60" i="23"/>
  <c r="B59" i="23"/>
  <c r="A59" i="23"/>
  <c r="B58" i="23"/>
  <c r="A58" i="23"/>
  <c r="B57" i="23"/>
  <c r="A57" i="23"/>
  <c r="B56" i="23"/>
  <c r="A56" i="23"/>
  <c r="B55" i="23"/>
  <c r="A55" i="23"/>
  <c r="B54" i="23"/>
  <c r="A54" i="23"/>
  <c r="B53" i="23"/>
  <c r="A53" i="23"/>
  <c r="B52" i="23"/>
  <c r="A52" i="23"/>
  <c r="B51" i="23"/>
  <c r="A51" i="23"/>
  <c r="B50" i="23"/>
  <c r="A50" i="23"/>
  <c r="B49" i="23"/>
  <c r="A49" i="23"/>
  <c r="B48" i="23"/>
  <c r="A48" i="23"/>
  <c r="B47" i="23"/>
  <c r="A47" i="23"/>
  <c r="B46" i="23"/>
  <c r="A46" i="23"/>
  <c r="B45" i="23"/>
  <c r="A45" i="23"/>
  <c r="B44" i="23"/>
  <c r="A44" i="23"/>
  <c r="B43" i="23"/>
  <c r="A43" i="23"/>
  <c r="B42" i="23"/>
  <c r="A42" i="23"/>
  <c r="B41" i="23"/>
  <c r="A41" i="23"/>
  <c r="B40" i="23"/>
  <c r="A40" i="23"/>
  <c r="B39" i="23"/>
  <c r="A39" i="23"/>
  <c r="B38" i="23"/>
  <c r="A38" i="23"/>
  <c r="B37" i="23"/>
  <c r="A37" i="23"/>
  <c r="B36" i="23"/>
  <c r="A36" i="23"/>
  <c r="B35" i="23"/>
  <c r="A35" i="23"/>
  <c r="B34" i="23"/>
  <c r="A34" i="23"/>
  <c r="B33" i="23"/>
  <c r="A33" i="23"/>
  <c r="B32" i="23"/>
  <c r="A32" i="23"/>
  <c r="B31" i="23"/>
  <c r="A31" i="23"/>
  <c r="B30" i="23"/>
  <c r="A30" i="23"/>
  <c r="B29" i="23"/>
  <c r="A29" i="23"/>
  <c r="B28" i="23"/>
  <c r="A28" i="23"/>
  <c r="B27" i="23"/>
  <c r="A27" i="23"/>
  <c r="B26" i="23"/>
  <c r="A26" i="23"/>
  <c r="B25" i="23"/>
  <c r="A25" i="23"/>
  <c r="B24" i="23"/>
  <c r="A24" i="23"/>
  <c r="B23" i="23"/>
  <c r="A23" i="23"/>
  <c r="B22" i="23"/>
  <c r="A22" i="23"/>
  <c r="B21" i="23"/>
  <c r="A21" i="23"/>
  <c r="B20" i="23"/>
  <c r="A20" i="23"/>
  <c r="B19" i="23"/>
  <c r="A19" i="23"/>
  <c r="B18" i="23"/>
  <c r="A18" i="23"/>
  <c r="B17" i="23"/>
  <c r="A17" i="23"/>
  <c r="B16" i="23"/>
  <c r="A16" i="23"/>
  <c r="B15" i="23"/>
  <c r="A15" i="23"/>
  <c r="B14" i="23"/>
  <c r="A14" i="23"/>
  <c r="B13" i="23"/>
  <c r="A13" i="23"/>
  <c r="B12" i="23"/>
  <c r="A12" i="23"/>
  <c r="B11" i="23"/>
  <c r="A11" i="23"/>
  <c r="B10" i="23"/>
  <c r="A10" i="23"/>
  <c r="B9" i="23"/>
  <c r="A9" i="23"/>
  <c r="B8" i="23"/>
  <c r="A8" i="23"/>
  <c r="B7" i="23"/>
  <c r="A7" i="23"/>
  <c r="B6" i="23"/>
  <c r="A6" i="23"/>
  <c r="B5" i="23"/>
  <c r="A5" i="23"/>
  <c r="B4" i="23"/>
  <c r="A4" i="23"/>
  <c r="B3" i="23"/>
  <c r="A3" i="23"/>
  <c r="B2" i="23"/>
  <c r="A2" i="23"/>
  <c r="E12" i="24" l="1"/>
  <c r="D13" i="24"/>
  <c r="D14" i="24" s="1"/>
  <c r="E14" i="24" s="1"/>
  <c r="F2" i="23"/>
  <c r="E2" i="23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4" i="23" l="1"/>
  <c r="E13" i="24"/>
  <c r="D15" i="24"/>
  <c r="E15" i="24" s="1"/>
  <c r="E24" i="23"/>
  <c r="E25" i="23"/>
  <c r="F6" i="22"/>
  <c r="G6" i="22" s="1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D3" i="22"/>
  <c r="D2" i="22"/>
  <c r="D16" i="24" l="1"/>
  <c r="E16" i="24" s="1"/>
  <c r="C7" i="22"/>
  <c r="C11" i="22"/>
  <c r="C15" i="22"/>
  <c r="C19" i="22"/>
  <c r="D19" i="22" s="1"/>
  <c r="I19" i="22" s="1"/>
  <c r="C23" i="22"/>
  <c r="C8" i="22"/>
  <c r="D8" i="22" s="1"/>
  <c r="I8" i="22" s="1"/>
  <c r="C12" i="22"/>
  <c r="D12" i="22" s="1"/>
  <c r="I12" i="22" s="1"/>
  <c r="C16" i="22"/>
  <c r="C20" i="22"/>
  <c r="C24" i="22"/>
  <c r="C9" i="22"/>
  <c r="D9" i="22" s="1"/>
  <c r="I9" i="22" s="1"/>
  <c r="C13" i="22"/>
  <c r="C17" i="22"/>
  <c r="C21" i="22"/>
  <c r="C10" i="22"/>
  <c r="C14" i="22"/>
  <c r="D14" i="22" s="1"/>
  <c r="I14" i="22" s="1"/>
  <c r="C18" i="22"/>
  <c r="C22" i="22"/>
  <c r="D22" i="22" s="1"/>
  <c r="I22" i="22" s="1"/>
  <c r="C6" i="22"/>
  <c r="D6" i="22" s="1"/>
  <c r="I6" i="22" s="1"/>
  <c r="D23" i="22"/>
  <c r="I23" i="22" s="1"/>
  <c r="D21" i="22"/>
  <c r="I21" i="22" s="1"/>
  <c r="D20" i="22"/>
  <c r="I20" i="22" s="1"/>
  <c r="D13" i="22"/>
  <c r="I13" i="22" s="1"/>
  <c r="D17" i="22"/>
  <c r="I17" i="22" s="1"/>
  <c r="D24" i="22"/>
  <c r="I24" i="22" s="1"/>
  <c r="D16" i="22"/>
  <c r="I16" i="22" s="1"/>
  <c r="D15" i="22"/>
  <c r="I15" i="22" s="1"/>
  <c r="D11" i="22"/>
  <c r="I11" i="22" s="1"/>
  <c r="D7" i="22"/>
  <c r="I7" i="22" s="1"/>
  <c r="D18" i="22"/>
  <c r="I18" i="22" s="1"/>
  <c r="D10" i="22"/>
  <c r="I10" i="22" s="1"/>
  <c r="D17" i="24" l="1"/>
  <c r="E17" i="24" s="1"/>
  <c r="C5" i="17"/>
  <c r="C7" i="17"/>
  <c r="C8" i="17"/>
  <c r="C9" i="17"/>
  <c r="C10" i="17"/>
  <c r="C11" i="17"/>
  <c r="C12" i="17"/>
  <c r="C13" i="17"/>
  <c r="C14" i="17"/>
  <c r="C15" i="17"/>
  <c r="C16" i="17"/>
  <c r="C17" i="17"/>
  <c r="C6" i="17"/>
  <c r="B8" i="7"/>
  <c r="E5" i="7" s="1"/>
  <c r="B5" i="20"/>
  <c r="B6" i="20" s="1"/>
  <c r="B2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2" i="19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2" i="19"/>
  <c r="E5" i="17" a="1"/>
  <c r="E5" i="17" s="1"/>
  <c r="F5" i="17"/>
  <c r="H5" i="17" a="1"/>
  <c r="H5" i="17" s="1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D2" i="14"/>
  <c r="E2" i="14"/>
  <c r="F2" i="14"/>
  <c r="G2" i="14"/>
  <c r="H2" i="14"/>
  <c r="I2" i="14"/>
  <c r="J2" i="14"/>
  <c r="K2" i="14"/>
  <c r="L2" i="14"/>
  <c r="M2" i="14"/>
  <c r="D3" i="14"/>
  <c r="E3" i="14"/>
  <c r="F3" i="14"/>
  <c r="G3" i="14"/>
  <c r="H3" i="14"/>
  <c r="I3" i="14"/>
  <c r="J3" i="14"/>
  <c r="K3" i="14"/>
  <c r="L3" i="14"/>
  <c r="M3" i="14"/>
  <c r="D4" i="14"/>
  <c r="E4" i="14"/>
  <c r="F4" i="14"/>
  <c r="G4" i="14"/>
  <c r="H4" i="14"/>
  <c r="I4" i="14"/>
  <c r="J4" i="14"/>
  <c r="K4" i="14"/>
  <c r="L4" i="14"/>
  <c r="M4" i="14"/>
  <c r="D5" i="14"/>
  <c r="E5" i="14"/>
  <c r="F5" i="14"/>
  <c r="G5" i="14"/>
  <c r="H5" i="14"/>
  <c r="I5" i="14"/>
  <c r="J5" i="14"/>
  <c r="K5" i="14"/>
  <c r="L5" i="14"/>
  <c r="M5" i="14"/>
  <c r="D6" i="14"/>
  <c r="E6" i="14"/>
  <c r="F6" i="14"/>
  <c r="G6" i="14"/>
  <c r="H6" i="14"/>
  <c r="I6" i="14"/>
  <c r="J6" i="14"/>
  <c r="K6" i="14"/>
  <c r="L6" i="14"/>
  <c r="M6" i="14"/>
  <c r="D7" i="14"/>
  <c r="E7" i="14"/>
  <c r="F7" i="14"/>
  <c r="G7" i="14"/>
  <c r="H7" i="14"/>
  <c r="I7" i="14"/>
  <c r="J7" i="14"/>
  <c r="K7" i="14"/>
  <c r="L7" i="14"/>
  <c r="M7" i="14"/>
  <c r="D8" i="14"/>
  <c r="E8" i="14"/>
  <c r="F8" i="14"/>
  <c r="G8" i="14"/>
  <c r="H8" i="14"/>
  <c r="I8" i="14"/>
  <c r="J8" i="14"/>
  <c r="K8" i="14"/>
  <c r="L8" i="14"/>
  <c r="M8" i="14"/>
  <c r="D9" i="14"/>
  <c r="E9" i="14"/>
  <c r="F9" i="14"/>
  <c r="G9" i="14"/>
  <c r="H9" i="14"/>
  <c r="I9" i="14"/>
  <c r="J9" i="14"/>
  <c r="K9" i="14"/>
  <c r="L9" i="14"/>
  <c r="M9" i="14"/>
  <c r="D10" i="14"/>
  <c r="E10" i="14"/>
  <c r="F10" i="14"/>
  <c r="G10" i="14"/>
  <c r="H10" i="14"/>
  <c r="I10" i="14"/>
  <c r="J10" i="14"/>
  <c r="K10" i="14"/>
  <c r="L10" i="14"/>
  <c r="M10" i="14"/>
  <c r="D11" i="14"/>
  <c r="E11" i="14"/>
  <c r="F11" i="14"/>
  <c r="G11" i="14"/>
  <c r="H11" i="14"/>
  <c r="I11" i="14"/>
  <c r="J11" i="14"/>
  <c r="K11" i="14"/>
  <c r="L11" i="14"/>
  <c r="M11" i="14"/>
  <c r="D12" i="14"/>
  <c r="E12" i="14"/>
  <c r="F12" i="14"/>
  <c r="G12" i="14"/>
  <c r="H12" i="14"/>
  <c r="I12" i="14"/>
  <c r="J12" i="14"/>
  <c r="K12" i="14"/>
  <c r="L12" i="14"/>
  <c r="M12" i="14"/>
  <c r="D13" i="14"/>
  <c r="E13" i="14"/>
  <c r="F13" i="14"/>
  <c r="G13" i="14"/>
  <c r="H13" i="14"/>
  <c r="I13" i="14"/>
  <c r="J13" i="14"/>
  <c r="K13" i="14"/>
  <c r="L13" i="14"/>
  <c r="M13" i="14"/>
  <c r="D14" i="14"/>
  <c r="E14" i="14"/>
  <c r="F14" i="14"/>
  <c r="G14" i="14"/>
  <c r="H14" i="14"/>
  <c r="I14" i="14"/>
  <c r="J14" i="14"/>
  <c r="K14" i="14"/>
  <c r="L14" i="14"/>
  <c r="M14" i="14"/>
  <c r="D15" i="14"/>
  <c r="E15" i="14"/>
  <c r="F15" i="14"/>
  <c r="G15" i="14"/>
  <c r="H15" i="14"/>
  <c r="I15" i="14"/>
  <c r="J15" i="14"/>
  <c r="K15" i="14"/>
  <c r="L15" i="14"/>
  <c r="M15" i="14"/>
  <c r="D16" i="14"/>
  <c r="E16" i="14"/>
  <c r="F16" i="14"/>
  <c r="G16" i="14"/>
  <c r="H16" i="14"/>
  <c r="I16" i="14"/>
  <c r="J16" i="14"/>
  <c r="K16" i="14"/>
  <c r="L16" i="14"/>
  <c r="M16" i="14"/>
  <c r="D17" i="14"/>
  <c r="E17" i="14"/>
  <c r="F17" i="14"/>
  <c r="G17" i="14"/>
  <c r="H17" i="14"/>
  <c r="I17" i="14"/>
  <c r="J17" i="14"/>
  <c r="K17" i="14"/>
  <c r="L17" i="14"/>
  <c r="M17" i="14"/>
  <c r="D18" i="14"/>
  <c r="E18" i="14"/>
  <c r="F18" i="14"/>
  <c r="G18" i="14"/>
  <c r="H18" i="14"/>
  <c r="I18" i="14"/>
  <c r="J18" i="14"/>
  <c r="K18" i="14"/>
  <c r="L18" i="14"/>
  <c r="M18" i="14"/>
  <c r="D19" i="14"/>
  <c r="E19" i="14"/>
  <c r="F19" i="14"/>
  <c r="G19" i="14"/>
  <c r="H19" i="14"/>
  <c r="I19" i="14"/>
  <c r="J19" i="14"/>
  <c r="K19" i="14"/>
  <c r="L19" i="14"/>
  <c r="M19" i="14"/>
  <c r="D20" i="14"/>
  <c r="E20" i="14"/>
  <c r="F20" i="14"/>
  <c r="G20" i="14"/>
  <c r="H20" i="14"/>
  <c r="I20" i="14"/>
  <c r="J20" i="14"/>
  <c r="K20" i="14"/>
  <c r="L20" i="14"/>
  <c r="M20" i="14"/>
  <c r="D21" i="14"/>
  <c r="E21" i="14"/>
  <c r="F21" i="14"/>
  <c r="G21" i="14"/>
  <c r="H21" i="14"/>
  <c r="I21" i="14"/>
  <c r="J21" i="14"/>
  <c r="K21" i="14"/>
  <c r="L21" i="14"/>
  <c r="M21" i="14"/>
  <c r="B3" i="13"/>
  <c r="C6" i="13" s="1"/>
  <c r="B6" i="13" s="1"/>
  <c r="B2" i="10"/>
  <c r="C2" i="10"/>
  <c r="D2" i="10"/>
  <c r="E2" i="10"/>
  <c r="F2" i="10"/>
  <c r="G2" i="10"/>
  <c r="H2" i="10"/>
  <c r="I2" i="10"/>
  <c r="J2" i="10"/>
  <c r="K2" i="10"/>
  <c r="B3" i="10"/>
  <c r="C3" i="10"/>
  <c r="D3" i="10"/>
  <c r="E3" i="10"/>
  <c r="F3" i="10"/>
  <c r="G3" i="10"/>
  <c r="H3" i="10"/>
  <c r="I3" i="10"/>
  <c r="J3" i="10"/>
  <c r="K3" i="10"/>
  <c r="B4" i="10"/>
  <c r="C4" i="10"/>
  <c r="D4" i="10"/>
  <c r="E4" i="10"/>
  <c r="F4" i="10"/>
  <c r="G4" i="10"/>
  <c r="H4" i="10"/>
  <c r="I4" i="10"/>
  <c r="J4" i="10"/>
  <c r="K4" i="10"/>
  <c r="B5" i="10"/>
  <c r="C5" i="10"/>
  <c r="D5" i="10"/>
  <c r="E5" i="10"/>
  <c r="F5" i="10"/>
  <c r="G5" i="10"/>
  <c r="H5" i="10"/>
  <c r="I5" i="10"/>
  <c r="J5" i="10"/>
  <c r="K5" i="10"/>
  <c r="B6" i="10"/>
  <c r="C6" i="10"/>
  <c r="D6" i="10"/>
  <c r="E6" i="10"/>
  <c r="F6" i="10"/>
  <c r="G6" i="10"/>
  <c r="H6" i="10"/>
  <c r="I6" i="10"/>
  <c r="J6" i="10"/>
  <c r="K6" i="10"/>
  <c r="B7" i="10"/>
  <c r="C7" i="10"/>
  <c r="D7" i="10"/>
  <c r="E7" i="10"/>
  <c r="F7" i="10"/>
  <c r="G7" i="10"/>
  <c r="H7" i="10"/>
  <c r="I7" i="10"/>
  <c r="J7" i="10"/>
  <c r="K7" i="10"/>
  <c r="B8" i="10"/>
  <c r="C8" i="10"/>
  <c r="D8" i="10"/>
  <c r="E8" i="10"/>
  <c r="F8" i="10"/>
  <c r="G8" i="10"/>
  <c r="H8" i="10"/>
  <c r="I8" i="10"/>
  <c r="J8" i="10"/>
  <c r="K8" i="10"/>
  <c r="B9" i="10"/>
  <c r="C9" i="10"/>
  <c r="D9" i="10"/>
  <c r="E9" i="10"/>
  <c r="F9" i="10"/>
  <c r="G9" i="10"/>
  <c r="H9" i="10"/>
  <c r="I9" i="10"/>
  <c r="J9" i="10"/>
  <c r="K9" i="10"/>
  <c r="B10" i="10"/>
  <c r="C10" i="10"/>
  <c r="D10" i="10"/>
  <c r="E10" i="10"/>
  <c r="F10" i="10"/>
  <c r="G10" i="10"/>
  <c r="H10" i="10"/>
  <c r="I10" i="10"/>
  <c r="J10" i="10"/>
  <c r="K10" i="10"/>
  <c r="B11" i="10"/>
  <c r="C11" i="10"/>
  <c r="D11" i="10"/>
  <c r="E11" i="10"/>
  <c r="F11" i="10"/>
  <c r="G11" i="10"/>
  <c r="H11" i="10"/>
  <c r="I11" i="10"/>
  <c r="J11" i="10"/>
  <c r="K11" i="10"/>
  <c r="B12" i="10"/>
  <c r="C12" i="10"/>
  <c r="D12" i="10"/>
  <c r="E12" i="10"/>
  <c r="F12" i="10"/>
  <c r="G12" i="10"/>
  <c r="H12" i="10"/>
  <c r="I12" i="10"/>
  <c r="J12" i="10"/>
  <c r="K12" i="10"/>
  <c r="B13" i="10"/>
  <c r="C13" i="10"/>
  <c r="D13" i="10"/>
  <c r="E13" i="10"/>
  <c r="F13" i="10"/>
  <c r="G13" i="10"/>
  <c r="H13" i="10"/>
  <c r="I13" i="10"/>
  <c r="J13" i="10"/>
  <c r="K13" i="10"/>
  <c r="B14" i="10"/>
  <c r="C14" i="10"/>
  <c r="D14" i="10"/>
  <c r="E14" i="10"/>
  <c r="F14" i="10"/>
  <c r="G14" i="10"/>
  <c r="H14" i="10"/>
  <c r="I14" i="10"/>
  <c r="J14" i="10"/>
  <c r="K14" i="10"/>
  <c r="B15" i="10"/>
  <c r="C15" i="10"/>
  <c r="D15" i="10"/>
  <c r="E15" i="10"/>
  <c r="F15" i="10"/>
  <c r="G15" i="10"/>
  <c r="H15" i="10"/>
  <c r="I15" i="10"/>
  <c r="J15" i="10"/>
  <c r="K15" i="10"/>
  <c r="B16" i="10"/>
  <c r="C16" i="10"/>
  <c r="D16" i="10"/>
  <c r="E16" i="10"/>
  <c r="F16" i="10"/>
  <c r="G16" i="10"/>
  <c r="H16" i="10"/>
  <c r="I16" i="10"/>
  <c r="J16" i="10"/>
  <c r="K16" i="10"/>
  <c r="B17" i="10"/>
  <c r="C17" i="10"/>
  <c r="D17" i="10"/>
  <c r="E17" i="10"/>
  <c r="F17" i="10"/>
  <c r="G17" i="10"/>
  <c r="H17" i="10"/>
  <c r="I17" i="10"/>
  <c r="J17" i="10"/>
  <c r="K17" i="10"/>
  <c r="B18" i="10"/>
  <c r="C18" i="10"/>
  <c r="D18" i="10"/>
  <c r="E18" i="10"/>
  <c r="F18" i="10"/>
  <c r="G18" i="10"/>
  <c r="H18" i="10"/>
  <c r="I18" i="10"/>
  <c r="J18" i="10"/>
  <c r="K18" i="10"/>
  <c r="B19" i="10"/>
  <c r="C19" i="10"/>
  <c r="D19" i="10"/>
  <c r="E19" i="10"/>
  <c r="F19" i="10"/>
  <c r="G19" i="10"/>
  <c r="H19" i="10"/>
  <c r="I19" i="10"/>
  <c r="J19" i="10"/>
  <c r="K19" i="10"/>
  <c r="B20" i="10"/>
  <c r="C20" i="10"/>
  <c r="D20" i="10"/>
  <c r="E20" i="10"/>
  <c r="F20" i="10"/>
  <c r="G20" i="10"/>
  <c r="H20" i="10"/>
  <c r="I20" i="10"/>
  <c r="J20" i="10"/>
  <c r="K20" i="10"/>
  <c r="B21" i="10"/>
  <c r="C21" i="10"/>
  <c r="D21" i="10"/>
  <c r="E21" i="10"/>
  <c r="F21" i="10"/>
  <c r="G21" i="10"/>
  <c r="H21" i="10"/>
  <c r="I21" i="10"/>
  <c r="J21" i="10"/>
  <c r="K21" i="10"/>
  <c r="C22" i="13"/>
  <c r="B22" i="13" s="1"/>
  <c r="E8" i="17"/>
  <c r="H10" i="17"/>
  <c r="E9" i="17"/>
  <c r="E17" i="17"/>
  <c r="E7" i="17"/>
  <c r="E11" i="17"/>
  <c r="E16" i="17"/>
  <c r="E13" i="17"/>
  <c r="E18" i="17"/>
  <c r="E12" i="17"/>
  <c r="E10" i="17"/>
  <c r="E15" i="17"/>
  <c r="H7" i="17"/>
  <c r="E6" i="17"/>
  <c r="E14" i="17"/>
  <c r="D18" i="24" l="1"/>
  <c r="E18" i="24" s="1"/>
  <c r="C10" i="13"/>
  <c r="B10" i="13" s="1"/>
  <c r="C13" i="13"/>
  <c r="B13" i="13" s="1"/>
  <c r="C18" i="13"/>
  <c r="B18" i="13" s="1"/>
  <c r="C19" i="13"/>
  <c r="B19" i="13" s="1"/>
  <c r="C9" i="13"/>
  <c r="B9" i="13" s="1"/>
  <c r="C7" i="13"/>
  <c r="B7" i="13" s="1"/>
  <c r="C17" i="13"/>
  <c r="B17" i="13" s="1"/>
  <c r="H14" i="17"/>
  <c r="H11" i="17"/>
  <c r="B14" i="14"/>
  <c r="Q14" i="14" s="1"/>
  <c r="L2" i="10"/>
  <c r="F16" i="19" a="1"/>
  <c r="F16" i="19" s="1"/>
  <c r="L17" i="10"/>
  <c r="H6" i="17"/>
  <c r="H15" i="17"/>
  <c r="L11" i="10"/>
  <c r="N17" i="14"/>
  <c r="H12" i="17"/>
  <c r="H8" i="17"/>
  <c r="C14" i="13"/>
  <c r="B14" i="13" s="1"/>
  <c r="C15" i="13"/>
  <c r="B15" i="13" s="1"/>
  <c r="C11" i="13"/>
  <c r="B11" i="13" s="1"/>
  <c r="C20" i="13"/>
  <c r="B20" i="13" s="1"/>
  <c r="C16" i="13"/>
  <c r="B16" i="13" s="1"/>
  <c r="H13" i="17"/>
  <c r="H17" i="17"/>
  <c r="H16" i="17"/>
  <c r="H9" i="17"/>
  <c r="C21" i="13"/>
  <c r="B21" i="13" s="1"/>
  <c r="C8" i="13"/>
  <c r="B8" i="13" s="1"/>
  <c r="C12" i="13"/>
  <c r="B12" i="13" s="1"/>
  <c r="L7" i="10"/>
  <c r="N11" i="14"/>
  <c r="L12" i="10"/>
  <c r="F3" i="19" a="1"/>
  <c r="F3" i="19" s="1"/>
  <c r="N14" i="14"/>
  <c r="L14" i="10"/>
  <c r="L8" i="10"/>
  <c r="L4" i="10"/>
  <c r="L21" i="10"/>
  <c r="L19" i="10"/>
  <c r="N12" i="14"/>
  <c r="L15" i="10"/>
  <c r="L13" i="10"/>
  <c r="L9" i="10"/>
  <c r="L5" i="10"/>
  <c r="L3" i="10"/>
  <c r="B2" i="14" a="1"/>
  <c r="B2" i="14" s="1"/>
  <c r="N18" i="14"/>
  <c r="N21" i="14"/>
  <c r="N7" i="14"/>
  <c r="L20" i="10"/>
  <c r="L18" i="10"/>
  <c r="L16" i="10"/>
  <c r="L10" i="10"/>
  <c r="L6" i="10"/>
  <c r="N10" i="14"/>
  <c r="N8" i="14"/>
  <c r="N5" i="14"/>
  <c r="N4" i="14"/>
  <c r="N9" i="14"/>
  <c r="N15" i="14"/>
  <c r="N16" i="14"/>
  <c r="N6" i="14"/>
  <c r="N2" i="14"/>
  <c r="N19" i="14"/>
  <c r="N13" i="14"/>
  <c r="N20" i="14"/>
  <c r="N3" i="14"/>
  <c r="L23" i="10" l="1"/>
  <c r="M23" i="10" s="1"/>
  <c r="D19" i="24"/>
  <c r="D20" i="24" s="1"/>
  <c r="F19" i="19"/>
  <c r="F18" i="19"/>
  <c r="F17" i="19"/>
  <c r="F21" i="19"/>
  <c r="F20" i="19"/>
  <c r="O2" i="10" a="1"/>
  <c r="O7" i="10" s="1"/>
  <c r="F8" i="19"/>
  <c r="F11" i="19"/>
  <c r="F12" i="19"/>
  <c r="B12" i="14"/>
  <c r="F9" i="19"/>
  <c r="F4" i="19"/>
  <c r="F10" i="19"/>
  <c r="F6" i="19"/>
  <c r="F7" i="19"/>
  <c r="F5" i="19"/>
  <c r="B10" i="14"/>
  <c r="L22" i="10"/>
  <c r="O16" i="10" s="1"/>
  <c r="B8" i="14"/>
  <c r="B5" i="14"/>
  <c r="B11" i="14"/>
  <c r="B4" i="14"/>
  <c r="B6" i="14"/>
  <c r="B3" i="14"/>
  <c r="B7" i="14"/>
  <c r="B9" i="14"/>
  <c r="Q2" i="14" a="1"/>
  <c r="E19" i="24" l="1"/>
  <c r="E20" i="24"/>
  <c r="D21" i="24"/>
  <c r="E21" i="24" s="1"/>
  <c r="O4" i="10"/>
  <c r="O6" i="10"/>
  <c r="O11" i="10"/>
  <c r="O8" i="10"/>
  <c r="O3" i="10"/>
  <c r="O10" i="10"/>
  <c r="O2" i="10"/>
  <c r="O9" i="10"/>
  <c r="O12" i="10"/>
  <c r="O5" i="10"/>
  <c r="O15" i="10"/>
  <c r="Q2" i="14"/>
  <c r="Q9" i="14"/>
  <c r="Q4" i="14"/>
  <c r="Q6" i="14"/>
  <c r="Q5" i="14"/>
  <c r="Q8" i="14"/>
  <c r="Q10" i="14"/>
  <c r="Q7" i="14"/>
  <c r="Q3" i="14"/>
  <c r="Q11" i="14"/>
  <c r="Q12" i="14"/>
  <c r="D22" i="24" l="1"/>
  <c r="E22" i="24" l="1"/>
  <c r="D23" i="24"/>
  <c r="E23" i="24" s="1"/>
  <c r="D24" i="24" l="1"/>
  <c r="E24" i="24" s="1"/>
  <c r="D25" i="24" l="1"/>
  <c r="E25" i="24" s="1"/>
  <c r="D26" i="24" l="1"/>
  <c r="E26" i="24" s="1"/>
  <c r="D27" i="24" l="1"/>
  <c r="E27" i="24" s="1"/>
  <c r="D28" i="24" l="1"/>
  <c r="E28" i="24" s="1"/>
  <c r="D29" i="24" l="1"/>
  <c r="E29" i="24" s="1"/>
  <c r="D30" i="24" l="1"/>
  <c r="E30" i="24" s="1"/>
  <c r="D31" i="24" l="1"/>
  <c r="E31" i="24" s="1"/>
  <c r="D32" i="24" l="1"/>
  <c r="E32" i="24" s="1"/>
  <c r="D33" i="24" l="1"/>
  <c r="E33" i="24" s="1"/>
  <c r="D34" i="24" l="1"/>
  <c r="E34" i="24" s="1"/>
  <c r="D35" i="24" l="1"/>
  <c r="E35" i="24" s="1"/>
  <c r="D36" i="24" l="1"/>
  <c r="E36" i="24" s="1"/>
  <c r="D37" i="24" l="1"/>
  <c r="E37" i="24" s="1"/>
  <c r="D38" i="24" l="1"/>
  <c r="E38" i="24" s="1"/>
  <c r="D39" i="24" l="1"/>
  <c r="E39" i="24" s="1"/>
  <c r="D40" i="24" l="1"/>
  <c r="E40" i="24" s="1"/>
  <c r="D41" i="24" l="1"/>
  <c r="E41" i="24" s="1"/>
  <c r="D42" i="24" l="1"/>
  <c r="E42" i="24" s="1"/>
  <c r="D43" i="24" l="1"/>
  <c r="E43" i="24" s="1"/>
  <c r="D44" i="24" l="1"/>
  <c r="E44" i="24" s="1"/>
  <c r="D45" i="24" l="1"/>
  <c r="E45" i="24" s="1"/>
  <c r="D46" i="24" l="1"/>
  <c r="E46" i="24" s="1"/>
  <c r="D47" i="24" l="1"/>
  <c r="E47" i="24" s="1"/>
  <c r="D48" i="24" l="1"/>
  <c r="E48" i="24" s="1"/>
  <c r="D49" i="24" l="1"/>
  <c r="E49" i="24" s="1"/>
  <c r="D50" i="24" l="1"/>
  <c r="E50" i="24" s="1"/>
  <c r="D51" i="24" l="1"/>
  <c r="E51" i="24" s="1"/>
  <c r="D52" i="24" l="1"/>
  <c r="E52" i="24" s="1"/>
  <c r="D53" i="24" l="1"/>
  <c r="E53" i="24" s="1"/>
  <c r="D54" i="24" l="1"/>
  <c r="E54" i="24" s="1"/>
  <c r="D55" i="24" l="1"/>
  <c r="E55" i="24" s="1"/>
  <c r="D56" i="24" l="1"/>
  <c r="E56" i="24" s="1"/>
  <c r="D57" i="24" l="1"/>
  <c r="E57" i="24" s="1"/>
  <c r="D58" i="24" l="1"/>
  <c r="E58" i="24" s="1"/>
  <c r="D59" i="24" l="1"/>
  <c r="E59" i="24" s="1"/>
  <c r="D60" i="24" l="1"/>
  <c r="E60" i="24" s="1"/>
  <c r="D61" i="24" l="1"/>
  <c r="E61" i="24" s="1"/>
  <c r="D62" i="24" l="1"/>
  <c r="E62" i="24" s="1"/>
  <c r="D63" i="24" l="1"/>
  <c r="E63" i="24" s="1"/>
  <c r="D64" i="24" l="1"/>
  <c r="E64" i="24" s="1"/>
  <c r="D65" i="24" l="1"/>
  <c r="E65" i="24" s="1"/>
  <c r="D66" i="24" l="1"/>
  <c r="E66" i="24" s="1"/>
  <c r="D67" i="24" l="1"/>
  <c r="E67" i="24" s="1"/>
  <c r="D68" i="24" l="1"/>
  <c r="E68" i="24" s="1"/>
  <c r="D69" i="24" l="1"/>
  <c r="E69" i="24" s="1"/>
  <c r="D70" i="24" l="1"/>
  <c r="E70" i="24" s="1"/>
  <c r="D71" i="24" l="1"/>
  <c r="E71" i="24" s="1"/>
  <c r="D72" i="24" l="1"/>
  <c r="E72" i="24" s="1"/>
  <c r="D73" i="24" l="1"/>
  <c r="E73" i="24" s="1"/>
  <c r="D74" i="24" l="1"/>
  <c r="E74" i="24" s="1"/>
  <c r="D75" i="24" l="1"/>
  <c r="E75" i="24" s="1"/>
  <c r="D76" i="24" l="1"/>
  <c r="E76" i="24" s="1"/>
  <c r="D77" i="24" l="1"/>
  <c r="E77" i="24" s="1"/>
  <c r="D78" i="24" l="1"/>
  <c r="E78" i="24" s="1"/>
  <c r="D79" i="24" l="1"/>
  <c r="E79" i="24" s="1"/>
  <c r="D80" i="24" l="1"/>
  <c r="E80" i="24" s="1"/>
  <c r="D81" i="24" l="1"/>
  <c r="E81" i="24" s="1"/>
  <c r="D82" i="24" l="1"/>
  <c r="E82" i="24" s="1"/>
  <c r="D83" i="24" l="1"/>
  <c r="E83" i="24" s="1"/>
  <c r="D84" i="24" l="1"/>
  <c r="E84" i="24" s="1"/>
  <c r="D85" i="24" l="1"/>
  <c r="E85" i="24" s="1"/>
  <c r="D86" i="24" l="1"/>
  <c r="E86" i="24" s="1"/>
  <c r="D87" i="24" l="1"/>
  <c r="E87" i="24" s="1"/>
  <c r="D88" i="24" l="1"/>
  <c r="E88" i="24" s="1"/>
  <c r="D89" i="24" l="1"/>
  <c r="E89" i="24" s="1"/>
  <c r="D90" i="24" l="1"/>
  <c r="E90" i="24" s="1"/>
  <c r="D91" i="24" l="1"/>
  <c r="E91" i="24" s="1"/>
  <c r="D92" i="24" l="1"/>
  <c r="E92" i="24" s="1"/>
  <c r="D93" i="24" l="1"/>
  <c r="E93" i="24" s="1"/>
  <c r="D94" i="24" l="1"/>
  <c r="E94" i="24" s="1"/>
  <c r="D95" i="24" l="1"/>
  <c r="E95" i="24" s="1"/>
  <c r="D96" i="24" l="1"/>
  <c r="E96" i="24" s="1"/>
  <c r="D97" i="24" l="1"/>
  <c r="E97" i="24" s="1"/>
  <c r="D98" i="24" l="1"/>
  <c r="E98" i="24" s="1"/>
  <c r="D99" i="24" l="1"/>
  <c r="E99" i="24" s="1"/>
  <c r="D100" i="24" l="1"/>
  <c r="E100" i="24" s="1"/>
  <c r="D101" i="24" l="1"/>
  <c r="E101" i="24" s="1"/>
  <c r="D102" i="24" l="1"/>
  <c r="E102" i="24" s="1"/>
  <c r="D103" i="24" l="1"/>
  <c r="E103" i="24" s="1"/>
  <c r="D104" i="24" l="1"/>
  <c r="E104" i="24" s="1"/>
  <c r="D105" i="24" l="1"/>
  <c r="E105" i="24" s="1"/>
  <c r="D106" i="24" l="1"/>
  <c r="E106" i="24" s="1"/>
  <c r="D107" i="24" l="1"/>
  <c r="E107" i="24" s="1"/>
  <c r="D108" i="24" l="1"/>
  <c r="E108" i="24" s="1"/>
  <c r="D109" i="24" l="1"/>
  <c r="E109" i="24" s="1"/>
  <c r="D110" i="24" l="1"/>
  <c r="E110" i="24" s="1"/>
  <c r="D111" i="24" l="1"/>
  <c r="E111" i="24" s="1"/>
  <c r="D112" i="24" l="1"/>
  <c r="E112" i="24" s="1"/>
  <c r="D113" i="24" l="1"/>
  <c r="E113" i="24" s="1"/>
  <c r="D114" i="24" l="1"/>
  <c r="E114" i="24" s="1"/>
  <c r="D115" i="24" l="1"/>
  <c r="E115" i="24" s="1"/>
  <c r="D116" i="24" l="1"/>
  <c r="E116" i="24" s="1"/>
  <c r="D117" i="24" l="1"/>
  <c r="E117" i="24" s="1"/>
  <c r="D118" i="24" l="1"/>
  <c r="E118" i="24" s="1"/>
  <c r="D119" i="24" l="1"/>
  <c r="E119" i="24" s="1"/>
  <c r="D120" i="24" l="1"/>
  <c r="E120" i="24" s="1"/>
  <c r="D121" i="24" l="1"/>
  <c r="E121" i="24" s="1"/>
  <c r="D122" i="24" l="1"/>
  <c r="E122" i="24" s="1"/>
  <c r="D123" i="24" l="1"/>
  <c r="E123" i="24" s="1"/>
  <c r="D124" i="24" l="1"/>
  <c r="E124" i="24" s="1"/>
  <c r="D125" i="24" l="1"/>
  <c r="E125" i="24" s="1"/>
  <c r="D126" i="24" l="1"/>
  <c r="E126" i="24" s="1"/>
  <c r="D127" i="24" l="1"/>
  <c r="E127" i="24" s="1"/>
  <c r="D128" i="24" l="1"/>
  <c r="E128" i="24" s="1"/>
  <c r="D129" i="24" l="1"/>
  <c r="E129" i="24" s="1"/>
  <c r="D130" i="24" l="1"/>
  <c r="E130" i="24" s="1"/>
  <c r="D131" i="24" l="1"/>
  <c r="E131" i="24" s="1"/>
  <c r="D132" i="24" l="1"/>
  <c r="E132" i="24" s="1"/>
  <c r="D133" i="24" l="1"/>
  <c r="E133" i="24" s="1"/>
  <c r="D134" i="24" l="1"/>
  <c r="E134" i="24" s="1"/>
  <c r="D135" i="24" l="1"/>
  <c r="E135" i="24" s="1"/>
  <c r="D136" i="24" l="1"/>
  <c r="E136" i="24" s="1"/>
  <c r="D137" i="24" l="1"/>
  <c r="E137" i="24" s="1"/>
  <c r="D138" i="24" l="1"/>
  <c r="E138" i="24" s="1"/>
  <c r="D139" i="24" l="1"/>
  <c r="E139" i="24" s="1"/>
  <c r="D140" i="24" l="1"/>
  <c r="E140" i="24" s="1"/>
  <c r="D141" i="24" l="1"/>
  <c r="E141" i="24" s="1"/>
  <c r="D142" i="24" l="1"/>
  <c r="E142" i="24" s="1"/>
  <c r="D143" i="24" l="1"/>
  <c r="E143" i="24" s="1"/>
  <c r="D144" i="24" l="1"/>
  <c r="E144" i="24" s="1"/>
  <c r="D145" i="24" l="1"/>
  <c r="E145" i="24" s="1"/>
  <c r="D146" i="24" l="1"/>
  <c r="E146" i="24" s="1"/>
  <c r="D147" i="24" l="1"/>
  <c r="E147" i="24" s="1"/>
  <c r="D148" i="24" l="1"/>
  <c r="E148" i="24" s="1"/>
  <c r="D149" i="24" l="1"/>
  <c r="E149" i="24" s="1"/>
  <c r="D150" i="24" l="1"/>
  <c r="E150" i="24" s="1"/>
  <c r="D151" i="24" l="1"/>
  <c r="E151" i="24" s="1"/>
  <c r="D152" i="24" l="1"/>
  <c r="E152" i="24" s="1"/>
  <c r="D153" i="24" l="1"/>
  <c r="E153" i="24" s="1"/>
  <c r="D154" i="24" l="1"/>
  <c r="E154" i="24" s="1"/>
  <c r="D155" i="24" l="1"/>
  <c r="E155" i="24" s="1"/>
  <c r="D156" i="24" l="1"/>
  <c r="E156" i="24" s="1"/>
  <c r="D157" i="24" l="1"/>
  <c r="E157" i="24" s="1"/>
  <c r="D158" i="24" l="1"/>
  <c r="E158" i="24" s="1"/>
  <c r="D159" i="24" l="1"/>
  <c r="E159" i="24" s="1"/>
  <c r="D160" i="24" l="1"/>
  <c r="E160" i="24" s="1"/>
  <c r="D161" i="24" l="1"/>
  <c r="E161" i="24" s="1"/>
  <c r="D162" i="24" l="1"/>
  <c r="E162" i="24" s="1"/>
  <c r="D163" i="24" l="1"/>
  <c r="E163" i="24" s="1"/>
  <c r="D164" i="24" l="1"/>
  <c r="E164" i="24" s="1"/>
  <c r="D165" i="24" l="1"/>
  <c r="E165" i="24" s="1"/>
  <c r="D166" i="24" l="1"/>
  <c r="E166" i="24" s="1"/>
  <c r="D167" i="24" l="1"/>
  <c r="E167" i="24" s="1"/>
  <c r="D168" i="24" l="1"/>
  <c r="E168" i="24" s="1"/>
  <c r="D169" i="24" l="1"/>
  <c r="E169" i="24" s="1"/>
  <c r="D170" i="24" l="1"/>
  <c r="E170" i="24" s="1"/>
  <c r="D171" i="24" l="1"/>
  <c r="E171" i="24" s="1"/>
  <c r="D172" i="24" l="1"/>
  <c r="E172" i="24" s="1"/>
  <c r="D173" i="24" l="1"/>
  <c r="E173" i="24" s="1"/>
  <c r="D174" i="24" l="1"/>
  <c r="E174" i="24" s="1"/>
  <c r="D175" i="24" l="1"/>
  <c r="E175" i="24" s="1"/>
  <c r="D176" i="24" l="1"/>
  <c r="E176" i="24" s="1"/>
  <c r="D177" i="24" l="1"/>
  <c r="E177" i="24" s="1"/>
  <c r="D178" i="24" l="1"/>
  <c r="E178" i="24" s="1"/>
  <c r="D179" i="24" l="1"/>
  <c r="E179" i="24" s="1"/>
  <c r="D180" i="24" l="1"/>
  <c r="E180" i="24" s="1"/>
  <c r="D181" i="24" l="1"/>
  <c r="E181" i="24" s="1"/>
  <c r="D182" i="24" l="1"/>
  <c r="E182" i="24" s="1"/>
  <c r="D183" i="24" l="1"/>
  <c r="E183" i="24" s="1"/>
  <c r="D184" i="24" l="1"/>
  <c r="E184" i="24" s="1"/>
  <c r="D185" i="24" l="1"/>
  <c r="E185" i="24" s="1"/>
  <c r="D186" i="24" l="1"/>
  <c r="E186" i="24" s="1"/>
  <c r="D187" i="24" l="1"/>
  <c r="E187" i="24" s="1"/>
  <c r="D188" i="24" l="1"/>
  <c r="E188" i="24" s="1"/>
  <c r="D189" i="24" l="1"/>
  <c r="E189" i="24" s="1"/>
  <c r="D190" i="24" l="1"/>
  <c r="E190" i="24" s="1"/>
  <c r="D191" i="24" l="1"/>
  <c r="E191" i="24" s="1"/>
  <c r="D192" i="24" l="1"/>
  <c r="E192" i="24" s="1"/>
  <c r="D193" i="24" l="1"/>
  <c r="E193" i="24" s="1"/>
  <c r="D194" i="24" l="1"/>
  <c r="E194" i="24" s="1"/>
  <c r="D195" i="24" l="1"/>
  <c r="E195" i="24" s="1"/>
  <c r="D196" i="24" l="1"/>
  <c r="E196" i="24" s="1"/>
  <c r="D197" i="24" l="1"/>
  <c r="E197" i="24" s="1"/>
  <c r="D198" i="24" l="1"/>
  <c r="E198" i="24" s="1"/>
  <c r="D199" i="24" l="1"/>
  <c r="E199" i="24" s="1"/>
  <c r="D200" i="24" l="1"/>
  <c r="E200" i="24" s="1"/>
  <c r="D201" i="24" l="1"/>
  <c r="E201" i="24" s="1"/>
  <c r="D202" i="24" l="1"/>
  <c r="E202" i="24" s="1"/>
  <c r="D203" i="24" l="1"/>
  <c r="E203" i="24" s="1"/>
  <c r="D204" i="24" l="1"/>
  <c r="D205" i="24" s="1"/>
  <c r="E205" i="24" s="1"/>
  <c r="D206" i="24" l="1"/>
  <c r="E206" i="24" s="1"/>
  <c r="E204" i="24"/>
  <c r="D207" i="24" l="1"/>
  <c r="E207" i="24" s="1"/>
  <c r="D208" i="24" l="1"/>
  <c r="E208" i="24" s="1"/>
  <c r="D209" i="24" l="1"/>
  <c r="E209" i="24" s="1"/>
  <c r="D210" i="24" l="1"/>
  <c r="E210" i="24" s="1"/>
  <c r="D211" i="24" l="1"/>
  <c r="E211" i="24" s="1"/>
  <c r="D212" i="24" l="1"/>
  <c r="E212" i="24" s="1"/>
  <c r="D213" i="24" l="1"/>
  <c r="E213" i="24" s="1"/>
  <c r="D214" i="24" l="1"/>
  <c r="E214" i="24" s="1"/>
  <c r="D215" i="24" l="1"/>
  <c r="E215" i="24" s="1"/>
  <c r="D216" i="24" l="1"/>
  <c r="E216" i="24" s="1"/>
  <c r="D217" i="24" l="1"/>
  <c r="E217" i="24" s="1"/>
  <c r="D218" i="24" l="1"/>
  <c r="E218" i="24" s="1"/>
  <c r="D219" i="24" l="1"/>
  <c r="E219" i="24" s="1"/>
  <c r="D220" i="24" l="1"/>
  <c r="E220" i="24" s="1"/>
  <c r="D221" i="24" l="1"/>
  <c r="E221" i="24" s="1"/>
  <c r="D222" i="24" l="1"/>
  <c r="E222" i="24" s="1"/>
  <c r="D223" i="24" l="1"/>
  <c r="D224" i="24" s="1"/>
  <c r="E224" i="24" s="1"/>
  <c r="E223" i="24" l="1"/>
  <c r="D225" i="24"/>
  <c r="D226" i="24" s="1"/>
  <c r="E226" i="24" s="1"/>
  <c r="D227" i="24" l="1"/>
  <c r="E227" i="24" s="1"/>
  <c r="E225" i="24"/>
  <c r="D228" i="24" l="1"/>
  <c r="E228" i="24" s="1"/>
  <c r="D229" i="24" l="1"/>
  <c r="E229" i="24" s="1"/>
  <c r="D230" i="24" l="1"/>
  <c r="E230" i="24" s="1"/>
  <c r="D231" i="24" l="1"/>
  <c r="E231" i="24" s="1"/>
  <c r="D232" i="24" l="1"/>
  <c r="E232" i="24" s="1"/>
  <c r="D233" i="24" l="1"/>
  <c r="E233" i="24" s="1"/>
  <c r="D234" i="24" l="1"/>
  <c r="E234" i="24" s="1"/>
  <c r="D235" i="24" l="1"/>
  <c r="E235" i="24" s="1"/>
  <c r="D236" i="24" l="1"/>
  <c r="E236" i="24" s="1"/>
  <c r="D237" i="24" l="1"/>
  <c r="E237" i="24" s="1"/>
  <c r="D238" i="24" l="1"/>
  <c r="E238" i="24" s="1"/>
  <c r="D239" i="24" l="1"/>
  <c r="E239" i="24" s="1"/>
  <c r="D240" i="24" l="1"/>
  <c r="E240" i="24" s="1"/>
  <c r="D241" i="24" l="1"/>
  <c r="E241" i="24" s="1"/>
  <c r="D242" i="24" l="1"/>
  <c r="E242" i="24" s="1"/>
  <c r="D243" i="24" l="1"/>
  <c r="E243" i="24" s="1"/>
  <c r="D244" i="24" l="1"/>
  <c r="E244" i="24" s="1"/>
  <c r="D245" i="24" l="1"/>
  <c r="E245" i="24" s="1"/>
  <c r="D246" i="24" l="1"/>
  <c r="E246" i="24" s="1"/>
  <c r="D247" i="24" l="1"/>
  <c r="E247" i="24" s="1"/>
  <c r="D248" i="24" l="1"/>
  <c r="E248" i="24" s="1"/>
  <c r="D249" i="24" l="1"/>
  <c r="E249" i="24" s="1"/>
  <c r="D250" i="24" l="1"/>
  <c r="E250" i="24" s="1"/>
  <c r="D251" i="24" l="1"/>
  <c r="E251" i="24" s="1"/>
  <c r="D252" i="24" l="1"/>
  <c r="E252" i="24" s="1"/>
  <c r="D253" i="24" l="1"/>
  <c r="E253" i="24" s="1"/>
  <c r="D254" i="24" l="1"/>
  <c r="E254" i="24" s="1"/>
  <c r="D255" i="24" l="1"/>
  <c r="E255" i="24" s="1"/>
  <c r="D256" i="24" l="1"/>
  <c r="E256" i="24" s="1"/>
  <c r="D257" i="24" l="1"/>
  <c r="E257" i="24" s="1"/>
  <c r="D258" i="24" l="1"/>
  <c r="E258" i="24" s="1"/>
  <c r="D259" i="24" l="1"/>
  <c r="E259" i="24" s="1"/>
  <c r="D260" i="24" l="1"/>
  <c r="E260" i="24" s="1"/>
  <c r="D261" i="24" l="1"/>
  <c r="E261" i="24" s="1"/>
  <c r="D262" i="24" l="1"/>
  <c r="E262" i="24" s="1"/>
  <c r="D263" i="24" l="1"/>
  <c r="E263" i="24" s="1"/>
  <c r="D264" i="24" l="1"/>
  <c r="E264" i="24" s="1"/>
  <c r="D265" i="24" l="1"/>
  <c r="E265" i="24" s="1"/>
  <c r="D266" i="24" l="1"/>
  <c r="E266" i="24" s="1"/>
  <c r="D267" i="24" l="1"/>
  <c r="E267" i="24" s="1"/>
  <c r="D268" i="24" l="1"/>
  <c r="E268" i="24" s="1"/>
  <c r="D269" i="24" l="1"/>
  <c r="E269" i="24" s="1"/>
  <c r="D270" i="24" l="1"/>
  <c r="E270" i="24" s="1"/>
  <c r="D271" i="24" l="1"/>
  <c r="E271" i="24" s="1"/>
  <c r="D272" i="24" l="1"/>
  <c r="E272" i="24" s="1"/>
  <c r="D273" i="24" l="1"/>
  <c r="E273" i="24" s="1"/>
  <c r="D274" i="24" l="1"/>
  <c r="E274" i="24" s="1"/>
  <c r="D275" i="24" l="1"/>
  <c r="E275" i="24" s="1"/>
  <c r="D276" i="24" l="1"/>
  <c r="E276" i="24" s="1"/>
  <c r="D277" i="24" l="1"/>
  <c r="E277" i="24" s="1"/>
  <c r="D278" i="24" l="1"/>
  <c r="E278" i="24" s="1"/>
  <c r="D279" i="24" l="1"/>
  <c r="E279" i="24" s="1"/>
  <c r="D280" i="24" l="1"/>
  <c r="E280" i="24" s="1"/>
  <c r="D281" i="24" l="1"/>
  <c r="E281" i="24" s="1"/>
  <c r="D282" i="24" l="1"/>
  <c r="E282" i="24" s="1"/>
  <c r="D283" i="24" l="1"/>
  <c r="E283" i="24" s="1"/>
  <c r="D284" i="24" l="1"/>
  <c r="E284" i="24" s="1"/>
  <c r="D285" i="24" l="1"/>
  <c r="E285" i="24" s="1"/>
  <c r="D286" i="24" l="1"/>
  <c r="E286" i="24" s="1"/>
  <c r="D287" i="24" l="1"/>
  <c r="E287" i="24" s="1"/>
  <c r="D288" i="24" l="1"/>
  <c r="E288" i="24" s="1"/>
  <c r="D289" i="24" l="1"/>
  <c r="E289" i="24" s="1"/>
  <c r="D290" i="24" l="1"/>
  <c r="E290" i="24" s="1"/>
  <c r="D291" i="24" l="1"/>
  <c r="E291" i="24" s="1"/>
  <c r="D292" i="24" l="1"/>
  <c r="E292" i="24" s="1"/>
  <c r="D293" i="24" l="1"/>
  <c r="E293" i="24" s="1"/>
  <c r="D294" i="24" l="1"/>
  <c r="E294" i="24" s="1"/>
  <c r="D295" i="24" l="1"/>
  <c r="E295" i="24" s="1"/>
  <c r="D296" i="24" l="1"/>
  <c r="E296" i="24" s="1"/>
  <c r="D297" i="24" l="1"/>
  <c r="E297" i="24" s="1"/>
  <c r="D298" i="24" l="1"/>
  <c r="E298" i="24" s="1"/>
  <c r="D299" i="24" l="1"/>
  <c r="E299" i="24" s="1"/>
  <c r="D300" i="24" l="1"/>
  <c r="E300" i="24" s="1"/>
  <c r="D301" i="24" l="1"/>
  <c r="E301" i="24" s="1"/>
  <c r="D302" i="24" l="1"/>
  <c r="E302" i="24" s="1"/>
  <c r="D303" i="24" l="1"/>
  <c r="E303" i="24" s="1"/>
  <c r="D304" i="24" l="1"/>
  <c r="E304" i="24" s="1"/>
  <c r="D305" i="24" l="1"/>
  <c r="E305" i="24" s="1"/>
  <c r="D306" i="24" l="1"/>
  <c r="E306" i="24" s="1"/>
  <c r="D307" i="24" l="1"/>
  <c r="E307" i="24" s="1"/>
  <c r="D308" i="24" l="1"/>
  <c r="E308" i="24" s="1"/>
  <c r="D309" i="24" l="1"/>
  <c r="E309" i="24" s="1"/>
  <c r="D310" i="24" l="1"/>
  <c r="E310" i="24" s="1"/>
  <c r="D311" i="24" l="1"/>
  <c r="E311" i="24" s="1"/>
  <c r="D312" i="24" l="1"/>
  <c r="E312" i="24" s="1"/>
  <c r="D313" i="24" l="1"/>
  <c r="E313" i="24" s="1"/>
  <c r="D314" i="24" l="1"/>
  <c r="E314" i="24" s="1"/>
  <c r="D315" i="24" l="1"/>
  <c r="E315" i="24" s="1"/>
  <c r="D316" i="24" l="1"/>
  <c r="E316" i="24" s="1"/>
  <c r="D317" i="24" l="1"/>
  <c r="E317" i="24" s="1"/>
  <c r="D318" i="24" l="1"/>
  <c r="E318" i="24" s="1"/>
  <c r="D319" i="24" l="1"/>
  <c r="E319" i="24" s="1"/>
  <c r="D320" i="24" l="1"/>
  <c r="E320" i="24" s="1"/>
  <c r="D321" i="24" l="1"/>
  <c r="E321" i="24" s="1"/>
  <c r="D322" i="24" l="1"/>
  <c r="E322" i="24" s="1"/>
  <c r="D323" i="24" l="1"/>
  <c r="E323" i="24" s="1"/>
  <c r="D324" i="24" l="1"/>
  <c r="E324" i="24" s="1"/>
  <c r="D325" i="24" l="1"/>
  <c r="E325" i="24" s="1"/>
  <c r="D326" i="24" l="1"/>
  <c r="E326" i="24" s="1"/>
  <c r="D327" i="24" l="1"/>
  <c r="E327" i="24" s="1"/>
  <c r="D328" i="24" l="1"/>
  <c r="E328" i="24" s="1"/>
  <c r="D329" i="24" l="1"/>
  <c r="E329" i="24" s="1"/>
  <c r="D330" i="24" l="1"/>
  <c r="E330" i="24" s="1"/>
  <c r="D331" i="24" l="1"/>
  <c r="E331" i="24" s="1"/>
  <c r="D332" i="24" l="1"/>
  <c r="E332" i="24" s="1"/>
  <c r="D333" i="24" l="1"/>
  <c r="E333" i="24" s="1"/>
  <c r="D334" i="24" l="1"/>
  <c r="E334" i="24" s="1"/>
  <c r="D335" i="24" l="1"/>
  <c r="E335" i="24" s="1"/>
  <c r="D336" i="24" l="1"/>
  <c r="E336" i="24" s="1"/>
  <c r="D337" i="24" l="1"/>
  <c r="E337" i="24" s="1"/>
  <c r="D338" i="24" l="1"/>
  <c r="E338" i="24" s="1"/>
  <c r="D339" i="24" l="1"/>
  <c r="E339" i="24" s="1"/>
  <c r="D340" i="24" l="1"/>
  <c r="E340" i="24" s="1"/>
  <c r="D341" i="24" l="1"/>
  <c r="E341" i="24" s="1"/>
  <c r="D342" i="24" l="1"/>
  <c r="E342" i="24" s="1"/>
  <c r="D343" i="24" l="1"/>
  <c r="E343" i="24" s="1"/>
  <c r="D344" i="24" l="1"/>
  <c r="E344" i="24" s="1"/>
  <c r="D345" i="24" l="1"/>
  <c r="E345" i="24" s="1"/>
  <c r="D346" i="24" l="1"/>
  <c r="E346" i="24" s="1"/>
  <c r="D347" i="24" l="1"/>
  <c r="E347" i="24" s="1"/>
  <c r="D348" i="24" l="1"/>
  <c r="E348" i="24" s="1"/>
  <c r="D349" i="24" l="1"/>
  <c r="E349" i="24" s="1"/>
  <c r="D350" i="24" l="1"/>
  <c r="E350" i="24" s="1"/>
  <c r="D351" i="24" l="1"/>
  <c r="E351" i="24" s="1"/>
  <c r="D352" i="24" l="1"/>
  <c r="E352" i="24" s="1"/>
  <c r="D353" i="24" l="1"/>
  <c r="E353" i="24" s="1"/>
  <c r="D354" i="24" l="1"/>
  <c r="E354" i="24" s="1"/>
  <c r="D355" i="24" l="1"/>
  <c r="E355" i="24" s="1"/>
  <c r="D356" i="24" l="1"/>
  <c r="E356" i="24" s="1"/>
  <c r="D357" i="24" l="1"/>
  <c r="E357" i="24" s="1"/>
  <c r="D358" i="24" l="1"/>
  <c r="E358" i="24" s="1"/>
  <c r="D359" i="24" l="1"/>
  <c r="E359" i="24" s="1"/>
  <c r="D360" i="24" l="1"/>
  <c r="E360" i="24" s="1"/>
  <c r="D361" i="24" l="1"/>
  <c r="E361" i="24" s="1"/>
  <c r="D362" i="24" l="1"/>
  <c r="E362" i="24" s="1"/>
  <c r="D363" i="24" l="1"/>
  <c r="E363" i="24" s="1"/>
  <c r="D364" i="24" l="1"/>
  <c r="E364" i="24" s="1"/>
  <c r="D365" i="24" l="1"/>
  <c r="E365" i="24" s="1"/>
  <c r="D366" i="24" l="1"/>
  <c r="E366" i="24" s="1"/>
  <c r="D367" i="24" l="1"/>
  <c r="E367" i="24" s="1"/>
  <c r="D368" i="24" l="1"/>
  <c r="E368" i="24" s="1"/>
  <c r="D369" i="24" l="1"/>
  <c r="E369" i="24" s="1"/>
  <c r="D370" i="24" l="1"/>
  <c r="E370" i="24" s="1"/>
  <c r="D371" i="24" l="1"/>
  <c r="E371" i="24" s="1"/>
  <c r="D372" i="24" l="1"/>
  <c r="E372" i="24" s="1"/>
  <c r="D373" i="24" l="1"/>
  <c r="E373" i="24" s="1"/>
  <c r="D374" i="24" l="1"/>
  <c r="E374" i="24" s="1"/>
  <c r="D375" i="24" l="1"/>
  <c r="E375" i="24" s="1"/>
  <c r="D376" i="24" l="1"/>
  <c r="E376" i="24" s="1"/>
  <c r="D377" i="24" l="1"/>
  <c r="E377" i="24" s="1"/>
  <c r="D378" i="24" l="1"/>
  <c r="E378" i="24" s="1"/>
  <c r="D379" i="24" l="1"/>
  <c r="E379" i="24" s="1"/>
  <c r="D380" i="24" l="1"/>
  <c r="E380" i="24" s="1"/>
  <c r="D381" i="24" l="1"/>
  <c r="E381" i="24" s="1"/>
  <c r="D382" i="24" l="1"/>
  <c r="E382" i="24" s="1"/>
  <c r="D383" i="24" l="1"/>
  <c r="E383" i="24" s="1"/>
  <c r="D384" i="24" l="1"/>
  <c r="E384" i="24" s="1"/>
  <c r="D385" i="24" l="1"/>
  <c r="E385" i="24" s="1"/>
  <c r="D386" i="24" l="1"/>
  <c r="E386" i="24" s="1"/>
  <c r="D387" i="24" l="1"/>
  <c r="E387" i="24" s="1"/>
  <c r="D388" i="24" l="1"/>
  <c r="E388" i="24" s="1"/>
  <c r="D389" i="24" l="1"/>
  <c r="E389" i="24" s="1"/>
  <c r="D390" i="24" l="1"/>
  <c r="E390" i="24" s="1"/>
  <c r="D391" i="24" l="1"/>
  <c r="E391" i="24" s="1"/>
  <c r="D392" i="24" l="1"/>
  <c r="E392" i="24" s="1"/>
  <c r="D393" i="24" l="1"/>
  <c r="E393" i="24" s="1"/>
  <c r="D394" i="24" l="1"/>
  <c r="E394" i="24" s="1"/>
  <c r="D395" i="24" l="1"/>
  <c r="E395" i="24" s="1"/>
  <c r="D396" i="24" l="1"/>
  <c r="E396" i="24" s="1"/>
  <c r="D397" i="24" l="1"/>
  <c r="E397" i="24" s="1"/>
  <c r="D398" i="24" l="1"/>
  <c r="E398" i="24" s="1"/>
  <c r="D399" i="24" l="1"/>
  <c r="E399" i="24" s="1"/>
  <c r="D400" i="24" l="1"/>
  <c r="E400" i="24" s="1"/>
  <c r="D401" i="24" l="1"/>
  <c r="E401" i="24" s="1"/>
  <c r="D402" i="24" l="1"/>
  <c r="D403" i="24" s="1"/>
  <c r="E402" i="24" l="1"/>
  <c r="E403" i="24"/>
  <c r="D404" i="24"/>
  <c r="E404" i="24" l="1"/>
  <c r="D405" i="24"/>
  <c r="E405" i="24" l="1"/>
  <c r="D406" i="24"/>
  <c r="E406" i="24" l="1"/>
  <c r="D407" i="24"/>
  <c r="E407" i="24" l="1"/>
  <c r="D408" i="24"/>
  <c r="E408" i="24" l="1"/>
  <c r="D409" i="24"/>
  <c r="E409" i="24" l="1"/>
  <c r="D410" i="24"/>
  <c r="E410" i="24" l="1"/>
  <c r="D411" i="24"/>
  <c r="E411" i="24" l="1"/>
  <c r="D412" i="24"/>
  <c r="E412" i="24" l="1"/>
  <c r="D413" i="24"/>
  <c r="E413" i="24" l="1"/>
  <c r="D414" i="24"/>
  <c r="E414" i="24" l="1"/>
  <c r="D415" i="24"/>
  <c r="E415" i="24" l="1"/>
  <c r="D416" i="24"/>
  <c r="E416" i="24" l="1"/>
  <c r="D417" i="24"/>
  <c r="E417" i="24" l="1"/>
  <c r="D418" i="24"/>
  <c r="E418" i="24" l="1"/>
  <c r="D419" i="24"/>
  <c r="E419" i="24" l="1"/>
  <c r="D420" i="24"/>
  <c r="E420" i="24" l="1"/>
  <c r="D421" i="24"/>
  <c r="E421" i="24" l="1"/>
  <c r="D422" i="24"/>
  <c r="E422" i="24" l="1"/>
  <c r="D423" i="24"/>
  <c r="E423" i="24" l="1"/>
  <c r="D424" i="24"/>
  <c r="E424" i="24" l="1"/>
  <c r="D425" i="24"/>
  <c r="E425" i="24" l="1"/>
  <c r="D426" i="24"/>
  <c r="E426" i="24" l="1"/>
  <c r="D427" i="24"/>
  <c r="E427" i="24" l="1"/>
  <c r="D428" i="24"/>
  <c r="E428" i="24" l="1"/>
  <c r="D429" i="24"/>
  <c r="E429" i="24" l="1"/>
  <c r="D430" i="24"/>
  <c r="E430" i="24" l="1"/>
  <c r="D431" i="24"/>
  <c r="E431" i="24" l="1"/>
  <c r="D432" i="24"/>
  <c r="E432" i="24" l="1"/>
  <c r="D433" i="24"/>
  <c r="E433" i="24" l="1"/>
  <c r="D434" i="24"/>
  <c r="E434" i="24" l="1"/>
  <c r="D435" i="24"/>
  <c r="E435" i="24" l="1"/>
  <c r="D436" i="24"/>
  <c r="E436" i="24" l="1"/>
  <c r="D437" i="24"/>
  <c r="E437" i="24" l="1"/>
  <c r="D438" i="24"/>
  <c r="E438" i="24" l="1"/>
  <c r="D439" i="24"/>
  <c r="E439" i="24" l="1"/>
  <c r="D440" i="24"/>
  <c r="E440" i="24" l="1"/>
  <c r="D441" i="24"/>
  <c r="E441" i="24" l="1"/>
  <c r="D442" i="24"/>
  <c r="E442" i="24" l="1"/>
  <c r="D443" i="24"/>
  <c r="E443" i="24" l="1"/>
  <c r="D444" i="24"/>
  <c r="E444" i="24" l="1"/>
  <c r="D445" i="24"/>
  <c r="E445" i="24" l="1"/>
  <c r="D446" i="24"/>
  <c r="E446" i="24" l="1"/>
  <c r="D447" i="24"/>
  <c r="E447" i="24" l="1"/>
  <c r="D448" i="24"/>
  <c r="E448" i="24" l="1"/>
  <c r="D449" i="24"/>
  <c r="E449" i="24" l="1"/>
  <c r="D450" i="24"/>
  <c r="E450" i="24" l="1"/>
  <c r="D451" i="24"/>
  <c r="E451" i="24" l="1"/>
  <c r="D452" i="24"/>
  <c r="E452" i="24" l="1"/>
  <c r="D453" i="24"/>
  <c r="E453" i="24" l="1"/>
  <c r="D454" i="24"/>
  <c r="E454" i="24" l="1"/>
  <c r="D455" i="24"/>
  <c r="E455" i="24" l="1"/>
  <c r="D456" i="24"/>
  <c r="E456" i="24" l="1"/>
  <c r="D457" i="24"/>
  <c r="E457" i="24" l="1"/>
  <c r="D458" i="24"/>
  <c r="E458" i="24" l="1"/>
  <c r="D459" i="24"/>
  <c r="E459" i="24" l="1"/>
  <c r="D460" i="24"/>
  <c r="E460" i="24" l="1"/>
  <c r="D461" i="24"/>
  <c r="E461" i="24" l="1"/>
  <c r="D462" i="24"/>
  <c r="E462" i="24" l="1"/>
  <c r="D463" i="24"/>
  <c r="E463" i="24" l="1"/>
  <c r="D464" i="24"/>
  <c r="E464" i="24" l="1"/>
  <c r="D465" i="24"/>
  <c r="E465" i="24" l="1"/>
  <c r="D466" i="24"/>
  <c r="E466" i="24" l="1"/>
  <c r="D467" i="24"/>
  <c r="E467" i="24" l="1"/>
  <c r="D468" i="24"/>
  <c r="E468" i="24" l="1"/>
  <c r="D469" i="24"/>
  <c r="E469" i="24" l="1"/>
  <c r="D470" i="24"/>
  <c r="E470" i="24" l="1"/>
  <c r="D471" i="24"/>
  <c r="E471" i="24" l="1"/>
  <c r="D472" i="24"/>
  <c r="E472" i="24" l="1"/>
  <c r="D473" i="24"/>
  <c r="E473" i="24" l="1"/>
  <c r="D474" i="24"/>
  <c r="E474" i="24" l="1"/>
  <c r="D475" i="24"/>
  <c r="E475" i="24" l="1"/>
  <c r="D476" i="24"/>
  <c r="E476" i="24" l="1"/>
  <c r="D477" i="24"/>
  <c r="E477" i="24" l="1"/>
  <c r="D478" i="24"/>
  <c r="E478" i="24" l="1"/>
  <c r="D479" i="24"/>
  <c r="E479" i="24" l="1"/>
  <c r="D480" i="24"/>
  <c r="E480" i="24" l="1"/>
  <c r="D481" i="24"/>
  <c r="E481" i="24" l="1"/>
  <c r="D482" i="24"/>
  <c r="E482" i="24" l="1"/>
  <c r="D483" i="24"/>
  <c r="E483" i="24" l="1"/>
  <c r="D484" i="24"/>
  <c r="E484" i="24" l="1"/>
  <c r="D485" i="24"/>
  <c r="E485" i="24" l="1"/>
  <c r="D486" i="24"/>
  <c r="E486" i="24" l="1"/>
  <c r="D487" i="24"/>
  <c r="E487" i="24" l="1"/>
  <c r="D488" i="24"/>
  <c r="E488" i="24" l="1"/>
  <c r="D489" i="24"/>
  <c r="E489" i="24" l="1"/>
  <c r="D490" i="24"/>
  <c r="E490" i="24" l="1"/>
  <c r="D491" i="24"/>
  <c r="E491" i="24" l="1"/>
  <c r="D492" i="24"/>
  <c r="E492" i="24" l="1"/>
  <c r="D493" i="24"/>
  <c r="E493" i="24" l="1"/>
  <c r="D494" i="24"/>
  <c r="E494" i="24" l="1"/>
  <c r="D495" i="24"/>
  <c r="E495" i="24" l="1"/>
  <c r="D496" i="24"/>
  <c r="E496" i="24" l="1"/>
  <c r="D497" i="24"/>
  <c r="E497" i="24" l="1"/>
  <c r="D498" i="24"/>
  <c r="E498" i="24" l="1"/>
  <c r="D499" i="24"/>
  <c r="E499" i="24" l="1"/>
  <c r="D500" i="24"/>
  <c r="E500" i="24" l="1"/>
  <c r="D501" i="24"/>
  <c r="E501" i="24" l="1"/>
  <c r="D502" i="24"/>
  <c r="E502" i="24" l="1"/>
  <c r="D503" i="24"/>
  <c r="E503" i="24" l="1"/>
  <c r="D504" i="24"/>
  <c r="E504" i="24" l="1"/>
  <c r="D505" i="24"/>
  <c r="E505" i="24" l="1"/>
  <c r="D506" i="24"/>
  <c r="E506" i="24" l="1"/>
  <c r="D507" i="24"/>
  <c r="E507" i="24" l="1"/>
  <c r="D508" i="24"/>
  <c r="E508" i="24" l="1"/>
  <c r="D509" i="24"/>
  <c r="E509" i="24" l="1"/>
  <c r="D510" i="24"/>
  <c r="E510" i="24" l="1"/>
  <c r="D511" i="24"/>
  <c r="E511" i="24" l="1"/>
  <c r="D512" i="24"/>
  <c r="E512" i="24" l="1"/>
  <c r="D513" i="24"/>
  <c r="E513" i="24" l="1"/>
  <c r="D514" i="24"/>
  <c r="E514" i="24" l="1"/>
  <c r="D515" i="24"/>
  <c r="E515" i="24" l="1"/>
  <c r="D516" i="24"/>
  <c r="E516" i="24" l="1"/>
  <c r="D517" i="24"/>
  <c r="E517" i="24" l="1"/>
  <c r="D518" i="24"/>
  <c r="E518" i="24" l="1"/>
  <c r="D519" i="24"/>
  <c r="E519" i="24" l="1"/>
  <c r="D520" i="24"/>
  <c r="E520" i="24" l="1"/>
  <c r="D521" i="24"/>
  <c r="E521" i="24" l="1"/>
  <c r="D522" i="24"/>
  <c r="E522" i="24" l="1"/>
  <c r="D523" i="24"/>
  <c r="E523" i="24" l="1"/>
  <c r="D524" i="24"/>
  <c r="E524" i="24" l="1"/>
  <c r="D525" i="24"/>
  <c r="E525" i="24" l="1"/>
  <c r="D526" i="24"/>
  <c r="E526" i="24" l="1"/>
  <c r="D527" i="24"/>
  <c r="E527" i="24" l="1"/>
  <c r="D528" i="24"/>
  <c r="E528" i="24" l="1"/>
  <c r="D529" i="24"/>
  <c r="E529" i="24" l="1"/>
  <c r="D530" i="24"/>
  <c r="E530" i="24" l="1"/>
  <c r="D531" i="24"/>
  <c r="E531" i="24" l="1"/>
  <c r="D532" i="24"/>
  <c r="E532" i="24" l="1"/>
  <c r="D533" i="24"/>
  <c r="E533" i="24" l="1"/>
  <c r="D534" i="24"/>
  <c r="E534" i="24" l="1"/>
  <c r="D535" i="24"/>
  <c r="E535" i="24" l="1"/>
  <c r="D536" i="24"/>
  <c r="E536" i="24" l="1"/>
  <c r="D537" i="24"/>
  <c r="E537" i="24" l="1"/>
  <c r="D538" i="24"/>
  <c r="E538" i="24" l="1"/>
  <c r="D539" i="24"/>
  <c r="E539" i="24" l="1"/>
  <c r="D540" i="24"/>
  <c r="E540" i="24" l="1"/>
  <c r="D541" i="24"/>
  <c r="E541" i="24" l="1"/>
  <c r="D542" i="24"/>
  <c r="E542" i="24" l="1"/>
  <c r="D543" i="24"/>
  <c r="E543" i="24" l="1"/>
  <c r="D544" i="24"/>
  <c r="E544" i="24" l="1"/>
  <c r="D545" i="24"/>
  <c r="E545" i="24" l="1"/>
  <c r="D546" i="24"/>
  <c r="E546" i="24" l="1"/>
  <c r="D547" i="24"/>
  <c r="E547" i="24" l="1"/>
  <c r="D548" i="24"/>
  <c r="E548" i="24" l="1"/>
  <c r="D549" i="24"/>
  <c r="E549" i="24" l="1"/>
  <c r="D550" i="24"/>
  <c r="E550" i="24" l="1"/>
  <c r="D551" i="24"/>
  <c r="E551" i="24" l="1"/>
  <c r="D552" i="24"/>
  <c r="E552" i="24" l="1"/>
  <c r="D553" i="24"/>
  <c r="E553" i="24" l="1"/>
  <c r="D554" i="24"/>
  <c r="E554" i="24" l="1"/>
  <c r="D555" i="24"/>
  <c r="E555" i="24" l="1"/>
  <c r="D556" i="24"/>
  <c r="E556" i="24" l="1"/>
  <c r="D557" i="24"/>
  <c r="E557" i="24" l="1"/>
  <c r="D558" i="24"/>
  <c r="E558" i="24" l="1"/>
  <c r="D559" i="24"/>
  <c r="E559" i="24" l="1"/>
  <c r="D560" i="24"/>
  <c r="E560" i="24" l="1"/>
  <c r="D561" i="24"/>
  <c r="E561" i="24" l="1"/>
  <c r="D562" i="24"/>
  <c r="E562" i="24" l="1"/>
  <c r="D563" i="24"/>
  <c r="E563" i="24" l="1"/>
  <c r="D564" i="24"/>
  <c r="E564" i="24" l="1"/>
  <c r="D565" i="24"/>
  <c r="E565" i="24" l="1"/>
  <c r="D566" i="24"/>
  <c r="E566" i="24" l="1"/>
  <c r="D567" i="24"/>
  <c r="E567" i="24" l="1"/>
  <c r="D568" i="24"/>
  <c r="E568" i="24" l="1"/>
  <c r="D569" i="24"/>
  <c r="E569" i="24" l="1"/>
  <c r="D570" i="24"/>
  <c r="E570" i="24" l="1"/>
  <c r="D571" i="24"/>
  <c r="E571" i="24" l="1"/>
  <c r="D572" i="24"/>
  <c r="E572" i="24" l="1"/>
  <c r="D573" i="24"/>
  <c r="E573" i="24" l="1"/>
  <c r="D574" i="24"/>
  <c r="E574" i="24" l="1"/>
  <c r="D575" i="24"/>
  <c r="E575" i="24" l="1"/>
  <c r="D576" i="24"/>
  <c r="E576" i="24" l="1"/>
  <c r="D577" i="24"/>
  <c r="E577" i="24" l="1"/>
  <c r="D578" i="24"/>
  <c r="E578" i="24" l="1"/>
  <c r="D579" i="24"/>
  <c r="E579" i="24" l="1"/>
  <c r="D580" i="24"/>
  <c r="E580" i="24" l="1"/>
  <c r="D581" i="24"/>
  <c r="E581" i="24" l="1"/>
  <c r="D582" i="24"/>
  <c r="E582" i="24" l="1"/>
  <c r="D583" i="24"/>
  <c r="E583" i="24" l="1"/>
  <c r="D584" i="24"/>
  <c r="E584" i="24" l="1"/>
  <c r="D585" i="24"/>
  <c r="E585" i="24" l="1"/>
  <c r="D586" i="24"/>
  <c r="E586" i="24" l="1"/>
  <c r="D587" i="24"/>
  <c r="E587" i="24" l="1"/>
  <c r="D588" i="24"/>
  <c r="E588" i="24" l="1"/>
  <c r="D589" i="24"/>
  <c r="E589" i="24" l="1"/>
  <c r="D590" i="24"/>
  <c r="E590" i="24" l="1"/>
  <c r="D591" i="24"/>
  <c r="E591" i="24" l="1"/>
  <c r="D592" i="24"/>
  <c r="E592" i="24" l="1"/>
  <c r="D593" i="24"/>
  <c r="E593" i="24" l="1"/>
  <c r="D594" i="24"/>
  <c r="E594" i="24" l="1"/>
  <c r="D595" i="24"/>
  <c r="E595" i="24" l="1"/>
  <c r="D596" i="24"/>
  <c r="E596" i="24" l="1"/>
  <c r="D597" i="24"/>
  <c r="E597" i="24" l="1"/>
  <c r="D598" i="24"/>
  <c r="E598" i="24" l="1"/>
  <c r="D599" i="24"/>
  <c r="E599" i="24" l="1"/>
  <c r="D600" i="24"/>
  <c r="E600" i="24" l="1"/>
  <c r="D601" i="24"/>
  <c r="E601" i="24" l="1"/>
  <c r="D602" i="24"/>
  <c r="E602" i="24" l="1"/>
  <c r="D603" i="24"/>
  <c r="E603" i="24" l="1"/>
  <c r="D604" i="24"/>
  <c r="E604" i="24" l="1"/>
  <c r="D605" i="24"/>
  <c r="E605" i="24" l="1"/>
  <c r="D606" i="24"/>
  <c r="E606" i="24" l="1"/>
  <c r="D607" i="24"/>
  <c r="E607" i="24" l="1"/>
  <c r="D608" i="24"/>
  <c r="E608" i="24" l="1"/>
  <c r="D609" i="24"/>
  <c r="E609" i="24" l="1"/>
  <c r="D610" i="24"/>
  <c r="E610" i="24" l="1"/>
  <c r="D611" i="24"/>
  <c r="E611" i="24" l="1"/>
  <c r="D612" i="24"/>
  <c r="E612" i="24" l="1"/>
  <c r="D613" i="24"/>
  <c r="E613" i="24" l="1"/>
  <c r="D614" i="24"/>
  <c r="E614" i="24" l="1"/>
  <c r="D615" i="24"/>
  <c r="E615" i="24" l="1"/>
  <c r="D616" i="24"/>
  <c r="E616" i="24" l="1"/>
  <c r="D617" i="24"/>
  <c r="E617" i="24" l="1"/>
  <c r="D618" i="24"/>
  <c r="E618" i="24" l="1"/>
  <c r="D619" i="24"/>
  <c r="E619" i="24" l="1"/>
  <c r="D620" i="24"/>
  <c r="E620" i="24" l="1"/>
  <c r="D621" i="24"/>
  <c r="E621" i="24" l="1"/>
  <c r="D622" i="24"/>
  <c r="E622" i="24" l="1"/>
  <c r="D623" i="24"/>
  <c r="E623" i="24" l="1"/>
  <c r="D624" i="24"/>
  <c r="E624" i="24" l="1"/>
  <c r="D625" i="24"/>
  <c r="E625" i="24" l="1"/>
  <c r="D626" i="24"/>
  <c r="E626" i="24" l="1"/>
  <c r="D627" i="24"/>
  <c r="E627" i="24" l="1"/>
  <c r="D628" i="24"/>
  <c r="E628" i="24" l="1"/>
  <c r="D629" i="24"/>
  <c r="E629" i="24" l="1"/>
  <c r="D630" i="24"/>
  <c r="E630" i="24" l="1"/>
  <c r="D631" i="24"/>
  <c r="E631" i="24" l="1"/>
  <c r="D632" i="24"/>
  <c r="E632" i="24" l="1"/>
  <c r="D633" i="24"/>
  <c r="E633" i="24" l="1"/>
  <c r="D634" i="24"/>
  <c r="E634" i="24" l="1"/>
  <c r="D635" i="24"/>
  <c r="E635" i="24" l="1"/>
  <c r="D636" i="24"/>
  <c r="E636" i="24" l="1"/>
  <c r="D637" i="24"/>
  <c r="E637" i="24" l="1"/>
  <c r="D638" i="24"/>
  <c r="E638" i="24" l="1"/>
  <c r="D639" i="24"/>
  <c r="E639" i="24" l="1"/>
  <c r="D640" i="24"/>
  <c r="E640" i="24" l="1"/>
  <c r="D641" i="24"/>
  <c r="E641" i="24" l="1"/>
  <c r="D642" i="24"/>
  <c r="E642" i="24" l="1"/>
  <c r="D643" i="24"/>
  <c r="E643" i="24" l="1"/>
  <c r="D644" i="24"/>
  <c r="E644" i="24" l="1"/>
  <c r="D645" i="24"/>
  <c r="E645" i="24" l="1"/>
  <c r="D646" i="24"/>
  <c r="E646" i="24" l="1"/>
  <c r="D647" i="24"/>
  <c r="E647" i="24" l="1"/>
  <c r="D648" i="24"/>
  <c r="E648" i="24" l="1"/>
  <c r="D649" i="24"/>
  <c r="E649" i="24" l="1"/>
  <c r="D650" i="24"/>
  <c r="E650" i="24" l="1"/>
  <c r="D651" i="24"/>
  <c r="E651" i="24" l="1"/>
  <c r="D652" i="24"/>
  <c r="E652" i="24" l="1"/>
  <c r="D653" i="24"/>
  <c r="E653" i="24" l="1"/>
  <c r="D654" i="24"/>
  <c r="E654" i="24" l="1"/>
  <c r="D655" i="24"/>
  <c r="E655" i="24" l="1"/>
  <c r="D656" i="24"/>
  <c r="E656" i="24" l="1"/>
  <c r="D657" i="24"/>
  <c r="E657" i="24" l="1"/>
  <c r="D658" i="24"/>
  <c r="E658" i="24" l="1"/>
  <c r="D659" i="24"/>
  <c r="E659" i="24" l="1"/>
  <c r="D660" i="24"/>
  <c r="E660" i="24" l="1"/>
  <c r="D661" i="24"/>
  <c r="E661" i="24" l="1"/>
  <c r="D662" i="24"/>
  <c r="E662" i="24" l="1"/>
  <c r="D663" i="24"/>
  <c r="E663" i="24" l="1"/>
  <c r="D664" i="24"/>
  <c r="E664" i="24" l="1"/>
  <c r="D665" i="24"/>
  <c r="E665" i="24" l="1"/>
  <c r="D666" i="24"/>
  <c r="E666" i="24" l="1"/>
  <c r="D667" i="24"/>
  <c r="E667" i="24" l="1"/>
  <c r="D668" i="24"/>
  <c r="E668" i="24" l="1"/>
  <c r="D669" i="24"/>
  <c r="E669" i="24" l="1"/>
  <c r="D670" i="24"/>
  <c r="E670" i="24" l="1"/>
  <c r="D671" i="24"/>
  <c r="E671" i="24" l="1"/>
  <c r="D672" i="24"/>
  <c r="E672" i="24" l="1"/>
  <c r="D673" i="24"/>
  <c r="E673" i="24" l="1"/>
  <c r="D674" i="24"/>
  <c r="E674" i="24" l="1"/>
  <c r="D675" i="24"/>
  <c r="E675" i="24" l="1"/>
  <c r="D676" i="24"/>
  <c r="E676" i="24" l="1"/>
  <c r="D677" i="24"/>
  <c r="E677" i="24" l="1"/>
  <c r="D678" i="24"/>
  <c r="E678" i="24" l="1"/>
  <c r="D679" i="24"/>
  <c r="E679" i="24" l="1"/>
  <c r="D680" i="24"/>
  <c r="E680" i="24" l="1"/>
  <c r="D681" i="24"/>
  <c r="E681" i="24" l="1"/>
  <c r="D682" i="24"/>
  <c r="E682" i="24" l="1"/>
  <c r="D683" i="24"/>
  <c r="E683" i="24" l="1"/>
  <c r="D684" i="24"/>
  <c r="E684" i="24" l="1"/>
  <c r="D685" i="24"/>
  <c r="E685" i="24" l="1"/>
  <c r="D686" i="24"/>
  <c r="E686" i="24" l="1"/>
  <c r="D687" i="24"/>
  <c r="E687" i="24" l="1"/>
  <c r="D688" i="24"/>
  <c r="E688" i="24" l="1"/>
  <c r="D689" i="24"/>
  <c r="E689" i="24" l="1"/>
  <c r="D690" i="24"/>
  <c r="E690" i="24" l="1"/>
  <c r="D691" i="24"/>
  <c r="E691" i="24" l="1"/>
  <c r="D692" i="24"/>
  <c r="E692" i="24" l="1"/>
  <c r="D693" i="24"/>
  <c r="E693" i="24" l="1"/>
  <c r="D694" i="24"/>
  <c r="E694" i="24" l="1"/>
  <c r="D695" i="24"/>
  <c r="E695" i="24" l="1"/>
  <c r="D696" i="24"/>
  <c r="E696" i="24" l="1"/>
  <c r="D697" i="24"/>
  <c r="E697" i="24" l="1"/>
  <c r="D698" i="24"/>
  <c r="E698" i="24" l="1"/>
  <c r="D699" i="24"/>
  <c r="E699" i="24" l="1"/>
  <c r="D700" i="24"/>
  <c r="E700" i="24" l="1"/>
  <c r="D701" i="24"/>
  <c r="E701" i="24" l="1"/>
  <c r="D702" i="24"/>
  <c r="E702" i="24" l="1"/>
  <c r="D703" i="24"/>
  <c r="E703" i="24" l="1"/>
  <c r="D704" i="24"/>
  <c r="E704" i="24" l="1"/>
  <c r="D705" i="24"/>
  <c r="E705" i="24" l="1"/>
  <c r="D706" i="24"/>
  <c r="E706" i="24" l="1"/>
  <c r="D707" i="24"/>
  <c r="E707" i="24" l="1"/>
  <c r="D708" i="24"/>
  <c r="E708" i="24" l="1"/>
  <c r="D709" i="24"/>
  <c r="E709" i="24" l="1"/>
  <c r="D710" i="24"/>
  <c r="E710" i="24" l="1"/>
  <c r="D711" i="24"/>
  <c r="E711" i="24" l="1"/>
  <c r="D712" i="24"/>
  <c r="E712" i="24" l="1"/>
  <c r="D713" i="24"/>
  <c r="E713" i="24" l="1"/>
  <c r="D714" i="24"/>
  <c r="E714" i="24" l="1"/>
  <c r="D715" i="24"/>
  <c r="E715" i="24" l="1"/>
  <c r="D716" i="24"/>
  <c r="E716" i="24" l="1"/>
  <c r="D717" i="24"/>
  <c r="E717" i="24" l="1"/>
  <c r="D718" i="24"/>
  <c r="E718" i="24" l="1"/>
  <c r="D719" i="24"/>
  <c r="E719" i="24" l="1"/>
  <c r="D720" i="24"/>
  <c r="E720" i="24" l="1"/>
  <c r="D721" i="24"/>
  <c r="E721" i="24" l="1"/>
  <c r="D722" i="24"/>
  <c r="E722" i="24" l="1"/>
  <c r="D723" i="24"/>
  <c r="E723" i="24" l="1"/>
  <c r="D724" i="24"/>
  <c r="E724" i="24" l="1"/>
  <c r="D725" i="24"/>
  <c r="E725" i="24" l="1"/>
  <c r="D726" i="24"/>
  <c r="E726" i="24" l="1"/>
  <c r="D727" i="24"/>
  <c r="E727" i="24" l="1"/>
  <c r="D728" i="24"/>
  <c r="E728" i="24" l="1"/>
  <c r="D729" i="24"/>
  <c r="E729" i="24" l="1"/>
  <c r="D730" i="24"/>
  <c r="E730" i="24" l="1"/>
  <c r="D731" i="24"/>
  <c r="E731" i="24" l="1"/>
  <c r="D732" i="24"/>
  <c r="E732" i="24" l="1"/>
  <c r="D733" i="24"/>
  <c r="E733" i="24" l="1"/>
  <c r="D734" i="24"/>
  <c r="E734" i="24" l="1"/>
  <c r="D735" i="24"/>
  <c r="E735" i="24" l="1"/>
  <c r="D736" i="24"/>
  <c r="E736" i="24" l="1"/>
  <c r="D737" i="24"/>
  <c r="E737" i="24" l="1"/>
  <c r="D738" i="24"/>
  <c r="E738" i="24" l="1"/>
  <c r="D739" i="24"/>
  <c r="E739" i="24" l="1"/>
  <c r="D740" i="24"/>
  <c r="E740" i="24" l="1"/>
  <c r="D741" i="24"/>
  <c r="E741" i="24" l="1"/>
  <c r="D742" i="24"/>
  <c r="E742" i="24" l="1"/>
  <c r="D743" i="24"/>
  <c r="E743" i="24" l="1"/>
  <c r="D744" i="24"/>
  <c r="E744" i="24" l="1"/>
  <c r="D745" i="24"/>
  <c r="E745" i="24" l="1"/>
  <c r="D746" i="24"/>
  <c r="E746" i="24" l="1"/>
  <c r="D747" i="24"/>
  <c r="E747" i="24" l="1"/>
  <c r="D748" i="24"/>
  <c r="E748" i="24" l="1"/>
  <c r="D749" i="24"/>
  <c r="E749" i="24" l="1"/>
  <c r="D750" i="24"/>
  <c r="E750" i="24" l="1"/>
  <c r="D751" i="24"/>
  <c r="E751" i="24" l="1"/>
  <c r="D752" i="24"/>
  <c r="E752" i="24" l="1"/>
  <c r="D753" i="24"/>
  <c r="E753" i="24" l="1"/>
  <c r="D754" i="24"/>
  <c r="E754" i="24" l="1"/>
  <c r="D755" i="24"/>
  <c r="E755" i="24" l="1"/>
  <c r="D756" i="24"/>
  <c r="E756" i="24" l="1"/>
  <c r="D757" i="24"/>
  <c r="E757" i="24" l="1"/>
  <c r="D758" i="24"/>
  <c r="E758" i="24" l="1"/>
  <c r="D759" i="24"/>
  <c r="E759" i="24" l="1"/>
  <c r="D760" i="24"/>
  <c r="E760" i="24" l="1"/>
  <c r="D761" i="24"/>
  <c r="E761" i="24" l="1"/>
  <c r="D762" i="24"/>
  <c r="E762" i="24" l="1"/>
  <c r="D763" i="24"/>
  <c r="E763" i="24" l="1"/>
  <c r="D764" i="24"/>
  <c r="E764" i="24" l="1"/>
  <c r="D765" i="24"/>
  <c r="E765" i="24" l="1"/>
  <c r="D766" i="24"/>
  <c r="E766" i="24" l="1"/>
  <c r="D767" i="24"/>
  <c r="E767" i="24" l="1"/>
  <c r="D768" i="24"/>
  <c r="E768" i="24" l="1"/>
  <c r="D769" i="24"/>
  <c r="E769" i="24" l="1"/>
  <c r="D770" i="24"/>
  <c r="E770" i="24" l="1"/>
  <c r="D771" i="24"/>
  <c r="E771" i="24" l="1"/>
  <c r="D772" i="24"/>
  <c r="E772" i="24" l="1"/>
  <c r="D773" i="24"/>
  <c r="E773" i="24" l="1"/>
  <c r="D774" i="24"/>
  <c r="E774" i="24" l="1"/>
  <c r="D775" i="24"/>
  <c r="E775" i="24" l="1"/>
  <c r="D776" i="24"/>
  <c r="E776" i="24" l="1"/>
  <c r="D777" i="24"/>
  <c r="E777" i="24" l="1"/>
  <c r="D778" i="24"/>
  <c r="E778" i="24" l="1"/>
  <c r="D779" i="24"/>
  <c r="E779" i="24" l="1"/>
  <c r="D780" i="24"/>
  <c r="E780" i="24" l="1"/>
  <c r="D781" i="24"/>
  <c r="E781" i="24" l="1"/>
  <c r="D782" i="24"/>
  <c r="E782" i="24" l="1"/>
  <c r="D783" i="24"/>
  <c r="E783" i="24" l="1"/>
  <c r="D784" i="24"/>
  <c r="E784" i="24" l="1"/>
  <c r="D785" i="24"/>
  <c r="E785" i="24" l="1"/>
  <c r="D786" i="24"/>
  <c r="E786" i="24" l="1"/>
  <c r="D787" i="24"/>
  <c r="E787" i="24" l="1"/>
  <c r="D788" i="24"/>
  <c r="E788" i="24" l="1"/>
  <c r="D789" i="24"/>
  <c r="E789" i="24" l="1"/>
  <c r="D790" i="24"/>
  <c r="E790" i="24" l="1"/>
  <c r="D791" i="24"/>
  <c r="E791" i="24" l="1"/>
  <c r="D792" i="24"/>
  <c r="E792" i="24" l="1"/>
  <c r="D793" i="24"/>
  <c r="E793" i="24" l="1"/>
  <c r="D794" i="24"/>
  <c r="E794" i="24" l="1"/>
  <c r="D795" i="24"/>
  <c r="E795" i="24" l="1"/>
  <c r="D796" i="24"/>
  <c r="E796" i="24" l="1"/>
  <c r="D797" i="24"/>
  <c r="E797" i="24" l="1"/>
  <c r="D798" i="24"/>
  <c r="E798" i="24" l="1"/>
  <c r="D799" i="24"/>
  <c r="E799" i="24" l="1"/>
  <c r="D800" i="24"/>
  <c r="E800" i="24" l="1"/>
  <c r="D801" i="24"/>
  <c r="E801" i="24" l="1"/>
  <c r="D802" i="24"/>
  <c r="E802" i="24" l="1"/>
  <c r="D803" i="24"/>
  <c r="E803" i="24" l="1"/>
  <c r="D804" i="24"/>
  <c r="E804" i="24" l="1"/>
  <c r="D805" i="24"/>
  <c r="E805" i="24" l="1"/>
  <c r="D806" i="24"/>
  <c r="E806" i="24" l="1"/>
  <c r="D807" i="24"/>
  <c r="E807" i="24" l="1"/>
  <c r="D808" i="24"/>
  <c r="E808" i="24" l="1"/>
  <c r="D809" i="24"/>
  <c r="E809" i="24" l="1"/>
  <c r="D810" i="24"/>
  <c r="E810" i="24" l="1"/>
  <c r="D811" i="24"/>
  <c r="E811" i="24" l="1"/>
  <c r="D812" i="24"/>
  <c r="E812" i="24" l="1"/>
  <c r="D813" i="24"/>
  <c r="E813" i="24" l="1"/>
  <c r="D814" i="24"/>
  <c r="E814" i="24" l="1"/>
  <c r="D815" i="24"/>
  <c r="E815" i="24" l="1"/>
  <c r="D816" i="24"/>
  <c r="E816" i="24" l="1"/>
  <c r="D817" i="24"/>
  <c r="E817" i="24" l="1"/>
  <c r="D818" i="24"/>
  <c r="E818" i="24" l="1"/>
  <c r="D819" i="24"/>
  <c r="E819" i="24" l="1"/>
  <c r="D820" i="24"/>
  <c r="E820" i="24" l="1"/>
  <c r="D821" i="24"/>
  <c r="E821" i="24" l="1"/>
  <c r="D822" i="24"/>
  <c r="E822" i="24" l="1"/>
  <c r="D823" i="24"/>
  <c r="E823" i="24" l="1"/>
  <c r="D824" i="24"/>
  <c r="E824" i="24" l="1"/>
  <c r="D825" i="24"/>
  <c r="E825" i="24" l="1"/>
  <c r="D826" i="24"/>
  <c r="E826" i="24" l="1"/>
  <c r="D827" i="24"/>
  <c r="E827" i="24" l="1"/>
  <c r="D828" i="24"/>
  <c r="E828" i="24" l="1"/>
  <c r="D829" i="24"/>
  <c r="E829" i="24" l="1"/>
  <c r="D830" i="24"/>
  <c r="E830" i="24" l="1"/>
  <c r="D831" i="24"/>
  <c r="E831" i="24" l="1"/>
  <c r="D832" i="24"/>
  <c r="E832" i="24" l="1"/>
  <c r="D833" i="24"/>
  <c r="E833" i="24" l="1"/>
  <c r="D834" i="24"/>
  <c r="E834" i="24" l="1"/>
  <c r="D835" i="24"/>
  <c r="E835" i="24" l="1"/>
  <c r="D836" i="24"/>
  <c r="E836" i="24" l="1"/>
  <c r="D837" i="24"/>
  <c r="E837" i="24" l="1"/>
  <c r="D838" i="24"/>
  <c r="E838" i="24" l="1"/>
  <c r="D839" i="24"/>
  <c r="E839" i="24" l="1"/>
  <c r="D840" i="24"/>
  <c r="E840" i="24" l="1"/>
  <c r="D841" i="24"/>
  <c r="E841" i="24" l="1"/>
  <c r="D842" i="24"/>
  <c r="E842" i="24" l="1"/>
  <c r="D843" i="24"/>
  <c r="E843" i="24" l="1"/>
  <c r="D844" i="24"/>
  <c r="E844" i="24" l="1"/>
  <c r="D845" i="24"/>
  <c r="E845" i="24" l="1"/>
  <c r="D846" i="24"/>
  <c r="E846" i="24" l="1"/>
  <c r="D847" i="24"/>
  <c r="E847" i="24" l="1"/>
  <c r="D848" i="24"/>
  <c r="E848" i="24" l="1"/>
  <c r="D849" i="24"/>
  <c r="E849" i="24" l="1"/>
  <c r="D850" i="24"/>
  <c r="E850" i="24" l="1"/>
  <c r="D851" i="24"/>
  <c r="E851" i="24" l="1"/>
  <c r="D852" i="24"/>
  <c r="E852" i="24" l="1"/>
  <c r="D853" i="24"/>
  <c r="E853" i="24" l="1"/>
  <c r="D854" i="24"/>
  <c r="E854" i="24" l="1"/>
  <c r="D855" i="24"/>
  <c r="E855" i="24" l="1"/>
  <c r="D856" i="24"/>
  <c r="E856" i="24" l="1"/>
  <c r="D857" i="24"/>
  <c r="E857" i="24" l="1"/>
  <c r="D858" i="24"/>
  <c r="E858" i="24" l="1"/>
  <c r="D859" i="24"/>
  <c r="E859" i="24" l="1"/>
  <c r="D860" i="24"/>
  <c r="E860" i="24" l="1"/>
  <c r="D861" i="24"/>
  <c r="E861" i="24" l="1"/>
  <c r="D862" i="24"/>
  <c r="E862" i="24" l="1"/>
  <c r="D863" i="24"/>
  <c r="E863" i="24" l="1"/>
  <c r="D864" i="24"/>
  <c r="E864" i="24" l="1"/>
  <c r="D865" i="24"/>
  <c r="E865" i="24" l="1"/>
  <c r="D866" i="24"/>
  <c r="E866" i="24" l="1"/>
  <c r="D867" i="24"/>
  <c r="E867" i="24" l="1"/>
  <c r="D868" i="24"/>
  <c r="E868" i="24" l="1"/>
  <c r="D869" i="24"/>
  <c r="E869" i="24" l="1"/>
  <c r="D870" i="24"/>
  <c r="E870" i="24" l="1"/>
  <c r="D871" i="24"/>
  <c r="E871" i="24" l="1"/>
  <c r="D872" i="24"/>
  <c r="E872" i="24" l="1"/>
  <c r="D873" i="24"/>
  <c r="E873" i="24" l="1"/>
  <c r="D874" i="24"/>
  <c r="E874" i="24" l="1"/>
  <c r="D875" i="24"/>
  <c r="E875" i="24" l="1"/>
  <c r="D876" i="24"/>
  <c r="E876" i="24" l="1"/>
  <c r="D877" i="24"/>
  <c r="E877" i="24" l="1"/>
  <c r="D878" i="24"/>
  <c r="E878" i="24" l="1"/>
  <c r="D879" i="24"/>
  <c r="E879" i="24" l="1"/>
  <c r="D880" i="24"/>
  <c r="E880" i="24" l="1"/>
  <c r="D881" i="24"/>
  <c r="E881" i="24" l="1"/>
  <c r="D882" i="24"/>
  <c r="E882" i="24" l="1"/>
  <c r="D883" i="24"/>
  <c r="E883" i="24" l="1"/>
  <c r="D884" i="24"/>
  <c r="E884" i="24" l="1"/>
  <c r="D885" i="24"/>
  <c r="E885" i="24" l="1"/>
  <c r="D886" i="24"/>
  <c r="E886" i="24" l="1"/>
  <c r="D887" i="24"/>
  <c r="E887" i="24" l="1"/>
  <c r="D888" i="24"/>
  <c r="E888" i="24" l="1"/>
  <c r="D889" i="24"/>
  <c r="E889" i="24" l="1"/>
  <c r="D890" i="24"/>
  <c r="E890" i="24" l="1"/>
  <c r="D891" i="24"/>
  <c r="E891" i="24" l="1"/>
  <c r="D892" i="24"/>
  <c r="E892" i="24" l="1"/>
  <c r="D893" i="24"/>
  <c r="E893" i="24" l="1"/>
  <c r="D894" i="24"/>
  <c r="E894" i="24" l="1"/>
  <c r="D895" i="24"/>
  <c r="E895" i="24" l="1"/>
  <c r="D896" i="24"/>
  <c r="E896" i="24" l="1"/>
  <c r="D897" i="24"/>
  <c r="E897" i="24" l="1"/>
  <c r="D898" i="24"/>
  <c r="E898" i="24" l="1"/>
  <c r="D899" i="24"/>
  <c r="E899" i="24" l="1"/>
  <c r="D900" i="24"/>
  <c r="E900" i="24" l="1"/>
  <c r="D901" i="24"/>
  <c r="E901" i="24" l="1"/>
  <c r="D902" i="24"/>
  <c r="E902" i="24" l="1"/>
  <c r="D903" i="24"/>
  <c r="E903" i="24" l="1"/>
  <c r="D904" i="24"/>
  <c r="E904" i="24" l="1"/>
  <c r="D905" i="24"/>
  <c r="E905" i="24" l="1"/>
  <c r="D906" i="24"/>
  <c r="E906" i="24" l="1"/>
  <c r="D907" i="24"/>
  <c r="E907" i="24" l="1"/>
  <c r="D908" i="24"/>
  <c r="E908" i="24" l="1"/>
  <c r="D909" i="24"/>
  <c r="E909" i="24" l="1"/>
  <c r="D910" i="24"/>
  <c r="E910" i="24" l="1"/>
  <c r="D911" i="24"/>
  <c r="E911" i="24" l="1"/>
  <c r="D912" i="24"/>
  <c r="E912" i="24" l="1"/>
  <c r="D913" i="24"/>
  <c r="E913" i="24" l="1"/>
  <c r="D914" i="24"/>
  <c r="E914" i="24" l="1"/>
  <c r="D915" i="24"/>
  <c r="E915" i="24" l="1"/>
  <c r="D916" i="24"/>
  <c r="E916" i="24" l="1"/>
  <c r="D917" i="24"/>
  <c r="E917" i="24" l="1"/>
  <c r="D918" i="24"/>
  <c r="E918" i="24" l="1"/>
  <c r="D919" i="24"/>
  <c r="E919" i="24" l="1"/>
  <c r="D920" i="24"/>
  <c r="E920" i="24" l="1"/>
  <c r="D921" i="24"/>
  <c r="E921" i="24" l="1"/>
  <c r="D922" i="24"/>
  <c r="E922" i="24" l="1"/>
  <c r="D923" i="24"/>
  <c r="E923" i="24" l="1"/>
  <c r="D924" i="24"/>
  <c r="E924" i="24" l="1"/>
  <c r="D925" i="24"/>
  <c r="E925" i="24" l="1"/>
  <c r="D926" i="24"/>
  <c r="E926" i="24" l="1"/>
  <c r="D927" i="24"/>
  <c r="E927" i="24" l="1"/>
  <c r="D928" i="24"/>
  <c r="E928" i="24" l="1"/>
  <c r="D929" i="24"/>
  <c r="E929" i="24" l="1"/>
  <c r="D930" i="24"/>
  <c r="E930" i="24" l="1"/>
  <c r="D931" i="24"/>
  <c r="E931" i="24" l="1"/>
  <c r="D932" i="24"/>
  <c r="E932" i="24" l="1"/>
  <c r="D933" i="24"/>
  <c r="E933" i="24" l="1"/>
  <c r="D934" i="24"/>
  <c r="E934" i="24" l="1"/>
  <c r="D935" i="24"/>
  <c r="E935" i="24" l="1"/>
  <c r="D936" i="24"/>
  <c r="E936" i="24" l="1"/>
  <c r="D937" i="24"/>
  <c r="E937" i="24" l="1"/>
  <c r="D938" i="24"/>
  <c r="E938" i="24" l="1"/>
  <c r="D939" i="24"/>
  <c r="E939" i="24" l="1"/>
  <c r="D940" i="24"/>
  <c r="E940" i="24" l="1"/>
  <c r="D941" i="24"/>
  <c r="E941" i="24" l="1"/>
  <c r="D942" i="24"/>
  <c r="E942" i="24" l="1"/>
  <c r="D943" i="24"/>
  <c r="E943" i="24" l="1"/>
  <c r="D944" i="24"/>
  <c r="E944" i="24" l="1"/>
  <c r="D945" i="24"/>
  <c r="E945" i="24" l="1"/>
  <c r="D946" i="24"/>
  <c r="E946" i="24" l="1"/>
  <c r="D947" i="24"/>
  <c r="E947" i="24" l="1"/>
  <c r="D948" i="24"/>
  <c r="E948" i="24" l="1"/>
  <c r="D949" i="24"/>
  <c r="E949" i="24" l="1"/>
  <c r="D950" i="24"/>
  <c r="E950" i="24" l="1"/>
  <c r="D951" i="24"/>
  <c r="E951" i="24" l="1"/>
  <c r="D952" i="24"/>
  <c r="E952" i="24" l="1"/>
  <c r="D953" i="24"/>
  <c r="E953" i="24" l="1"/>
  <c r="D954" i="24"/>
  <c r="E954" i="24" l="1"/>
  <c r="D955" i="24"/>
  <c r="E955" i="24" l="1"/>
  <c r="D956" i="24"/>
  <c r="E956" i="24" l="1"/>
  <c r="D957" i="24"/>
  <c r="E957" i="24" l="1"/>
  <c r="D958" i="24"/>
  <c r="E958" i="24" l="1"/>
  <c r="D959" i="24"/>
  <c r="E959" i="24" l="1"/>
  <c r="D960" i="24"/>
  <c r="E960" i="24" l="1"/>
  <c r="D961" i="24"/>
  <c r="E961" i="24" l="1"/>
  <c r="D962" i="24"/>
  <c r="E962" i="24" l="1"/>
  <c r="D963" i="24"/>
  <c r="E963" i="24" l="1"/>
  <c r="D964" i="24"/>
  <c r="E964" i="24" l="1"/>
  <c r="D965" i="24"/>
  <c r="E965" i="24" l="1"/>
  <c r="D966" i="24"/>
  <c r="E966" i="24" l="1"/>
  <c r="D967" i="24"/>
  <c r="E967" i="24" l="1"/>
  <c r="D968" i="24"/>
  <c r="E968" i="24" l="1"/>
  <c r="D969" i="24"/>
  <c r="E969" i="24" l="1"/>
  <c r="D970" i="24"/>
  <c r="E970" i="24" l="1"/>
  <c r="D971" i="24"/>
  <c r="E971" i="24" l="1"/>
  <c r="D972" i="24"/>
  <c r="E972" i="24" l="1"/>
  <c r="D973" i="24"/>
  <c r="E973" i="24" l="1"/>
  <c r="D974" i="24"/>
  <c r="E974" i="24" l="1"/>
  <c r="D975" i="24"/>
  <c r="E975" i="24" l="1"/>
  <c r="D976" i="24"/>
  <c r="E976" i="24" l="1"/>
  <c r="D977" i="24"/>
  <c r="E977" i="24" l="1"/>
  <c r="D978" i="24"/>
  <c r="E978" i="24" l="1"/>
  <c r="D979" i="24"/>
  <c r="E979" i="24" l="1"/>
  <c r="D980" i="24"/>
  <c r="E980" i="24" l="1"/>
  <c r="D981" i="24"/>
  <c r="E981" i="24" l="1"/>
  <c r="D982" i="24"/>
  <c r="E982" i="24" l="1"/>
  <c r="D983" i="24"/>
  <c r="E983" i="24" l="1"/>
  <c r="D984" i="24"/>
  <c r="E984" i="24" l="1"/>
  <c r="D985" i="24"/>
  <c r="E985" i="24" l="1"/>
  <c r="D986" i="24"/>
  <c r="E986" i="24" l="1"/>
  <c r="D987" i="24"/>
  <c r="E987" i="24" l="1"/>
  <c r="D988" i="24"/>
  <c r="E988" i="24" l="1"/>
  <c r="D989" i="24"/>
  <c r="E989" i="24" l="1"/>
  <c r="D990" i="24"/>
  <c r="E990" i="24" l="1"/>
  <c r="D991" i="24"/>
  <c r="E991" i="24" l="1"/>
  <c r="D992" i="24"/>
  <c r="E992" i="24" l="1"/>
  <c r="D993" i="24"/>
  <c r="E993" i="24" l="1"/>
  <c r="D994" i="24"/>
  <c r="E994" i="24" l="1"/>
  <c r="D995" i="24"/>
  <c r="E995" i="24" l="1"/>
  <c r="D996" i="24"/>
  <c r="E996" i="24" l="1"/>
  <c r="D997" i="24"/>
  <c r="E997" i="24" l="1"/>
  <c r="D998" i="24"/>
  <c r="E998" i="24" l="1"/>
  <c r="D999" i="24"/>
  <c r="E999" i="24" l="1"/>
  <c r="D1000" i="24"/>
  <c r="E1000" i="24" l="1"/>
  <c r="D1001" i="24"/>
  <c r="E1001" i="24" l="1"/>
  <c r="D1002" i="24"/>
  <c r="E1002" i="24" l="1"/>
  <c r="D1003" i="24"/>
  <c r="E1003" i="24" l="1"/>
  <c r="D1004" i="24"/>
  <c r="E1004" i="24" l="1"/>
  <c r="D1005" i="24"/>
  <c r="E1005" i="24" l="1"/>
  <c r="D1006" i="24"/>
  <c r="E1006" i="24" l="1"/>
  <c r="D1007" i="24"/>
  <c r="E1007" i="24" l="1"/>
  <c r="F6" i="24" s="1"/>
  <c r="E6" i="24"/>
  <c r="D6" i="24"/>
  <c r="L3" i="24" s="1"/>
  <c r="L26" i="24" s="1"/>
  <c r="G6" i="24" l="1"/>
  <c r="O3" i="24" s="1"/>
  <c r="M3" i="24"/>
  <c r="M26" i="24" s="1"/>
  <c r="N3" i="24"/>
  <c r="H6" i="24" l="1"/>
  <c r="P3" i="24" s="1"/>
</calcChain>
</file>

<file path=xl/comments1.xml><?xml version="1.0" encoding="utf-8"?>
<comments xmlns="http://schemas.openxmlformats.org/spreadsheetml/2006/main">
  <authors>
    <author>Gerry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A mean of 100 and SD of 10, so 99.7% confidence (3xSD) that values will be between 70 and 130.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 mean of 100 and SD of 10, so 99.7% confidence (3xSD) that values will be between 70 and 130.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<sst xmlns="http://schemas.openxmlformats.org/spreadsheetml/2006/main" count="94" uniqueCount="66">
  <si>
    <t>SD/mean</t>
  </si>
  <si>
    <t>margin/mean</t>
  </si>
  <si>
    <t>Margin</t>
  </si>
  <si>
    <t>SD</t>
  </si>
  <si>
    <t>Mean</t>
  </si>
  <si>
    <t>mean of 20 sample means</t>
  </si>
  <si>
    <t>mean</t>
  </si>
  <si>
    <t>each sample holds 10 random numbers between 0 and 10</t>
  </si>
  <si>
    <t>sample</t>
  </si>
  <si>
    <t>frequency</t>
  </si>
  <si>
    <r>
      <t xml:space="preserve">Power (=1-β): the chance of </t>
    </r>
    <r>
      <rPr>
        <b/>
        <u/>
        <sz val="10"/>
        <rFont val="Arial"/>
        <family val="2"/>
      </rPr>
      <t>detecting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</t>
    </r>
  </si>
  <si>
    <r>
      <t xml:space="preserve">beta: the chance of </t>
    </r>
    <r>
      <rPr>
        <b/>
        <u/>
        <sz val="10"/>
        <rFont val="Arial"/>
        <family val="2"/>
      </rPr>
      <t>missing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 (Type II error)</t>
    </r>
  </si>
  <si>
    <r>
      <t xml:space="preserve">alpha: the chance of </t>
    </r>
    <r>
      <rPr>
        <b/>
        <u/>
        <sz val="10"/>
        <rFont val="Arial"/>
        <family val="2"/>
      </rPr>
      <t>creating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false</t>
    </r>
    <r>
      <rPr>
        <b/>
        <sz val="10"/>
        <rFont val="Arial"/>
        <family val="2"/>
      </rPr>
      <t xml:space="preserve"> difference (Type I error)</t>
    </r>
  </si>
  <si>
    <t>beta</t>
  </si>
  <si>
    <r>
      <t>power = 1-</t>
    </r>
    <r>
      <rPr>
        <b/>
        <sz val="10"/>
        <rFont val="Arial"/>
        <family val="2"/>
      </rPr>
      <t>β</t>
    </r>
  </si>
  <si>
    <t>Z</t>
  </si>
  <si>
    <t>critical Z</t>
  </si>
  <si>
    <t>alpha</t>
  </si>
  <si>
    <t>each row is one sample</t>
  </si>
  <si>
    <t>value</t>
  </si>
  <si>
    <t>freq/count</t>
  </si>
  <si>
    <t>NormDist</t>
  </si>
  <si>
    <t>Frequency</t>
  </si>
  <si>
    <t>X</t>
  </si>
  <si>
    <t>in A: random number generation (n=100, M=10, SD=.5)</t>
  </si>
  <si>
    <t>Trial</t>
  </si>
  <si>
    <t>Rand</t>
  </si>
  <si>
    <t>Normal</t>
  </si>
  <si>
    <t>Bins</t>
  </si>
  <si>
    <t>Freq</t>
  </si>
  <si>
    <t>Size</t>
  </si>
  <si>
    <t>Min. sample size</t>
  </si>
  <si>
    <t>SE</t>
  </si>
  <si>
    <t>95% conf. margin</t>
  </si>
  <si>
    <t>2-tailed error level</t>
  </si>
  <si>
    <t>Confidence margin</t>
  </si>
  <si>
    <t>both</t>
  </si>
  <si>
    <t>subset1</t>
  </si>
  <si>
    <t>subset2</t>
  </si>
  <si>
    <t>fair coin</t>
  </si>
  <si>
    <t>unfair coin</t>
  </si>
  <si>
    <t>Production</t>
  </si>
  <si>
    <t>Sample</t>
  </si>
  <si>
    <t>mean products</t>
  </si>
  <si>
    <t>mean sample</t>
  </si>
  <si>
    <t>count samples</t>
  </si>
  <si>
    <t>count rejects</t>
  </si>
  <si>
    <t>max rejects</t>
  </si>
  <si>
    <t>verdict</t>
  </si>
  <si>
    <t>Accept defect</t>
  </si>
  <si>
    <t>Confidence</t>
  </si>
  <si>
    <t>samples</t>
  </si>
  <si>
    <t>rejects</t>
  </si>
  <si>
    <t>chance for X</t>
  </si>
  <si>
    <t>fairness</t>
  </si>
  <si>
    <t>000000</t>
  </si>
  <si>
    <t>00000X</t>
  </si>
  <si>
    <t>0000XX</t>
  </si>
  <si>
    <t>000XXX</t>
  </si>
  <si>
    <t>00XXXX</t>
  </si>
  <si>
    <t>0XXXXX</t>
  </si>
  <si>
    <t>XXXXXX</t>
  </si>
  <si>
    <t>flip these coins 6x</t>
  </si>
  <si>
    <t>percentage X</t>
  </si>
  <si>
    <t>count 50%</t>
  </si>
  <si>
    <t>skewness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</si>
</sst>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"/>
    <numFmt numFmtId="166" formatCode="&quot;$&quot;#,##0.00;[Red]\-&quot;$&quot;#,##0.00"/>
    <numFmt numFmtId="167" formatCode="###0.00_)"/>
    <numFmt numFmtId="168" formatCode="#,##0_)"/>
    <numFmt numFmtId="169" formatCode="0.000%"/>
    <numFmt numFmtId="170" formatCode="0.0%"/>
    <numFmt numFmtId="171" formatCode="0.0000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b/>
      <sz val="10"/>
      <color indexed="61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 tint="-0.249977111117893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rgb="FFA5A5A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3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0" borderId="0">
      <alignment horizontal="center" vertical="center" wrapText="1"/>
    </xf>
    <xf numFmtId="43" fontId="5" fillId="0" borderId="0" applyFont="0" applyFill="0" applyBorder="0" applyAlignment="0" applyProtection="0"/>
    <xf numFmtId="0" fontId="6" fillId="0" borderId="0">
      <alignment horizontal="left" vertical="center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1" applyNumberFormat="0" applyFill="0">
      <alignment horizontal="right"/>
    </xf>
    <xf numFmtId="168" fontId="8" fillId="0" borderId="1">
      <alignment horizontal="right" vertical="center"/>
    </xf>
    <xf numFmtId="49" fontId="9" fillId="0" borderId="1">
      <alignment horizontal="left" vertical="center"/>
    </xf>
    <xf numFmtId="167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29" fillId="19" borderId="1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1" fillId="0" borderId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8" fillId="0" borderId="0">
      <alignment horizontal="left" vertical="center"/>
    </xf>
    <xf numFmtId="0" fontId="4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7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8" fillId="0" borderId="1">
      <alignment horizontal="left"/>
    </xf>
    <xf numFmtId="0" fontId="39" fillId="21" borderId="27" applyNumberFormat="0" applyAlignment="0" applyProtection="0"/>
  </cellStyleXfs>
  <cellXfs count="216">
    <xf numFmtId="0" fontId="0" fillId="0" borderId="0" xfId="0"/>
    <xf numFmtId="0" fontId="19" fillId="0" borderId="0" xfId="41" applyFont="1" applyProtection="1">
      <protection locked="0"/>
    </xf>
    <xf numFmtId="0" fontId="20" fillId="0" borderId="0" xfId="41" applyFont="1" applyProtection="1">
      <protection locked="0"/>
    </xf>
    <xf numFmtId="0" fontId="20" fillId="0" borderId="0" xfId="41" applyFont="1" applyFill="1" applyBorder="1" applyProtection="1">
      <protection locked="0"/>
    </xf>
    <xf numFmtId="0" fontId="24" fillId="0" borderId="0" xfId="41" applyFont="1" applyProtection="1">
      <protection locked="0"/>
    </xf>
    <xf numFmtId="1" fontId="19" fillId="0" borderId="0" xfId="41" applyNumberFormat="1" applyFont="1" applyProtection="1">
      <protection locked="0"/>
    </xf>
    <xf numFmtId="164" fontId="23" fillId="0" borderId="0" xfId="41" applyNumberFormat="1" applyFont="1" applyBorder="1" applyProtection="1">
      <protection locked="0"/>
    </xf>
    <xf numFmtId="164" fontId="19" fillId="0" borderId="0" xfId="41" applyNumberFormat="1" applyFont="1" applyBorder="1" applyProtection="1">
      <protection locked="0"/>
    </xf>
    <xf numFmtId="165" fontId="19" fillId="0" borderId="0" xfId="41" applyNumberFormat="1" applyFont="1" applyProtection="1">
      <protection locked="0"/>
    </xf>
    <xf numFmtId="164" fontId="19" fillId="0" borderId="0" xfId="41" applyNumberFormat="1" applyFont="1" applyProtection="1">
      <protection locked="0"/>
    </xf>
    <xf numFmtId="0" fontId="20" fillId="0" borderId="5" xfId="41" applyFont="1" applyBorder="1" applyProtection="1"/>
    <xf numFmtId="164" fontId="1" fillId="0" borderId="0" xfId="48" applyNumberFormat="1" applyProtection="1">
      <protection locked="0"/>
    </xf>
    <xf numFmtId="0" fontId="1" fillId="0" borderId="0" xfId="48" applyProtection="1">
      <protection locked="0"/>
    </xf>
    <xf numFmtId="165" fontId="1" fillId="0" borderId="0" xfId="48" applyNumberFormat="1" applyProtection="1">
      <protection locked="0"/>
    </xf>
    <xf numFmtId="0" fontId="19" fillId="0" borderId="0" xfId="41" applyFont="1" applyAlignment="1" applyProtection="1">
      <alignment horizontal="center"/>
      <protection locked="0"/>
    </xf>
    <xf numFmtId="0" fontId="5" fillId="0" borderId="0" xfId="41" applyProtection="1">
      <protection locked="0"/>
    </xf>
    <xf numFmtId="0" fontId="5" fillId="15" borderId="9" xfId="41" applyFont="1" applyFill="1" applyBorder="1" applyAlignment="1" applyProtection="1">
      <alignment horizontal="right"/>
      <protection locked="0"/>
    </xf>
    <xf numFmtId="0" fontId="5" fillId="15" borderId="8" xfId="41" applyFont="1" applyFill="1" applyBorder="1" applyAlignment="1" applyProtection="1">
      <alignment horizontal="right"/>
      <protection locked="0"/>
    </xf>
    <xf numFmtId="0" fontId="21" fillId="0" borderId="0" xfId="41" applyFont="1" applyAlignment="1" applyProtection="1">
      <alignment horizontal="center"/>
      <protection locked="0"/>
    </xf>
    <xf numFmtId="0" fontId="5" fillId="15" borderId="7" xfId="41" applyFont="1" applyFill="1" applyBorder="1" applyAlignment="1" applyProtection="1">
      <alignment horizontal="right"/>
      <protection locked="0"/>
    </xf>
    <xf numFmtId="0" fontId="22" fillId="0" borderId="0" xfId="41" applyFont="1" applyFill="1" applyBorder="1" applyAlignment="1" applyProtection="1">
      <alignment horizontal="right"/>
      <protection locked="0"/>
    </xf>
    <xf numFmtId="0" fontId="5" fillId="16" borderId="9" xfId="41" applyFill="1" applyBorder="1" applyProtection="1"/>
    <xf numFmtId="0" fontId="5" fillId="16" borderId="14" xfId="41" applyFill="1" applyBorder="1" applyProtection="1"/>
    <xf numFmtId="0" fontId="5" fillId="16" borderId="13" xfId="41" applyFill="1" applyBorder="1" applyProtection="1"/>
    <xf numFmtId="0" fontId="5" fillId="16" borderId="8" xfId="41" applyFill="1" applyBorder="1" applyProtection="1"/>
    <xf numFmtId="0" fontId="5" fillId="16" borderId="0" xfId="41" applyFill="1" applyBorder="1" applyProtection="1"/>
    <xf numFmtId="0" fontId="5" fillId="16" borderId="12" xfId="41" applyFill="1" applyBorder="1" applyProtection="1"/>
    <xf numFmtId="0" fontId="5" fillId="16" borderId="7" xfId="41" applyFill="1" applyBorder="1" applyProtection="1"/>
    <xf numFmtId="0" fontId="5" fillId="16" borderId="11" xfId="41" applyFill="1" applyBorder="1" applyProtection="1"/>
    <xf numFmtId="0" fontId="5" fillId="16" borderId="10" xfId="41" applyFill="1" applyBorder="1" applyProtection="1"/>
    <xf numFmtId="0" fontId="5" fillId="0" borderId="13" xfId="41" applyFont="1" applyBorder="1" applyProtection="1"/>
    <xf numFmtId="0" fontId="5" fillId="0" borderId="12" xfId="41" applyFont="1" applyBorder="1" applyProtection="1"/>
    <xf numFmtId="0" fontId="5" fillId="0" borderId="10" xfId="41" applyFont="1" applyBorder="1" applyProtection="1"/>
    <xf numFmtId="165" fontId="22" fillId="0" borderId="0" xfId="41" applyNumberFormat="1" applyFont="1" applyProtection="1"/>
    <xf numFmtId="165" fontId="19" fillId="15" borderId="0" xfId="41" applyNumberFormat="1" applyFont="1" applyFill="1" applyBorder="1" applyAlignment="1" applyProtection="1">
      <alignment horizontal="center"/>
    </xf>
    <xf numFmtId="165" fontId="19" fillId="17" borderId="0" xfId="41" applyNumberFormat="1" applyFont="1" applyFill="1" applyBorder="1" applyAlignment="1" applyProtection="1">
      <alignment horizontal="center"/>
    </xf>
    <xf numFmtId="0" fontId="5" fillId="18" borderId="9" xfId="41" applyFill="1" applyBorder="1" applyProtection="1">
      <protection locked="0"/>
    </xf>
    <xf numFmtId="0" fontId="5" fillId="15" borderId="9" xfId="41" applyFill="1" applyBorder="1" applyProtection="1">
      <protection locked="0"/>
    </xf>
    <xf numFmtId="0" fontId="5" fillId="18" borderId="8" xfId="41" applyFill="1" applyBorder="1" applyProtection="1">
      <protection locked="0"/>
    </xf>
    <xf numFmtId="0" fontId="5" fillId="15" borderId="8" xfId="41" applyFill="1" applyBorder="1" applyProtection="1">
      <protection locked="0"/>
    </xf>
    <xf numFmtId="0" fontId="5" fillId="18" borderId="7" xfId="41" applyFill="1" applyBorder="1" applyProtection="1">
      <protection locked="0"/>
    </xf>
    <xf numFmtId="0" fontId="5" fillId="15" borderId="7" xfId="41" applyFill="1" applyBorder="1" applyProtection="1">
      <protection locked="0"/>
    </xf>
    <xf numFmtId="2" fontId="19" fillId="15" borderId="0" xfId="41" applyNumberFormat="1" applyFont="1" applyFill="1" applyBorder="1" applyAlignment="1" applyProtection="1">
      <alignment horizontal="center"/>
    </xf>
    <xf numFmtId="0" fontId="19" fillId="18" borderId="8" xfId="41" applyFont="1" applyFill="1" applyBorder="1" applyProtection="1"/>
    <xf numFmtId="0" fontId="19" fillId="18" borderId="0" xfId="41" applyFont="1" applyFill="1" applyBorder="1" applyProtection="1"/>
    <xf numFmtId="0" fontId="19" fillId="18" borderId="12" xfId="41" applyFont="1" applyFill="1" applyBorder="1" applyProtection="1"/>
    <xf numFmtId="0" fontId="5" fillId="0" borderId="13" xfId="41" applyBorder="1" applyProtection="1"/>
    <xf numFmtId="0" fontId="5" fillId="0" borderId="12" xfId="41" applyBorder="1" applyProtection="1"/>
    <xf numFmtId="0" fontId="5" fillId="0" borderId="10" xfId="41" applyBorder="1" applyProtection="1"/>
    <xf numFmtId="0" fontId="19" fillId="0" borderId="0" xfId="41" applyFont="1" applyProtection="1"/>
    <xf numFmtId="0" fontId="0" fillId="0" borderId="0" xfId="0" applyProtection="1">
      <protection locked="0"/>
    </xf>
    <xf numFmtId="0" fontId="19" fillId="0" borderId="0" xfId="41" applyFont="1" applyBorder="1" applyProtection="1">
      <protection locked="0"/>
    </xf>
    <xf numFmtId="0" fontId="19" fillId="0" borderId="0" xfId="41" applyFont="1" applyBorder="1" applyAlignment="1" applyProtection="1">
      <alignment horizontal="center"/>
      <protection locked="0"/>
    </xf>
    <xf numFmtId="2" fontId="19" fillId="0" borderId="0" xfId="41" applyNumberFormat="1" applyFont="1" applyBorder="1" applyProtection="1">
      <protection locked="0"/>
    </xf>
    <xf numFmtId="10" fontId="5" fillId="0" borderId="0" xfId="52" applyNumberFormat="1" applyFont="1" applyProtection="1">
      <protection locked="0"/>
    </xf>
    <xf numFmtId="1" fontId="19" fillId="0" borderId="0" xfId="41" applyNumberFormat="1" applyFont="1" applyBorder="1" applyProtection="1"/>
    <xf numFmtId="10" fontId="5" fillId="0" borderId="0" xfId="52" applyNumberFormat="1" applyFont="1" applyProtection="1"/>
    <xf numFmtId="0" fontId="19" fillId="0" borderId="0" xfId="41" applyFont="1" applyAlignment="1" applyProtection="1">
      <alignment horizontal="center"/>
    </xf>
    <xf numFmtId="9" fontId="5" fillId="0" borderId="0" xfId="49" applyFont="1" applyProtection="1"/>
    <xf numFmtId="0" fontId="0" fillId="0" borderId="9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/>
    <xf numFmtId="171" fontId="0" fillId="0" borderId="0" xfId="0" applyNumberFormat="1" applyProtection="1"/>
    <xf numFmtId="0" fontId="0" fillId="0" borderId="12" xfId="0" applyBorder="1" applyProtection="1"/>
    <xf numFmtId="0" fontId="0" fillId="0" borderId="10" xfId="0" applyBorder="1" applyProtection="1"/>
    <xf numFmtId="0" fontId="35" fillId="0" borderId="0" xfId="0" applyFon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2" fontId="0" fillId="0" borderId="0" xfId="0" applyNumberFormat="1" applyProtection="1"/>
    <xf numFmtId="2" fontId="0" fillId="0" borderId="14" xfId="0" applyNumberFormat="1" applyBorder="1" applyProtection="1"/>
    <xf numFmtId="2" fontId="0" fillId="0" borderId="13" xfId="0" applyNumberFormat="1" applyBorder="1" applyProtection="1"/>
    <xf numFmtId="2" fontId="0" fillId="0" borderId="9" xfId="0" applyNumberFormat="1" applyBorder="1" applyProtection="1"/>
    <xf numFmtId="2" fontId="0" fillId="0" borderId="8" xfId="0" applyNumberFormat="1" applyBorder="1" applyProtection="1"/>
    <xf numFmtId="2" fontId="0" fillId="0" borderId="12" xfId="0" applyNumberFormat="1" applyBorder="1" applyProtection="1"/>
    <xf numFmtId="2" fontId="0" fillId="0" borderId="7" xfId="0" applyNumberFormat="1" applyBorder="1" applyProtection="1"/>
    <xf numFmtId="2" fontId="0" fillId="0" borderId="10" xfId="0" applyNumberFormat="1" applyBorder="1" applyProtection="1"/>
    <xf numFmtId="2" fontId="0" fillId="0" borderId="5" xfId="0" applyNumberFormat="1" applyBorder="1" applyProtection="1"/>
    <xf numFmtId="0" fontId="0" fillId="0" borderId="13" xfId="0" applyBorder="1" applyProtection="1"/>
    <xf numFmtId="0" fontId="0" fillId="0" borderId="16" xfId="0" applyBorder="1" applyProtection="1">
      <protection locked="0"/>
    </xf>
    <xf numFmtId="0" fontId="33" fillId="0" borderId="17" xfId="0" applyFont="1" applyBorder="1" applyProtection="1">
      <protection locked="0"/>
    </xf>
    <xf numFmtId="0" fontId="34" fillId="0" borderId="18" xfId="0" applyFont="1" applyBorder="1" applyProtection="1">
      <protection locked="0"/>
    </xf>
    <xf numFmtId="9" fontId="0" fillId="0" borderId="0" xfId="0" applyNumberFormat="1" applyProtection="1">
      <protection locked="0"/>
    </xf>
    <xf numFmtId="0" fontId="34" fillId="0" borderId="14" xfId="0" applyFont="1" applyBorder="1" applyAlignment="1" applyProtection="1">
      <alignment horizontal="center"/>
      <protection locked="0"/>
    </xf>
    <xf numFmtId="0" fontId="34" fillId="0" borderId="1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3" fillId="0" borderId="8" xfId="0" applyFont="1" applyBorder="1" applyAlignment="1" applyProtection="1">
      <alignment horizontal="center"/>
      <protection locked="0"/>
    </xf>
    <xf numFmtId="165" fontId="33" fillId="0" borderId="7" xfId="0" applyNumberFormat="1" applyFont="1" applyBorder="1" applyAlignment="1" applyProtection="1">
      <alignment horizontal="center"/>
      <protection locked="0"/>
    </xf>
    <xf numFmtId="0" fontId="29" fillId="19" borderId="19" xfId="4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19" fillId="18" borderId="0" xfId="46" applyFont="1" applyFill="1" applyBorder="1" applyAlignment="1" applyProtection="1">
      <alignment horizontal="center"/>
      <protection locked="0"/>
    </xf>
    <xf numFmtId="0" fontId="19" fillId="0" borderId="0" xfId="46" applyFont="1" applyProtection="1">
      <protection locked="0"/>
    </xf>
    <xf numFmtId="0" fontId="19" fillId="0" borderId="0" xfId="46" applyFont="1" applyFill="1" applyBorder="1" applyAlignment="1" applyProtection="1">
      <alignment horizontal="center"/>
      <protection locked="0"/>
    </xf>
    <xf numFmtId="165" fontId="26" fillId="0" borderId="0" xfId="46" applyNumberFormat="1" applyFont="1" applyBorder="1" applyProtection="1">
      <protection locked="0"/>
    </xf>
    <xf numFmtId="169" fontId="19" fillId="0" borderId="0" xfId="46" applyNumberFormat="1" applyFont="1" applyProtection="1">
      <protection locked="0"/>
    </xf>
    <xf numFmtId="0" fontId="19" fillId="0" borderId="9" xfId="46" applyFont="1" applyBorder="1" applyProtection="1">
      <protection locked="0"/>
    </xf>
    <xf numFmtId="0" fontId="19" fillId="0" borderId="8" xfId="46" applyFont="1" applyBorder="1" applyProtection="1">
      <protection locked="0"/>
    </xf>
    <xf numFmtId="0" fontId="19" fillId="0" borderId="0" xfId="46" applyFont="1" applyBorder="1" applyProtection="1">
      <protection locked="0"/>
    </xf>
    <xf numFmtId="0" fontId="19" fillId="0" borderId="12" xfId="46" applyFont="1" applyBorder="1" applyProtection="1">
      <protection locked="0"/>
    </xf>
    <xf numFmtId="0" fontId="19" fillId="0" borderId="7" xfId="46" applyFont="1" applyBorder="1" applyProtection="1">
      <protection locked="0"/>
    </xf>
    <xf numFmtId="164" fontId="19" fillId="0" borderId="5" xfId="46" applyNumberFormat="1" applyFont="1" applyBorder="1" applyProtection="1"/>
    <xf numFmtId="10" fontId="19" fillId="0" borderId="0" xfId="53" applyNumberFormat="1" applyFont="1" applyBorder="1" applyProtection="1"/>
    <xf numFmtId="10" fontId="19" fillId="0" borderId="0" xfId="52" applyNumberFormat="1" applyFont="1" applyProtection="1"/>
    <xf numFmtId="0" fontId="19" fillId="0" borderId="20" xfId="46" applyFont="1" applyBorder="1" applyAlignment="1" applyProtection="1">
      <alignment horizontal="center"/>
    </xf>
    <xf numFmtId="0" fontId="19" fillId="0" borderId="21" xfId="46" applyFont="1" applyBorder="1" applyAlignment="1" applyProtection="1">
      <alignment horizontal="center"/>
    </xf>
    <xf numFmtId="0" fontId="19" fillId="0" borderId="22" xfId="46" applyFont="1" applyBorder="1" applyAlignment="1" applyProtection="1">
      <alignment horizontal="center"/>
    </xf>
    <xf numFmtId="0" fontId="19" fillId="0" borderId="23" xfId="46" applyFont="1" applyBorder="1" applyAlignment="1" applyProtection="1">
      <alignment horizontal="center"/>
    </xf>
    <xf numFmtId="164" fontId="23" fillId="0" borderId="0" xfId="41" applyNumberFormat="1" applyFont="1" applyBorder="1" applyProtection="1"/>
    <xf numFmtId="164" fontId="19" fillId="0" borderId="0" xfId="41" applyNumberFormat="1" applyFont="1" applyBorder="1" applyProtection="1"/>
    <xf numFmtId="0" fontId="19" fillId="0" borderId="9" xfId="41" applyFont="1" applyBorder="1" applyProtection="1">
      <protection locked="0"/>
    </xf>
    <xf numFmtId="0" fontId="29" fillId="19" borderId="19" xfId="40" applyProtection="1">
      <protection locked="0"/>
    </xf>
    <xf numFmtId="0" fontId="19" fillId="0" borderId="8" xfId="41" applyFont="1" applyBorder="1" applyProtection="1">
      <protection locked="0"/>
    </xf>
    <xf numFmtId="0" fontId="19" fillId="0" borderId="7" xfId="41" applyFont="1" applyBorder="1" applyProtection="1">
      <protection locked="0"/>
    </xf>
    <xf numFmtId="0" fontId="5" fillId="0" borderId="0" xfId="42" applyProtection="1">
      <protection locked="0"/>
    </xf>
    <xf numFmtId="2" fontId="30" fillId="0" borderId="3" xfId="45" applyNumberFormat="1" applyBorder="1" applyProtection="1">
      <protection locked="0"/>
    </xf>
    <xf numFmtId="0" fontId="30" fillId="0" borderId="3" xfId="45" applyBorder="1" applyProtection="1">
      <protection locked="0"/>
    </xf>
    <xf numFmtId="165" fontId="30" fillId="0" borderId="6" xfId="45" applyNumberFormat="1" applyFill="1" applyBorder="1" applyProtection="1">
      <protection locked="0"/>
    </xf>
    <xf numFmtId="165" fontId="30" fillId="0" borderId="6" xfId="45" applyNumberFormat="1" applyBorder="1" applyProtection="1">
      <protection locked="0"/>
    </xf>
    <xf numFmtId="1" fontId="19" fillId="20" borderId="15" xfId="41" applyNumberFormat="1" applyFont="1" applyFill="1" applyBorder="1" applyProtection="1"/>
    <xf numFmtId="0" fontId="31" fillId="0" borderId="0" xfId="43" applyFont="1" applyFill="1" applyProtection="1"/>
    <xf numFmtId="0" fontId="32" fillId="0" borderId="0" xfId="45" applyFont="1" applyProtection="1"/>
    <xf numFmtId="165" fontId="32" fillId="0" borderId="0" xfId="45" applyNumberFormat="1" applyFont="1" applyProtection="1"/>
    <xf numFmtId="1" fontId="19" fillId="15" borderId="5" xfId="41" applyNumberFormat="1" applyFont="1" applyFill="1" applyBorder="1" applyProtection="1"/>
    <xf numFmtId="0" fontId="35" fillId="0" borderId="0" xfId="0" applyFont="1" applyProtection="1">
      <protection locked="0"/>
    </xf>
    <xf numFmtId="0" fontId="36" fillId="19" borderId="19" xfId="40" applyFont="1" applyProtection="1">
      <protection locked="0"/>
    </xf>
    <xf numFmtId="9" fontId="36" fillId="19" borderId="19" xfId="40" applyNumberFormat="1" applyFont="1" applyProtection="1">
      <protection locked="0"/>
    </xf>
    <xf numFmtId="9" fontId="35" fillId="0" borderId="0" xfId="0" applyNumberFormat="1" applyFont="1" applyProtection="1">
      <protection locked="0"/>
    </xf>
    <xf numFmtId="0" fontId="35" fillId="0" borderId="8" xfId="0" applyFont="1" applyBorder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171" fontId="35" fillId="0" borderId="0" xfId="0" applyNumberFormat="1" applyFont="1" applyBorder="1" applyProtection="1">
      <protection locked="0"/>
    </xf>
    <xf numFmtId="0" fontId="35" fillId="0" borderId="7" xfId="0" applyFont="1" applyBorder="1" applyAlignment="1" applyProtection="1">
      <alignment horizontal="center"/>
      <protection locked="0"/>
    </xf>
    <xf numFmtId="171" fontId="35" fillId="0" borderId="9" xfId="0" applyNumberFormat="1" applyFont="1" applyBorder="1" applyAlignment="1" applyProtection="1">
      <alignment horizontal="center"/>
    </xf>
    <xf numFmtId="171" fontId="35" fillId="0" borderId="14" xfId="0" applyNumberFormat="1" applyFont="1" applyBorder="1" applyAlignment="1" applyProtection="1">
      <alignment horizontal="center"/>
    </xf>
    <xf numFmtId="1" fontId="35" fillId="0" borderId="14" xfId="0" applyNumberFormat="1" applyFont="1" applyBorder="1" applyAlignment="1" applyProtection="1">
      <alignment horizontal="center"/>
    </xf>
    <xf numFmtId="1" fontId="35" fillId="0" borderId="13" xfId="0" applyNumberFormat="1" applyFont="1" applyBorder="1" applyAlignment="1" applyProtection="1">
      <alignment horizontal="center"/>
    </xf>
    <xf numFmtId="0" fontId="35" fillId="0" borderId="14" xfId="0" applyFont="1" applyBorder="1" applyAlignment="1" applyProtection="1">
      <alignment horizontal="center"/>
    </xf>
    <xf numFmtId="0" fontId="35" fillId="0" borderId="13" xfId="0" applyFont="1" applyBorder="1" applyAlignment="1" applyProtection="1">
      <alignment horizontal="center"/>
    </xf>
    <xf numFmtId="171" fontId="35" fillId="0" borderId="8" xfId="0" applyNumberFormat="1" applyFont="1" applyBorder="1" applyAlignment="1" applyProtection="1">
      <alignment horizontal="center"/>
    </xf>
    <xf numFmtId="171" fontId="35" fillId="0" borderId="0" xfId="0" applyNumberFormat="1" applyFont="1" applyBorder="1" applyAlignment="1" applyProtection="1">
      <alignment horizontal="center"/>
    </xf>
    <xf numFmtId="0" fontId="35" fillId="0" borderId="0" xfId="0" applyFont="1" applyBorder="1" applyAlignment="1" applyProtection="1">
      <alignment horizontal="center"/>
    </xf>
    <xf numFmtId="0" fontId="35" fillId="0" borderId="12" xfId="0" applyFont="1" applyBorder="1" applyAlignment="1" applyProtection="1">
      <alignment horizontal="center"/>
    </xf>
    <xf numFmtId="171" fontId="35" fillId="0" borderId="7" xfId="0" applyNumberFormat="1" applyFont="1" applyBorder="1" applyAlignment="1" applyProtection="1">
      <alignment horizontal="center"/>
    </xf>
    <xf numFmtId="171" fontId="35" fillId="0" borderId="11" xfId="0" applyNumberFormat="1" applyFont="1" applyBorder="1" applyAlignment="1" applyProtection="1">
      <alignment horizontal="center"/>
    </xf>
    <xf numFmtId="0" fontId="35" fillId="0" borderId="11" xfId="0" applyFont="1" applyBorder="1" applyAlignment="1" applyProtection="1">
      <alignment horizontal="center"/>
    </xf>
    <xf numFmtId="0" fontId="35" fillId="0" borderId="10" xfId="0" applyFont="1" applyBorder="1" applyAlignment="1" applyProtection="1">
      <alignment horizontal="center"/>
    </xf>
    <xf numFmtId="171" fontId="35" fillId="0" borderId="15" xfId="0" applyNumberFormat="1" applyFont="1" applyBorder="1" applyProtection="1"/>
    <xf numFmtId="1" fontId="37" fillId="0" borderId="24" xfId="0" applyNumberFormat="1" applyFont="1" applyBorder="1" applyAlignment="1" applyProtection="1">
      <alignment horizontal="center"/>
    </xf>
    <xf numFmtId="1" fontId="37" fillId="0" borderId="25" xfId="0" applyNumberFormat="1" applyFont="1" applyBorder="1" applyAlignment="1" applyProtection="1">
      <alignment horizontal="center"/>
    </xf>
    <xf numFmtId="0" fontId="37" fillId="0" borderId="26" xfId="0" applyFont="1" applyBorder="1" applyAlignment="1" applyProtection="1">
      <alignment horizontal="center"/>
    </xf>
    <xf numFmtId="171" fontId="35" fillId="0" borderId="16" xfId="0" applyNumberFormat="1" applyFont="1" applyBorder="1" applyProtection="1"/>
    <xf numFmtId="0" fontId="35" fillId="0" borderId="0" xfId="0" applyFont="1" applyAlignment="1" applyProtection="1">
      <alignment horizontal="center"/>
    </xf>
    <xf numFmtId="171" fontId="35" fillId="0" borderId="17" xfId="0" applyNumberFormat="1" applyFont="1" applyBorder="1" applyProtection="1"/>
    <xf numFmtId="171" fontId="35" fillId="0" borderId="18" xfId="0" applyNumberFormat="1" applyFont="1" applyBorder="1" applyProtection="1"/>
    <xf numFmtId="171" fontId="35" fillId="0" borderId="0" xfId="0" applyNumberFormat="1" applyFont="1" applyProtection="1"/>
    <xf numFmtId="9" fontId="2" fillId="0" borderId="0" xfId="49" applyFont="1" applyProtection="1">
      <protection locked="0"/>
    </xf>
    <xf numFmtId="9" fontId="38" fillId="0" borderId="0" xfId="49" applyFont="1" applyProtection="1">
      <protection locked="0"/>
    </xf>
    <xf numFmtId="0" fontId="1" fillId="0" borderId="0" xfId="48" applyAlignment="1" applyProtection="1">
      <alignment horizontal="center"/>
      <protection locked="0"/>
    </xf>
    <xf numFmtId="0" fontId="2" fillId="0" borderId="0" xfId="48" applyFont="1" applyAlignment="1" applyProtection="1">
      <alignment horizontal="center"/>
      <protection locked="0"/>
    </xf>
    <xf numFmtId="9" fontId="2" fillId="0" borderId="9" xfId="49" applyFont="1" applyBorder="1" applyProtection="1"/>
    <xf numFmtId="9" fontId="2" fillId="0" borderId="14" xfId="49" applyFont="1" applyBorder="1" applyProtection="1"/>
    <xf numFmtId="9" fontId="38" fillId="0" borderId="0" xfId="49" applyFont="1" applyProtection="1"/>
    <xf numFmtId="9" fontId="1" fillId="0" borderId="9" xfId="49" applyFont="1" applyBorder="1" applyAlignment="1" applyProtection="1">
      <alignment horizontal="center"/>
    </xf>
    <xf numFmtId="9" fontId="1" fillId="0" borderId="14" xfId="49" applyFont="1" applyBorder="1" applyProtection="1"/>
    <xf numFmtId="9" fontId="1" fillId="0" borderId="13" xfId="49" applyFont="1" applyBorder="1" applyProtection="1"/>
    <xf numFmtId="9" fontId="2" fillId="0" borderId="8" xfId="49" applyFont="1" applyBorder="1" applyProtection="1"/>
    <xf numFmtId="9" fontId="2" fillId="0" borderId="0" xfId="49" applyFont="1" applyBorder="1" applyProtection="1"/>
    <xf numFmtId="9" fontId="1" fillId="0" borderId="9" xfId="49" applyFont="1" applyBorder="1" applyProtection="1"/>
    <xf numFmtId="9" fontId="1" fillId="0" borderId="8" xfId="49" applyFont="1" applyBorder="1" applyProtection="1"/>
    <xf numFmtId="9" fontId="1" fillId="0" borderId="0" xfId="49" applyFont="1" applyBorder="1" applyProtection="1"/>
    <xf numFmtId="9" fontId="1" fillId="0" borderId="12" xfId="49" applyFont="1" applyBorder="1" applyProtection="1"/>
    <xf numFmtId="9" fontId="2" fillId="0" borderId="7" xfId="49" applyFont="1" applyBorder="1" applyProtection="1"/>
    <xf numFmtId="9" fontId="2" fillId="0" borderId="11" xfId="49" applyFont="1" applyBorder="1" applyProtection="1"/>
    <xf numFmtId="165" fontId="1" fillId="0" borderId="0" xfId="48" applyNumberFormat="1" applyAlignment="1" applyProtection="1">
      <alignment horizontal="center"/>
      <protection locked="0"/>
    </xf>
    <xf numFmtId="1" fontId="10" fillId="0" borderId="0" xfId="48" applyNumberFormat="1" applyFont="1" applyAlignment="1" applyProtection="1">
      <alignment horizontal="center"/>
      <protection locked="0"/>
    </xf>
    <xf numFmtId="0" fontId="2" fillId="0" borderId="9" xfId="48" applyFont="1" applyBorder="1" applyAlignment="1" applyProtection="1">
      <alignment horizontal="center"/>
    </xf>
    <xf numFmtId="0" fontId="2" fillId="0" borderId="14" xfId="48" applyFont="1" applyBorder="1" applyAlignment="1" applyProtection="1">
      <alignment horizontal="center"/>
    </xf>
    <xf numFmtId="0" fontId="2" fillId="0" borderId="13" xfId="48" applyFont="1" applyBorder="1" applyAlignment="1" applyProtection="1">
      <alignment horizontal="center"/>
    </xf>
    <xf numFmtId="0" fontId="2" fillId="0" borderId="8" xfId="48" applyFont="1" applyBorder="1" applyAlignment="1" applyProtection="1">
      <alignment horizontal="center"/>
    </xf>
    <xf numFmtId="0" fontId="2" fillId="0" borderId="0" xfId="48" applyFont="1" applyBorder="1" applyAlignment="1" applyProtection="1">
      <alignment horizontal="center"/>
    </xf>
    <xf numFmtId="0" fontId="2" fillId="0" borderId="12" xfId="48" applyFont="1" applyBorder="1" applyAlignment="1" applyProtection="1">
      <alignment horizontal="center"/>
    </xf>
    <xf numFmtId="0" fontId="2" fillId="0" borderId="7" xfId="48" applyFont="1" applyBorder="1" applyAlignment="1" applyProtection="1">
      <alignment horizontal="center"/>
    </xf>
    <xf numFmtId="0" fontId="2" fillId="0" borderId="11" xfId="48" applyFont="1" applyBorder="1" applyAlignment="1" applyProtection="1">
      <alignment horizontal="center"/>
    </xf>
    <xf numFmtId="0" fontId="2" fillId="0" borderId="10" xfId="48" applyFont="1" applyBorder="1" applyAlignment="1" applyProtection="1">
      <alignment horizontal="center"/>
    </xf>
    <xf numFmtId="9" fontId="10" fillId="0" borderId="5" xfId="49" applyFont="1" applyBorder="1" applyAlignment="1" applyProtection="1">
      <alignment horizontal="center"/>
    </xf>
    <xf numFmtId="9" fontId="1" fillId="0" borderId="7" xfId="49" applyFont="1" applyBorder="1" applyProtection="1"/>
    <xf numFmtId="9" fontId="1" fillId="0" borderId="11" xfId="49" applyFont="1" applyBorder="1" applyProtection="1"/>
    <xf numFmtId="9" fontId="1" fillId="0" borderId="10" xfId="49" applyFont="1" applyBorder="1" applyProtection="1"/>
    <xf numFmtId="16" fontId="1" fillId="0" borderId="0" xfId="48" applyNumberFormat="1" applyAlignment="1" applyProtection="1">
      <alignment horizontal="center"/>
      <protection locked="0"/>
    </xf>
    <xf numFmtId="0" fontId="1" fillId="0" borderId="5" xfId="48" applyBorder="1" applyAlignment="1" applyProtection="1">
      <alignment horizontal="center"/>
    </xf>
    <xf numFmtId="1" fontId="1" fillId="0" borderId="8" xfId="49" applyNumberFormat="1" applyFont="1" applyBorder="1" applyAlignment="1" applyProtection="1">
      <alignment horizontal="center"/>
      <protection locked="0"/>
    </xf>
    <xf numFmtId="1" fontId="1" fillId="0" borderId="7" xfId="49" applyNumberFormat="1" applyFont="1" applyBorder="1" applyAlignment="1" applyProtection="1">
      <alignment horizontal="center"/>
      <protection locked="0"/>
    </xf>
    <xf numFmtId="9" fontId="2" fillId="20" borderId="0" xfId="49" applyFont="1" applyFill="1" applyProtection="1">
      <protection locked="0"/>
    </xf>
    <xf numFmtId="9" fontId="2" fillId="20" borderId="13" xfId="49" applyFont="1" applyFill="1" applyBorder="1" applyProtection="1"/>
    <xf numFmtId="9" fontId="2" fillId="20" borderId="12" xfId="49" applyFont="1" applyFill="1" applyBorder="1" applyProtection="1"/>
    <xf numFmtId="9" fontId="2" fillId="20" borderId="10" xfId="49" applyFont="1" applyFill="1" applyBorder="1" applyProtection="1"/>
    <xf numFmtId="0" fontId="20" fillId="0" borderId="0" xfId="41" applyFont="1" applyAlignment="1" applyProtection="1">
      <alignment horizontal="center"/>
      <protection locked="0"/>
    </xf>
    <xf numFmtId="2" fontId="19" fillId="0" borderId="0" xfId="41" applyNumberFormat="1" applyFont="1" applyAlignment="1" applyProtection="1">
      <alignment horizontal="center"/>
    </xf>
    <xf numFmtId="0" fontId="5" fillId="0" borderId="0" xfId="41" applyAlignment="1" applyProtection="1">
      <alignment horizontal="center"/>
    </xf>
    <xf numFmtId="0" fontId="1" fillId="0" borderId="0" xfId="48" applyAlignment="1" applyProtection="1">
      <alignment horizontal="center"/>
      <protection locked="0"/>
    </xf>
    <xf numFmtId="165" fontId="1" fillId="0" borderId="0" xfId="48" applyNumberFormat="1" applyAlignment="1" applyProtection="1">
      <alignment horizontal="center"/>
      <protection locked="0"/>
    </xf>
    <xf numFmtId="0" fontId="19" fillId="0" borderId="11" xfId="41" applyFont="1" applyBorder="1" applyAlignment="1" applyProtection="1">
      <alignment horizontal="center"/>
      <protection locked="0"/>
    </xf>
    <xf numFmtId="0" fontId="19" fillId="0" borderId="14" xfId="41" applyFont="1" applyBorder="1" applyAlignment="1" applyProtection="1">
      <alignment horizontal="right"/>
      <protection locked="0"/>
    </xf>
    <xf numFmtId="0" fontId="19" fillId="20" borderId="0" xfId="41" applyFont="1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20" fillId="0" borderId="0" xfId="41" applyFont="1" applyAlignment="1" applyProtection="1">
      <alignment horizontal="center"/>
      <protection locked="0"/>
    </xf>
    <xf numFmtId="0" fontId="30" fillId="0" borderId="0" xfId="45" applyAlignment="1" applyProtection="1">
      <alignment horizontal="center"/>
      <protection locked="0"/>
    </xf>
    <xf numFmtId="0" fontId="30" fillId="0" borderId="0" xfId="45" applyAlignment="1" applyProtection="1">
      <alignment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 wrapText="1"/>
      <protection locked="0"/>
    </xf>
    <xf numFmtId="170" fontId="39" fillId="21" borderId="27" xfId="77" applyNumberFormat="1" applyProtection="1">
      <protection locked="0"/>
    </xf>
    <xf numFmtId="0" fontId="40" fillId="21" borderId="27" xfId="77" applyFont="1" applyProtection="1">
      <protection locked="0"/>
    </xf>
  </cellXfs>
  <cellStyles count="7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heck Cell" xfId="77" builtinId="23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Input" xfId="40" builtinId="20"/>
    <cellStyle name="Normal" xfId="0" builtinId="0"/>
    <cellStyle name="Normal 2" xfId="41"/>
    <cellStyle name="Normal 2 2" xfId="42"/>
    <cellStyle name="Normal 2 3" xfId="43"/>
    <cellStyle name="Normal 2_E-UniqueLists" xfId="44"/>
    <cellStyle name="Normal 3" xfId="45"/>
    <cellStyle name="Normal 3 2" xfId="46"/>
    <cellStyle name="Normal 4" xfId="47"/>
    <cellStyle name="Normal_BellCurve" xfId="48"/>
    <cellStyle name="Percent" xfId="49" builtinId="5"/>
    <cellStyle name="Percent 2" xfId="50"/>
    <cellStyle name="Percent 2 2" xfId="51"/>
    <cellStyle name="Percent 3" xfId="52"/>
    <cellStyle name="Percent 3 2" xfId="53"/>
    <cellStyle name="Reference" xfId="54"/>
    <cellStyle name="Row heading" xfId="55"/>
    <cellStyle name="Sheet Title" xfId="56"/>
    <cellStyle name="Source Hed" xfId="57"/>
    <cellStyle name="Source Letter" xfId="58"/>
    <cellStyle name="Source Superscript" xfId="59"/>
    <cellStyle name="Source Text" xfId="60"/>
    <cellStyle name="State" xfId="61"/>
    <cellStyle name="Superscript" xfId="62"/>
    <cellStyle name="Table Data" xfId="63"/>
    <cellStyle name="Table Head Top" xfId="64"/>
    <cellStyle name="Table Hed Side" xfId="65"/>
    <cellStyle name="Table Title" xfId="66"/>
    <cellStyle name="Title Text" xfId="67"/>
    <cellStyle name="Title Text 1" xfId="68"/>
    <cellStyle name="Title Text 2" xfId="69"/>
    <cellStyle name="Title-1" xfId="70"/>
    <cellStyle name="Title-2" xfId="71"/>
    <cellStyle name="Title-3" xfId="72"/>
    <cellStyle name="Wrap" xfId="73"/>
    <cellStyle name="Wrap Bold" xfId="74"/>
    <cellStyle name="Wrap Title" xfId="75"/>
    <cellStyle name="Wrap_A-GraphsStarter" xfId="76"/>
  </cellStyles>
  <dxfs count="8">
    <dxf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3"/>
          <c:tx>
            <c:v>extra</c:v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FairCoin!$G$2:$G$8</c:f>
              <c:numCache>
                <c:formatCode>0%</c:formatCode>
                <c:ptCount val="7"/>
                <c:pt idx="0">
                  <c:v>1.5625000000000007E-2</c:v>
                </c:pt>
                <c:pt idx="1">
                  <c:v>9.375E-2</c:v>
                </c:pt>
                <c:pt idx="2">
                  <c:v>0.23437500000000003</c:v>
                </c:pt>
                <c:pt idx="3">
                  <c:v>0.31249999999999994</c:v>
                </c:pt>
                <c:pt idx="4">
                  <c:v>0.23437500000000003</c:v>
                </c:pt>
                <c:pt idx="5">
                  <c:v>9.375E-2</c:v>
                </c:pt>
                <c:pt idx="6">
                  <c:v>1.5625000000000007E-2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axId val="376029584"/>
        <c:axId val="376030144"/>
      </c:barChart>
      <c:lineChart>
        <c:grouping val="standard"/>
        <c:varyColors val="0"/>
        <c:ser>
          <c:idx val="0"/>
          <c:order val="0"/>
          <c:tx>
            <c:strRef>
              <c:f>FairCoin!$C$1</c:f>
              <c:strCache>
                <c:ptCount val="1"/>
                <c:pt idx="0">
                  <c:v>20%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FairCoin!$C$2:$C$8</c:f>
              <c:numCache>
                <c:formatCode>0%</c:formatCode>
                <c:ptCount val="7"/>
                <c:pt idx="0">
                  <c:v>0.26214399999999993</c:v>
                </c:pt>
                <c:pt idx="1">
                  <c:v>0.39321600000000001</c:v>
                </c:pt>
                <c:pt idx="2">
                  <c:v>0.24575999999999998</c:v>
                </c:pt>
                <c:pt idx="3">
                  <c:v>8.1920000000000021E-2</c:v>
                </c:pt>
                <c:pt idx="4">
                  <c:v>1.5359999999999997E-2</c:v>
                </c:pt>
                <c:pt idx="5">
                  <c:v>1.536E-3</c:v>
                </c:pt>
                <c:pt idx="6">
                  <c:v>6.4000000000000065E-5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FairCoin!$D$1</c:f>
              <c:strCache>
                <c:ptCount val="1"/>
                <c:pt idx="0">
                  <c:v>30%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FairCoin!$D$2:$D$8</c:f>
              <c:numCache>
                <c:formatCode>0%</c:formatCode>
                <c:ptCount val="7"/>
                <c:pt idx="0">
                  <c:v>0.117649</c:v>
                </c:pt>
                <c:pt idx="1">
                  <c:v>0.30252600000000002</c:v>
                </c:pt>
                <c:pt idx="2">
                  <c:v>0.32413500000000006</c:v>
                </c:pt>
                <c:pt idx="3">
                  <c:v>0.18522000000000002</c:v>
                </c:pt>
                <c:pt idx="4">
                  <c:v>5.9535000000000025E-2</c:v>
                </c:pt>
                <c:pt idx="5">
                  <c:v>1.020600000000001E-2</c:v>
                </c:pt>
                <c:pt idx="6">
                  <c:v>7.2899999999999907E-4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FairCoin!$E$1</c:f>
              <c:strCache>
                <c:ptCount val="1"/>
                <c:pt idx="0">
                  <c:v>40%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FairCoin!$E$2:$E$8</c:f>
              <c:numCache>
                <c:formatCode>0%</c:formatCode>
                <c:ptCount val="7"/>
                <c:pt idx="0">
                  <c:v>4.6655999999999989E-2</c:v>
                </c:pt>
                <c:pt idx="1">
                  <c:v>0.18662399999999996</c:v>
                </c:pt>
                <c:pt idx="2">
                  <c:v>0.31103999999999998</c:v>
                </c:pt>
                <c:pt idx="3">
                  <c:v>0.27648</c:v>
                </c:pt>
                <c:pt idx="4">
                  <c:v>0.13824000000000003</c:v>
                </c:pt>
                <c:pt idx="5">
                  <c:v>3.6864000000000022E-2</c:v>
                </c:pt>
                <c:pt idx="6">
                  <c:v>4.0960000000000024E-3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FairCoin!$F$1</c:f>
              <c:strCache>
                <c:ptCount val="1"/>
                <c:pt idx="0">
                  <c:v>50%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FairCoin!$A$2:$A$8</c:f>
              <c:strCache>
                <c:ptCount val="7"/>
                <c:pt idx="0">
                  <c:v>000000</c:v>
                </c:pt>
                <c:pt idx="1">
                  <c:v>00000X</c:v>
                </c:pt>
                <c:pt idx="2">
                  <c:v>0000XX</c:v>
                </c:pt>
                <c:pt idx="3">
                  <c:v>000XXX</c:v>
                </c:pt>
                <c:pt idx="4">
                  <c:v>00XXXX</c:v>
                </c:pt>
                <c:pt idx="5">
                  <c:v>0XXXXX</c:v>
                </c:pt>
                <c:pt idx="6">
                  <c:v>XXXXXX</c:v>
                </c:pt>
              </c:strCache>
            </c:strRef>
          </c:cat>
          <c:val>
            <c:numRef>
              <c:f>FairCoin!$G$2:$G$8</c:f>
              <c:numCache>
                <c:formatCode>0%</c:formatCode>
                <c:ptCount val="7"/>
                <c:pt idx="0">
                  <c:v>1.5625000000000007E-2</c:v>
                </c:pt>
                <c:pt idx="1">
                  <c:v>9.375E-2</c:v>
                </c:pt>
                <c:pt idx="2">
                  <c:v>0.23437500000000003</c:v>
                </c:pt>
                <c:pt idx="3">
                  <c:v>0.31249999999999994</c:v>
                </c:pt>
                <c:pt idx="4">
                  <c:v>0.23437500000000003</c:v>
                </c:pt>
                <c:pt idx="5">
                  <c:v>9.375E-2</c:v>
                </c:pt>
                <c:pt idx="6">
                  <c:v>1.5625000000000007E-2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029584"/>
        <c:axId val="376030144"/>
      </c:lineChart>
      <c:catAx>
        <c:axId val="37602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030144"/>
        <c:crosses val="autoZero"/>
        <c:auto val="1"/>
        <c:lblAlgn val="ctr"/>
        <c:lblOffset val="100"/>
        <c:noMultiLvlLbl val="0"/>
      </c:catAx>
      <c:valAx>
        <c:axId val="37603014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029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10934393638226E-2"/>
          <c:y val="0.101562693715465"/>
          <c:w val="0.88071570576540759"/>
          <c:h val="0.72265762836003999"/>
        </c:manualLayout>
      </c:layout>
      <c:scatterChart>
        <c:scatterStyle val="lineMarker"/>
        <c:varyColors val="0"/>
        <c:ser>
          <c:idx val="0"/>
          <c:order val="0"/>
          <c:tx>
            <c:strRef>
              <c:f>MeanOfMeans!$O$1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MeanOfMeans!$N$4:$N$10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MeanOfMeans!$O$4:$O$10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  <c:pt idx="4">
                  <c:v>9</c:v>
                </c:pt>
                <c:pt idx="5">
                  <c:v>2</c:v>
                </c:pt>
                <c:pt idx="6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MeanOfMeans!$O$15:$O$16</c:f>
              <c:numCache>
                <c:formatCode>0.0</c:formatCode>
                <c:ptCount val="2"/>
                <c:pt idx="0">
                  <c:v>5.0149999999999988</c:v>
                </c:pt>
                <c:pt idx="1">
                  <c:v>5.0149999999999988</c:v>
                </c:pt>
              </c:numCache>
            </c:numRef>
          </c:xVal>
          <c:yVal>
            <c:numRef>
              <c:f>MeanOfMeans!$N$15:$N$16</c:f>
              <c:numCache>
                <c:formatCode>General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33504"/>
        <c:axId val="376034064"/>
      </c:scatterChart>
      <c:valAx>
        <c:axId val="376033504"/>
        <c:scaling>
          <c:orientation val="minMax"/>
          <c:max val="8"/>
          <c:min val="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034064"/>
        <c:crosses val="autoZero"/>
        <c:crossBetween val="midCat"/>
      </c:valAx>
      <c:valAx>
        <c:axId val="376034064"/>
        <c:scaling>
          <c:orientation val="minMax"/>
          <c:max val="1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03350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7"/>
          <c:y val="0.11363661584831294"/>
          <c:w val="0.82436260623229451"/>
          <c:h val="0.70000155362560801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Sampling!$B$2:$B$12</c:f>
              <c:numCache>
                <c:formatCode>General</c:formatCode>
                <c:ptCount val="11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472560"/>
        <c:axId val="375473120"/>
      </c:scatterChart>
      <c:valAx>
        <c:axId val="37547256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473120"/>
        <c:crosses val="autoZero"/>
        <c:crossBetween val="midCat"/>
      </c:valAx>
      <c:valAx>
        <c:axId val="375473120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47256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62"/>
          <c:y val="0.1126131079898121"/>
          <c:w val="0.83565459610027926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17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475360"/>
        <c:axId val="375475920"/>
      </c:scatterChart>
      <c:valAx>
        <c:axId val="37547536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475920"/>
        <c:crosses val="autoZero"/>
        <c:crossBetween val="midCat"/>
      </c:valAx>
      <c:valAx>
        <c:axId val="375475920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5475360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069502554813423"/>
          <c:y val="8.6666948785641074E-2"/>
          <c:w val="0.78877258857616472"/>
          <c:h val="0.76666916233451521"/>
        </c:manualLayout>
      </c:layout>
      <c:areaChart>
        <c:grouping val="standard"/>
        <c:varyColors val="0"/>
        <c:ser>
          <c:idx val="0"/>
          <c:order val="1"/>
          <c:spPr>
            <a:ln w="25400">
              <a:solidFill>
                <a:srgbClr val="0000FF"/>
              </a:solidFill>
              <a:prstDash val="solid"/>
            </a:ln>
          </c:spPr>
          <c:cat>
            <c:numRef>
              <c:f>SimulNorm!$D$5:$D$17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cat>
          <c:val>
            <c:numRef>
              <c:f>SimulNorm!$F$5:$F$17</c:f>
              <c:numCache>
                <c:formatCode>0.00%</c:formatCode>
                <c:ptCount val="13"/>
                <c:pt idx="0">
                  <c:v>9.8725604563099246E-3</c:v>
                </c:pt>
                <c:pt idx="1">
                  <c:v>4.0997533129797453E-2</c:v>
                </c:pt>
                <c:pt idx="2">
                  <c:v>0.12938534441808075</c:v>
                </c:pt>
                <c:pt idx="3">
                  <c:v>0.31032151305750039</c:v>
                </c:pt>
                <c:pt idx="4">
                  <c:v>0.56563740236472659</c:v>
                </c:pt>
                <c:pt idx="5">
                  <c:v>0.78354472523436769</c:v>
                </c:pt>
                <c:pt idx="6">
                  <c:v>0.8248764421055178</c:v>
                </c:pt>
                <c:pt idx="7">
                  <c:v>0.65995366814214829</c:v>
                </c:pt>
                <c:pt idx="8">
                  <c:v>0.40127068256915177</c:v>
                </c:pt>
                <c:pt idx="9">
                  <c:v>0.18542182507172889</c:v>
                </c:pt>
                <c:pt idx="10">
                  <c:v>6.5115399487243958E-2</c:v>
                </c:pt>
                <c:pt idx="11">
                  <c:v>1.7378248549645734E-2</c:v>
                </c:pt>
                <c:pt idx="12">
                  <c:v>3.5247452710009358E-3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29136"/>
        <c:axId val="373629696"/>
      </c:areaChart>
      <c:barChart>
        <c:barDir val="col"/>
        <c:grouping val="clustered"/>
        <c:varyColors val="0"/>
        <c:ser>
          <c:idx val="1"/>
          <c:order val="0"/>
          <c:spPr>
            <a:ln w="25400">
              <a:solidFill>
                <a:srgbClr val="FF0000"/>
              </a:solidFill>
              <a:prstDash val="solid"/>
            </a:ln>
          </c:spPr>
          <c:invertIfNegative val="0"/>
          <c:cat>
            <c:numRef>
              <c:f>SimulNorm!$D$5:$D$17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cat>
          <c:val>
            <c:numRef>
              <c:f>SimulNorm!$E$5:$E$17</c:f>
              <c:numCache>
                <c:formatCode>0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12</c:v>
                </c:pt>
                <c:pt idx="5">
                  <c:v>14</c:v>
                </c:pt>
                <c:pt idx="6">
                  <c:v>24</c:v>
                </c:pt>
                <c:pt idx="7">
                  <c:v>18</c:v>
                </c:pt>
                <c:pt idx="8">
                  <c:v>17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"/>
        <c:axId val="373630256"/>
        <c:axId val="373630816"/>
      </c:barChart>
      <c:catAx>
        <c:axId val="373629136"/>
        <c:scaling>
          <c:orientation val="minMax"/>
        </c:scaling>
        <c:delete val="0"/>
        <c:axPos val="b"/>
        <c:majorGridlines/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629696"/>
        <c:crosses val="autoZero"/>
        <c:auto val="1"/>
        <c:lblAlgn val="ctr"/>
        <c:lblOffset val="100"/>
        <c:noMultiLvlLbl val="0"/>
      </c:catAx>
      <c:valAx>
        <c:axId val="373629696"/>
        <c:scaling>
          <c:orientation val="minMax"/>
          <c:max val="0.8500000000000000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629136"/>
        <c:crosses val="autoZero"/>
        <c:crossBetween val="between"/>
        <c:minorUnit val="0.05"/>
      </c:valAx>
      <c:catAx>
        <c:axId val="37363025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73630816"/>
        <c:crosses val="autoZero"/>
        <c:auto val="1"/>
        <c:lblAlgn val="ctr"/>
        <c:lblOffset val="100"/>
        <c:noMultiLvlLbl val="0"/>
      </c:catAx>
      <c:valAx>
        <c:axId val="373630816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373630256"/>
        <c:crosses val="max"/>
        <c:crossBetween val="between"/>
      </c:valAx>
      <c:spPr>
        <a:solidFill>
          <a:srgbClr val="FFCC99"/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 horizontalDpi="200" verticalDpi="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Frequencies of RAND()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Normalize!$F$2</c:f>
              <c:strCache>
                <c:ptCount val="1"/>
                <c:pt idx="0">
                  <c:v>Freq</c:v>
                </c:pt>
              </c:strCache>
            </c:strRef>
          </c:tx>
          <c:xVal>
            <c:numRef>
              <c:f>Normalize!$E$3:$E$12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</c:numCache>
            </c:numRef>
          </c:xVal>
          <c:yVal>
            <c:numRef>
              <c:f>Normalize!$F$3:$F$12</c:f>
              <c:numCache>
                <c:formatCode>General</c:formatCode>
                <c:ptCount val="10"/>
                <c:pt idx="0">
                  <c:v>11</c:v>
                </c:pt>
                <c:pt idx="1">
                  <c:v>9</c:v>
                </c:pt>
                <c:pt idx="2">
                  <c:v>14</c:v>
                </c:pt>
                <c:pt idx="3">
                  <c:v>7</c:v>
                </c:pt>
                <c:pt idx="4">
                  <c:v>9</c:v>
                </c:pt>
                <c:pt idx="5">
                  <c:v>14</c:v>
                </c:pt>
                <c:pt idx="6">
                  <c:v>11</c:v>
                </c:pt>
                <c:pt idx="7">
                  <c:v>3</c:v>
                </c:pt>
                <c:pt idx="8">
                  <c:v>12</c:v>
                </c:pt>
                <c:pt idx="9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33056"/>
        <c:axId val="373633616"/>
      </c:scatterChart>
      <c:valAx>
        <c:axId val="37363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3633616"/>
        <c:crosses val="autoZero"/>
        <c:crossBetween val="midCat"/>
      </c:valAx>
      <c:valAx>
        <c:axId val="373633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3633056"/>
        <c:crosses val="autoZero"/>
        <c:crossBetween val="midCat"/>
      </c:valAx>
      <c:spPr>
        <a:solidFill>
          <a:srgbClr val="FFFF00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Frequencies Normal Distr.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Normalize!$F$15</c:f>
              <c:strCache>
                <c:ptCount val="1"/>
                <c:pt idx="0">
                  <c:v>Freq</c:v>
                </c:pt>
              </c:strCache>
            </c:strRef>
          </c:tx>
          <c:xVal>
            <c:numRef>
              <c:f>Normalize!$E$16:$E$21</c:f>
              <c:numCache>
                <c:formatCode>General</c:formatCode>
                <c:ptCount val="6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110</c:v>
                </c:pt>
                <c:pt idx="4">
                  <c:v>120</c:v>
                </c:pt>
                <c:pt idx="5">
                  <c:v>130</c:v>
                </c:pt>
              </c:numCache>
            </c:numRef>
          </c:xVal>
          <c:yVal>
            <c:numRef>
              <c:f>Normalize!$F$16:$F$21</c:f>
              <c:numCache>
                <c:formatCode>General</c:formatCode>
                <c:ptCount val="6"/>
                <c:pt idx="0">
                  <c:v>4</c:v>
                </c:pt>
                <c:pt idx="1">
                  <c:v>12</c:v>
                </c:pt>
                <c:pt idx="2">
                  <c:v>38</c:v>
                </c:pt>
                <c:pt idx="3">
                  <c:v>34</c:v>
                </c:pt>
                <c:pt idx="4">
                  <c:v>10</c:v>
                </c:pt>
                <c:pt idx="5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35856"/>
        <c:axId val="373696608"/>
      </c:scatterChart>
      <c:valAx>
        <c:axId val="373635856"/>
        <c:scaling>
          <c:orientation val="minMax"/>
          <c:max val="140"/>
          <c:min val="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3696608"/>
        <c:crosses val="autoZero"/>
        <c:crossBetween val="midCat"/>
        <c:majorUnit val="10"/>
      </c:valAx>
      <c:valAx>
        <c:axId val="37369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3635856"/>
        <c:crosses val="autoZero"/>
        <c:crossBetween val="midCat"/>
      </c:valAx>
      <c:spPr>
        <a:solidFill>
          <a:srgbClr val="FFFF00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Repeats!$E$1</c:f>
              <c:strCache>
                <c:ptCount val="1"/>
                <c:pt idx="0">
                  <c:v>mean</c:v>
                </c:pt>
              </c:strCache>
            </c:strRef>
          </c:tx>
          <c:yVal>
            <c:numRef>
              <c:f>Repeats!$E$2:$E$22</c:f>
              <c:numCache>
                <c:formatCode>0.00</c:formatCode>
                <c:ptCount val="21"/>
                <c:pt idx="0">
                  <c:v>98.738442524706457</c:v>
                </c:pt>
                <c:pt idx="1">
                  <c:v>101.69587976266509</c:v>
                </c:pt>
                <c:pt idx="2">
                  <c:v>99.669739062617282</c:v>
                </c:pt>
                <c:pt idx="3">
                  <c:v>99.622519569079429</c:v>
                </c:pt>
                <c:pt idx="4">
                  <c:v>102.61972151472864</c:v>
                </c:pt>
                <c:pt idx="5">
                  <c:v>100.31149835961766</c:v>
                </c:pt>
                <c:pt idx="6">
                  <c:v>99.694986790133484</c:v>
                </c:pt>
                <c:pt idx="7">
                  <c:v>99.890866157761735</c:v>
                </c:pt>
                <c:pt idx="8">
                  <c:v>100.34375945246028</c:v>
                </c:pt>
                <c:pt idx="9">
                  <c:v>100.53265588162689</c:v>
                </c:pt>
                <c:pt idx="10">
                  <c:v>101.25666143728657</c:v>
                </c:pt>
                <c:pt idx="11">
                  <c:v>99.410115850662422</c:v>
                </c:pt>
                <c:pt idx="12">
                  <c:v>100.05421083810775</c:v>
                </c:pt>
                <c:pt idx="13">
                  <c:v>100.44599465118057</c:v>
                </c:pt>
                <c:pt idx="14">
                  <c:v>101.44515361887424</c:v>
                </c:pt>
                <c:pt idx="15">
                  <c:v>99.874305273432711</c:v>
                </c:pt>
                <c:pt idx="16">
                  <c:v>98.407155283440247</c:v>
                </c:pt>
                <c:pt idx="17">
                  <c:v>100.53318665581861</c:v>
                </c:pt>
                <c:pt idx="18">
                  <c:v>99.751935497931697</c:v>
                </c:pt>
                <c:pt idx="19">
                  <c:v>98.97137218063115</c:v>
                </c:pt>
                <c:pt idx="20">
                  <c:v>99.781124913703522</c:v>
                </c:pt>
              </c:numCache>
            </c:numRef>
          </c:yVal>
          <c:smooth val="0"/>
        </c:ser>
        <c:ser>
          <c:idx val="1"/>
          <c:order val="1"/>
          <c:tx>
            <c:v>mean of means</c:v>
          </c:tx>
          <c:xVal>
            <c:numRef>
              <c:f>Repeats!$D$24:$D$25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xVal>
          <c:yVal>
            <c:numRef>
              <c:f>Repeats!$E$24:$E$25</c:f>
              <c:numCache>
                <c:formatCode>0.00</c:formatCode>
                <c:ptCount val="2"/>
                <c:pt idx="0">
                  <c:v>100.14529929887935</c:v>
                </c:pt>
                <c:pt idx="1">
                  <c:v>100.14529929887935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699408"/>
        <c:axId val="373699968"/>
      </c:scatterChart>
      <c:valAx>
        <c:axId val="373699408"/>
        <c:scaling>
          <c:orientation val="minMax"/>
          <c:max val="20"/>
        </c:scaling>
        <c:delete val="0"/>
        <c:axPos val="b"/>
        <c:majorGridlines/>
        <c:majorTickMark val="out"/>
        <c:minorTickMark val="none"/>
        <c:tickLblPos val="nextTo"/>
        <c:crossAx val="373699968"/>
        <c:crosses val="autoZero"/>
        <c:crossBetween val="midCat"/>
      </c:valAx>
      <c:valAx>
        <c:axId val="3736999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736994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Repeats!$D$27:$D$32</c:f>
              <c:numCache>
                <c:formatCode>General</c:formatCode>
                <c:ptCount val="6"/>
                <c:pt idx="0">
                  <c:v>98</c:v>
                </c:pt>
                <c:pt idx="1">
                  <c:v>99</c:v>
                </c:pt>
                <c:pt idx="2">
                  <c:v>100</c:v>
                </c:pt>
                <c:pt idx="3">
                  <c:v>101</c:v>
                </c:pt>
                <c:pt idx="4">
                  <c:v>102</c:v>
                </c:pt>
                <c:pt idx="5">
                  <c:v>103</c:v>
                </c:pt>
              </c:numCache>
            </c:numRef>
          </c:xVal>
          <c:yVal>
            <c:numRef>
              <c:f>Repeats!$E$27:$E$32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6</c:v>
                </c:pt>
                <c:pt idx="4">
                  <c:v>3</c:v>
                </c:pt>
                <c:pt idx="5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702208"/>
        <c:axId val="373702768"/>
      </c:scatterChart>
      <c:valAx>
        <c:axId val="373702208"/>
        <c:scaling>
          <c:orientation val="minMax"/>
          <c:max val="103"/>
          <c:min val="98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73702768"/>
        <c:crosses val="autoZero"/>
        <c:crossBetween val="midCat"/>
      </c:valAx>
      <c:valAx>
        <c:axId val="373702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3702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69904495322703"/>
          <c:y val="9.4710515890894936E-2"/>
          <c:w val="0.81679568064853458"/>
          <c:h val="0.7771833509870496"/>
        </c:manualLayout>
      </c:layout>
      <c:scatterChart>
        <c:scatterStyle val="smoothMarker"/>
        <c:varyColors val="0"/>
        <c:ser>
          <c:idx val="2"/>
          <c:order val="0"/>
          <c:tx>
            <c:strRef>
              <c:f>PowerCurves!$B$2</c:f>
              <c:strCache>
                <c:ptCount val="1"/>
                <c:pt idx="0">
                  <c:v>10.0%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PowerCurves!$B$6:$B$22</c:f>
              <c:numCache>
                <c:formatCode>0.00%</c:formatCode>
                <c:ptCount val="17"/>
                <c:pt idx="0">
                  <c:v>0.9967206201316634</c:v>
                </c:pt>
                <c:pt idx="1">
                  <c:v>0.98673873383253019</c:v>
                </c:pt>
                <c:pt idx="2">
                  <c:v>0.9571518535622745</c:v>
                </c:pt>
                <c:pt idx="3">
                  <c:v>0.88855112248426427</c:v>
                </c:pt>
                <c:pt idx="4">
                  <c:v>0.7642757723355269</c:v>
                </c:pt>
                <c:pt idx="5">
                  <c:v>0.58916512107936292</c:v>
                </c:pt>
                <c:pt idx="6">
                  <c:v>0.40040160615796561</c:v>
                </c:pt>
                <c:pt idx="7">
                  <c:v>0.25465027482736524</c:v>
                </c:pt>
                <c:pt idx="8">
                  <c:v>0.19999999999999996</c:v>
                </c:pt>
                <c:pt idx="9">
                  <c:v>0.25465027482736524</c:v>
                </c:pt>
                <c:pt idx="10">
                  <c:v>0.40040160615796561</c:v>
                </c:pt>
                <c:pt idx="11">
                  <c:v>0.58916512107936281</c:v>
                </c:pt>
                <c:pt idx="12">
                  <c:v>0.7642757723355269</c:v>
                </c:pt>
                <c:pt idx="13">
                  <c:v>0.88855112248426427</c:v>
                </c:pt>
                <c:pt idx="14">
                  <c:v>0.9571518535622745</c:v>
                </c:pt>
                <c:pt idx="15">
                  <c:v>0.9867387338325303</c:v>
                </c:pt>
                <c:pt idx="16">
                  <c:v>0.9967206201316634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PowerCurves!$C$2</c:f>
              <c:strCache>
                <c:ptCount val="1"/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PowerCurves!$C$6:$C$22</c:f>
              <c:numCache>
                <c:formatCode>0.00%</c:formatCode>
                <c:ptCount val="17"/>
                <c:pt idx="0">
                  <c:v>3.2793798683365717E-3</c:v>
                </c:pt>
                <c:pt idx="1">
                  <c:v>1.3261266167469773E-2</c:v>
                </c:pt>
                <c:pt idx="2">
                  <c:v>4.2848146437725519E-2</c:v>
                </c:pt>
                <c:pt idx="3">
                  <c:v>0.11144887751573576</c:v>
                </c:pt>
                <c:pt idx="4">
                  <c:v>0.2357242276644731</c:v>
                </c:pt>
                <c:pt idx="5">
                  <c:v>0.41083487892063714</c:v>
                </c:pt>
                <c:pt idx="6">
                  <c:v>0.59959839384203439</c:v>
                </c:pt>
                <c:pt idx="7">
                  <c:v>0.74534972517263476</c:v>
                </c:pt>
                <c:pt idx="8">
                  <c:v>0.8</c:v>
                </c:pt>
                <c:pt idx="9">
                  <c:v>0.74534972517263476</c:v>
                </c:pt>
                <c:pt idx="10">
                  <c:v>0.59959839384203439</c:v>
                </c:pt>
                <c:pt idx="11">
                  <c:v>0.41083487892063719</c:v>
                </c:pt>
                <c:pt idx="12">
                  <c:v>0.2357242276644731</c:v>
                </c:pt>
                <c:pt idx="13">
                  <c:v>0.11144887751573573</c:v>
                </c:pt>
                <c:pt idx="14">
                  <c:v>4.2848146437725498E-2</c:v>
                </c:pt>
                <c:pt idx="15">
                  <c:v>1.3261266167469699E-2</c:v>
                </c:pt>
                <c:pt idx="16">
                  <c:v>3.279379868336596E-3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912912"/>
        <c:axId val="378913472"/>
      </c:scatterChart>
      <c:valAx>
        <c:axId val="378912912"/>
        <c:scaling>
          <c:orientation val="minMax"/>
          <c:max val="4"/>
          <c:min val="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913472"/>
        <c:crossesAt val="0"/>
        <c:crossBetween val="midCat"/>
        <c:majorUnit val="1"/>
        <c:minorUnit val="0.5"/>
      </c:valAx>
      <c:valAx>
        <c:axId val="37891347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891291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Peaks!$D$6:$D$24</c:f>
              <c:numCache>
                <c:formatCode>0.000</c:formatCode>
                <c:ptCount val="19"/>
                <c:pt idx="0">
                  <c:v>2.4942471290053531E-3</c:v>
                </c:pt>
                <c:pt idx="1">
                  <c:v>0.12322191684730198</c:v>
                </c:pt>
                <c:pt idx="2">
                  <c:v>2.2394530294842903</c:v>
                </c:pt>
                <c:pt idx="3">
                  <c:v>14.972746563574486</c:v>
                </c:pt>
                <c:pt idx="4">
                  <c:v>36.827014030332329</c:v>
                </c:pt>
                <c:pt idx="5">
                  <c:v>33.322460289179965</c:v>
                </c:pt>
                <c:pt idx="6">
                  <c:v>11.092083467945555</c:v>
                </c:pt>
                <c:pt idx="7">
                  <c:v>1.3582969233685613</c:v>
                </c:pt>
                <c:pt idx="8">
                  <c:v>6.1190193011377188E-2</c:v>
                </c:pt>
                <c:pt idx="9">
                  <c:v>1.014085206548676E-3</c:v>
                </c:pt>
                <c:pt idx="10">
                  <c:v>6.1826205001658568E-6</c:v>
                </c:pt>
                <c:pt idx="11">
                  <c:v>1.3866799941653171E-8</c:v>
                </c:pt>
                <c:pt idx="12">
                  <c:v>1.1441564901801368E-11</c:v>
                </c:pt>
                <c:pt idx="13">
                  <c:v>3.4729627485662085E-15</c:v>
                </c:pt>
                <c:pt idx="14">
                  <c:v>3.8781119317469605E-19</c:v>
                </c:pt>
                <c:pt idx="15">
                  <c:v>1.5931111327009666E-23</c:v>
                </c:pt>
                <c:pt idx="16">
                  <c:v>2.4075611318393013E-28</c:v>
                </c:pt>
                <c:pt idx="17">
                  <c:v>1.338486799254288E-33</c:v>
                </c:pt>
                <c:pt idx="18">
                  <c:v>2.7375141923553079E-39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Peaks!$G$6:$G$24</c:f>
              <c:numCache>
                <c:formatCode>0.000</c:formatCode>
                <c:ptCount val="19"/>
                <c:pt idx="0">
                  <c:v>0.2041263540982225</c:v>
                </c:pt>
                <c:pt idx="1">
                  <c:v>1.4929885125564417</c:v>
                </c:pt>
                <c:pt idx="2">
                  <c:v>6.5559409974362906</c:v>
                </c:pt>
                <c:pt idx="3">
                  <c:v>17.283623179938811</c:v>
                </c:pt>
                <c:pt idx="4">
                  <c:v>27.356197138872297</c:v>
                </c:pt>
                <c:pt idx="5">
                  <c:v>25.995480122534545</c:v>
                </c:pt>
                <c:pt idx="6">
                  <c:v>14.830682722514323</c:v>
                </c:pt>
                <c:pt idx="7">
                  <c:v>5.0797884663638184</c:v>
                </c:pt>
                <c:pt idx="8">
                  <c:v>1.0446030608522863</c:v>
                </c:pt>
                <c:pt idx="9">
                  <c:v>0.12896686507333285</c:v>
                </c:pt>
                <c:pt idx="10">
                  <c:v>9.5593018403489546E-3</c:v>
                </c:pt>
                <c:pt idx="11">
                  <c:v>4.2539794676980778E-4</c:v>
                </c:pt>
                <c:pt idx="12">
                  <c:v>1.1365427778364942E-5</c:v>
                </c:pt>
                <c:pt idx="13">
                  <c:v>1.823044905871266E-7</c:v>
                </c:pt>
                <c:pt idx="14">
                  <c:v>1.7556184209824914E-9</c:v>
                </c:pt>
                <c:pt idx="15">
                  <c:v>1.0150421441626348E-11</c:v>
                </c:pt>
                <c:pt idx="16">
                  <c:v>3.5233777086569167E-14</c:v>
                </c:pt>
                <c:pt idx="17">
                  <c:v>7.3426954083349395E-17</c:v>
                </c:pt>
                <c:pt idx="18">
                  <c:v>9.186984982630094E-20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Peaks!$A$6:$A$24</c:f>
              <c:numCache>
                <c:formatCode>0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Peaks!$I$6:$I$24</c:f>
              <c:numCache>
                <c:formatCode>0.000</c:formatCode>
                <c:ptCount val="19"/>
                <c:pt idx="0">
                  <c:v>0.20662060122722786</c:v>
                </c:pt>
                <c:pt idx="1">
                  <c:v>1.6162104294037436</c:v>
                </c:pt>
                <c:pt idx="2">
                  <c:v>8.7953940269205813</c:v>
                </c:pt>
                <c:pt idx="3">
                  <c:v>32.256369743513297</c:v>
                </c:pt>
                <c:pt idx="4">
                  <c:v>64.183211169204625</c:v>
                </c:pt>
                <c:pt idx="5">
                  <c:v>59.31794041171451</c:v>
                </c:pt>
                <c:pt idx="6">
                  <c:v>25.922766190459878</c:v>
                </c:pt>
                <c:pt idx="7">
                  <c:v>6.4380853897323798</c:v>
                </c:pt>
                <c:pt idx="8">
                  <c:v>1.1057932538636635</c:v>
                </c:pt>
                <c:pt idx="9">
                  <c:v>0.12998095027988152</c:v>
                </c:pt>
                <c:pt idx="10">
                  <c:v>9.5654844608491201E-3</c:v>
                </c:pt>
                <c:pt idx="11">
                  <c:v>4.2541181356974943E-4</c:v>
                </c:pt>
                <c:pt idx="12">
                  <c:v>1.1365439219929843E-5</c:v>
                </c:pt>
                <c:pt idx="13">
                  <c:v>1.8230449406008935E-7</c:v>
                </c:pt>
                <c:pt idx="14">
                  <c:v>1.7556184213703026E-9</c:v>
                </c:pt>
                <c:pt idx="15">
                  <c:v>1.015042144164228E-11</c:v>
                </c:pt>
                <c:pt idx="16">
                  <c:v>3.5233777086569407E-14</c:v>
                </c:pt>
                <c:pt idx="17">
                  <c:v>7.3426954083349395E-17</c:v>
                </c:pt>
                <c:pt idx="18">
                  <c:v>9.186984982630094E-20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918512"/>
        <c:axId val="378919072"/>
      </c:scatterChart>
      <c:valAx>
        <c:axId val="378918512"/>
        <c:scaling>
          <c:orientation val="minMax"/>
          <c:max val="180"/>
          <c:min val="-1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378919072"/>
        <c:crosses val="autoZero"/>
        <c:crossBetween val="midCat"/>
        <c:majorUnit val="10"/>
      </c:valAx>
      <c:valAx>
        <c:axId val="378919072"/>
        <c:scaling>
          <c:orientation val="minMax"/>
          <c:min val="0"/>
        </c:scaling>
        <c:delete val="0"/>
        <c:axPos val="l"/>
        <c:majorGridlines/>
        <c:numFmt formatCode="General" sourceLinked="0"/>
        <c:majorTickMark val="in"/>
        <c:minorTickMark val="none"/>
        <c:tickLblPos val="low"/>
        <c:crossAx val="378918512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247651</xdr:colOff>
      <xdr:row>0</xdr:row>
      <xdr:rowOff>66675</xdr:rowOff>
    </xdr:from>
    <xdr:to>
      <xdr:col>15</xdr:col>
      <xdr:colOff>304801</xdr:colOff>
      <xdr:row>17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10</xdr:col>
      <xdr:colOff>304800</xdr:colOff>
      <xdr:row>18</xdr:row>
      <xdr:rowOff>28575</xdr:rowOff>
    </xdr:to>
    <xdr:graphicFrame macro="">
      <xdr:nvGraphicFramePr>
        <xdr:cNvPr id="53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710044</xdr:colOff>
      <xdr:row>3</xdr:row>
      <xdr:rowOff>28575</xdr:rowOff>
    </xdr:from>
    <xdr:to>
      <xdr:col>7</xdr:col>
      <xdr:colOff>471919</xdr:colOff>
      <xdr:row>5</xdr:row>
      <xdr:rowOff>76200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3653269" y="600075"/>
          <a:ext cx="1085850" cy="428625"/>
        </a:xfrm>
        <a:prstGeom prst="leftRightArrow">
          <a:avLst>
            <a:gd name="adj1" fmla="val 50000"/>
            <a:gd name="adj2" fmla="val 5417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mean range </a:t>
          </a:r>
        </a:p>
      </xdr:txBody>
    </xdr:sp>
    <xdr:clientData/>
  </xdr:twoCellAnchor>
  <xdr:twoCellAnchor>
    <xdr:from>
      <xdr:col>12</xdr:col>
      <xdr:colOff>76200</xdr:colOff>
      <xdr:row>12</xdr:row>
      <xdr:rowOff>95250</xdr:rowOff>
    </xdr:from>
    <xdr:to>
      <xdr:col>14</xdr:col>
      <xdr:colOff>581025</xdr:colOff>
      <xdr:row>18</xdr:row>
      <xdr:rowOff>104775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7391400" y="2381250"/>
          <a:ext cx="1724025" cy="11525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frequency of means</a:t>
          </a:r>
        </a:p>
      </xdr:txBody>
    </xdr:sp>
    <xdr:clientData/>
  </xdr:twoCellAnchor>
  <xdr:twoCellAnchor>
    <xdr:from>
      <xdr:col>7</xdr:col>
      <xdr:colOff>571500</xdr:colOff>
      <xdr:row>4</xdr:row>
      <xdr:rowOff>85725</xdr:rowOff>
    </xdr:from>
    <xdr:to>
      <xdr:col>13</xdr:col>
      <xdr:colOff>381000</xdr:colOff>
      <xdr:row>9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838700" y="847725"/>
          <a:ext cx="3467100" cy="914400"/>
        </a:xfrm>
        <a:prstGeom prst="leftArrow">
          <a:avLst>
            <a:gd name="adj1" fmla="val 50000"/>
            <a:gd name="adj2" fmla="val 1172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27432" rIns="36576" bIns="27432" anchor="ctr" upright="1"/>
        <a:lstStyle/>
        <a:p>
          <a:pPr algn="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frequency + mean of means</a:t>
          </a:r>
        </a:p>
      </xdr:txBody>
    </xdr:sp>
    <xdr:clientData/>
  </xdr:twoCellAnchor>
  <xdr:twoCellAnchor>
    <xdr:from>
      <xdr:col>8</xdr:col>
      <xdr:colOff>521348</xdr:colOff>
      <xdr:row>5</xdr:row>
      <xdr:rowOff>95250</xdr:rowOff>
    </xdr:from>
    <xdr:to>
      <xdr:col>9</xdr:col>
      <xdr:colOff>179914</xdr:colOff>
      <xdr:row>8</xdr:row>
      <xdr:rowOff>38100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398148" y="1047750"/>
          <a:ext cx="268166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2</a:t>
          </a:r>
        </a:p>
      </xdr:txBody>
    </xdr:sp>
    <xdr:clientData/>
  </xdr:twoCellAnchor>
  <xdr:twoCellAnchor>
    <xdr:from>
      <xdr:col>13</xdr:col>
      <xdr:colOff>600075</xdr:colOff>
      <xdr:row>13</xdr:row>
      <xdr:rowOff>133350</xdr:rowOff>
    </xdr:from>
    <xdr:to>
      <xdr:col>14</xdr:col>
      <xdr:colOff>161925</xdr:colOff>
      <xdr:row>16</xdr:row>
      <xdr:rowOff>76200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8524875" y="2609850"/>
          <a:ext cx="171450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0</xdr:rowOff>
    </xdr:from>
    <xdr:to>
      <xdr:col>6</xdr:col>
      <xdr:colOff>47625</xdr:colOff>
      <xdr:row>30</xdr:row>
      <xdr:rowOff>152400</xdr:rowOff>
    </xdr:to>
    <xdr:graphicFrame macro="">
      <xdr:nvGraphicFramePr>
        <xdr:cNvPr id="94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17</xdr:row>
      <xdr:rowOff>152400</xdr:rowOff>
    </xdr:from>
    <xdr:to>
      <xdr:col>17</xdr:col>
      <xdr:colOff>76200</xdr:colOff>
      <xdr:row>30</xdr:row>
      <xdr:rowOff>152400</xdr:rowOff>
    </xdr:to>
    <xdr:graphicFrame macro="">
      <xdr:nvGraphicFramePr>
        <xdr:cNvPr id="94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127288</xdr:colOff>
      <xdr:row>18</xdr:row>
      <xdr:rowOff>33765</xdr:rowOff>
    </xdr:from>
    <xdr:to>
      <xdr:col>2</xdr:col>
      <xdr:colOff>317788</xdr:colOff>
      <xdr:row>23</xdr:row>
      <xdr:rowOff>25105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7288" y="3462765"/>
          <a:ext cx="1409700" cy="94384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sample</a:t>
          </a:r>
        </a:p>
      </xdr:txBody>
    </xdr:sp>
    <xdr:clientData/>
  </xdr:twoCellAnchor>
  <xdr:twoCellAnchor>
    <xdr:from>
      <xdr:col>11</xdr:col>
      <xdr:colOff>272762</xdr:colOff>
      <xdr:row>18</xdr:row>
      <xdr:rowOff>30301</xdr:rowOff>
    </xdr:from>
    <xdr:to>
      <xdr:col>14</xdr:col>
      <xdr:colOff>406978</xdr:colOff>
      <xdr:row>23</xdr:row>
      <xdr:rowOff>21641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6978362" y="3459301"/>
          <a:ext cx="1963016" cy="94384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sampling</a:t>
          </a:r>
        </a:p>
      </xdr:txBody>
    </xdr:sp>
    <xdr:clientData/>
  </xdr:twoCellAnchor>
  <xdr:twoCellAnchor>
    <xdr:from>
      <xdr:col>0</xdr:col>
      <xdr:colOff>600075</xdr:colOff>
      <xdr:row>6</xdr:row>
      <xdr:rowOff>28575</xdr:rowOff>
    </xdr:from>
    <xdr:to>
      <xdr:col>3</xdr:col>
      <xdr:colOff>476250</xdr:colOff>
      <xdr:row>10</xdr:row>
      <xdr:rowOff>123825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 flipH="1">
          <a:off x="600075" y="1171575"/>
          <a:ext cx="1704975" cy="8572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values</a:t>
          </a:r>
        </a:p>
      </xdr:txBody>
    </xdr:sp>
    <xdr:clientData/>
  </xdr:twoCellAnchor>
  <xdr:twoCellAnchor>
    <xdr:from>
      <xdr:col>13</xdr:col>
      <xdr:colOff>238125</xdr:colOff>
      <xdr:row>6</xdr:row>
      <xdr:rowOff>28575</xdr:rowOff>
    </xdr:from>
    <xdr:to>
      <xdr:col>16</xdr:col>
      <xdr:colOff>47625</xdr:colOff>
      <xdr:row>10</xdr:row>
      <xdr:rowOff>123825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8162925" y="1171575"/>
          <a:ext cx="1638300" cy="8572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means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47625</xdr:rowOff>
    </xdr:from>
    <xdr:to>
      <xdr:col>18</xdr:col>
      <xdr:colOff>76200</xdr:colOff>
      <xdr:row>23</xdr:row>
      <xdr:rowOff>142875</xdr:rowOff>
    </xdr:to>
    <xdr:graphicFrame macro="">
      <xdr:nvGraphicFramePr>
        <xdr:cNvPr id="102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85725</xdr:rowOff>
    </xdr:from>
    <xdr:to>
      <xdr:col>12</xdr:col>
      <xdr:colOff>238125</xdr:colOff>
      <xdr:row>14</xdr:row>
      <xdr:rowOff>9525</xdr:rowOff>
    </xdr:to>
    <xdr:graphicFrame macro="">
      <xdr:nvGraphicFramePr>
        <xdr:cNvPr id="1542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47625</xdr:colOff>
      <xdr:row>15</xdr:row>
      <xdr:rowOff>114300</xdr:rowOff>
    </xdr:from>
    <xdr:to>
      <xdr:col>12</xdr:col>
      <xdr:colOff>247650</xdr:colOff>
      <xdr:row>27</xdr:row>
      <xdr:rowOff>171450</xdr:rowOff>
    </xdr:to>
    <xdr:graphicFrame macro="">
      <xdr:nvGraphicFramePr>
        <xdr:cNvPr id="1542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0</xdr:row>
      <xdr:rowOff>80961</xdr:rowOff>
    </xdr:from>
    <xdr:to>
      <xdr:col>15</xdr:col>
      <xdr:colOff>466724</xdr:colOff>
      <xdr:row>20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390525</xdr:colOff>
      <xdr:row>20</xdr:row>
      <xdr:rowOff>171450</xdr:rowOff>
    </xdr:from>
    <xdr:to>
      <xdr:col>14</xdr:col>
      <xdr:colOff>371475</xdr:colOff>
      <xdr:row>31</xdr:row>
      <xdr:rowOff>14286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123092</xdr:colOff>
      <xdr:row>0</xdr:row>
      <xdr:rowOff>119429</xdr:rowOff>
    </xdr:from>
    <xdr:to>
      <xdr:col>20</xdr:col>
      <xdr:colOff>160459</xdr:colOff>
      <xdr:row>21</xdr:row>
      <xdr:rowOff>138480</xdr:rowOff>
    </xdr:to>
    <xdr:graphicFrame macro="">
      <xdr:nvGraphicFramePr>
        <xdr:cNvPr id="83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261213</xdr:colOff>
      <xdr:row>4</xdr:row>
      <xdr:rowOff>148002</xdr:rowOff>
    </xdr:from>
    <xdr:to>
      <xdr:col>18</xdr:col>
      <xdr:colOff>235080</xdr:colOff>
      <xdr:row>7</xdr:row>
      <xdr:rowOff>43959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3521694" y="792771"/>
          <a:ext cx="3087809" cy="379534"/>
        </a:xfrm>
        <a:prstGeom prst="leftRightArrow">
          <a:avLst>
            <a:gd name="adj1" fmla="val 68417"/>
            <a:gd name="adj2" fmla="val 143733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The chance of </a:t>
          </a:r>
          <a:r>
            <a:rPr lang="en-US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detecting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 real difference</a:t>
          </a:r>
          <a:endParaRPr lang="en-US"/>
        </a:p>
      </xdr:txBody>
    </xdr:sp>
    <xdr:clientData/>
  </xdr:twoCellAnchor>
  <xdr:twoCellAnchor>
    <xdr:from>
      <xdr:col>5</xdr:col>
      <xdr:colOff>245338</xdr:colOff>
      <xdr:row>14</xdr:row>
      <xdr:rowOff>92320</xdr:rowOff>
    </xdr:from>
    <xdr:to>
      <xdr:col>18</xdr:col>
      <xdr:colOff>235080</xdr:colOff>
      <xdr:row>16</xdr:row>
      <xdr:rowOff>148737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505819" y="2349012"/>
          <a:ext cx="3103684" cy="378802"/>
        </a:xfrm>
        <a:prstGeom prst="leftRightArrow">
          <a:avLst>
            <a:gd name="adj1" fmla="val 68417"/>
            <a:gd name="adj2" fmla="val 151410"/>
          </a:avLst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The chance of </a:t>
          </a:r>
          <a:r>
            <a:rPr lang="en-US" sz="900" b="1" i="0" u="sng" strike="noStrike" baseline="0">
              <a:solidFill>
                <a:srgbClr val="000000"/>
              </a:solidFill>
              <a:latin typeface="Arial"/>
              <a:cs typeface="Arial"/>
            </a:rPr>
            <a:t>missing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a real difference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133350</xdr:rowOff>
    </xdr:from>
    <xdr:to>
      <xdr:col>0</xdr:col>
      <xdr:colOff>0</xdr:colOff>
      <xdr:row>4</xdr:row>
      <xdr:rowOff>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flipH="1" flipV="1">
          <a:off x="0" y="533400"/>
          <a:ext cx="0" cy="2667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409575</xdr:colOff>
      <xdr:row>0</xdr:row>
      <xdr:rowOff>47626</xdr:rowOff>
    </xdr:from>
    <xdr:to>
      <xdr:col>19</xdr:col>
      <xdr:colOff>257175</xdr:colOff>
      <xdr:row>23</xdr:row>
      <xdr:rowOff>152401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82583</xdr:colOff>
      <xdr:row>0</xdr:row>
      <xdr:rowOff>123825</xdr:rowOff>
    </xdr:from>
    <xdr:to>
      <xdr:col>10</xdr:col>
      <xdr:colOff>522320</xdr:colOff>
      <xdr:row>3</xdr:row>
      <xdr:rowOff>7938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4448208" y="123825"/>
          <a:ext cx="2828925" cy="376238"/>
        </a:xfrm>
        <a:prstGeom prst="rightArrow">
          <a:avLst>
            <a:gd name="adj1" fmla="val 93102"/>
            <a:gd name="adj2" fmla="val 288849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larger margin of error (relative to mean)</a:t>
          </a:r>
          <a:endParaRPr lang="en-US"/>
        </a:p>
      </xdr:txBody>
    </xdr:sp>
    <xdr:clientData/>
  </xdr:twoCellAnchor>
  <xdr:twoCellAnchor>
    <xdr:from>
      <xdr:col>2</xdr:col>
      <xdr:colOff>190500</xdr:colOff>
      <xdr:row>5</xdr:row>
      <xdr:rowOff>9525</xdr:rowOff>
    </xdr:from>
    <xdr:to>
      <xdr:col>2</xdr:col>
      <xdr:colOff>723900</xdr:colOff>
      <xdr:row>16</xdr:row>
      <xdr:rowOff>28575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1409700" y="962025"/>
          <a:ext cx="419100" cy="2114550"/>
        </a:xfrm>
        <a:prstGeom prst="downArrow">
          <a:avLst>
            <a:gd name="adj1" fmla="val 89287"/>
            <a:gd name="adj2" fmla="val 62500"/>
          </a:avLst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larger SD </a:t>
          </a:r>
        </a:p>
        <a:p>
          <a:pPr algn="ctr" rtl="0">
            <a:lnSpc>
              <a:spcPts val="1000"/>
            </a:lnSpc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(relative to mean)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352425</xdr:colOff>
          <xdr:row>7</xdr:row>
          <xdr:rowOff>0</xdr:rowOff>
        </xdr:from>
        <xdr:to>
          <xdr:col>16</xdr:col>
          <xdr:colOff>238125</xdr:colOff>
          <xdr:row>13</xdr:row>
          <xdr:rowOff>47625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11</xdr:col>
      <xdr:colOff>304800</xdr:colOff>
      <xdr:row>1</xdr:row>
      <xdr:rowOff>9525</xdr:rowOff>
    </xdr:from>
    <xdr:to>
      <xdr:col>16</xdr:col>
      <xdr:colOff>190500</xdr:colOff>
      <xdr:row>4</xdr:row>
      <xdr:rowOff>114300</xdr:rowOff>
    </xdr:to>
    <xdr:sp macro="" textlink="">
      <xdr:nvSpPr>
        <xdr:cNvPr id="5" name="Rectangle 6"/>
        <xdr:cNvSpPr>
          <a:spLocks noChangeArrowheads="1"/>
        </xdr:cNvSpPr>
      </xdr:nvSpPr>
      <xdr:spPr bwMode="auto">
        <a:xfrm>
          <a:off x="7010400" y="200025"/>
          <a:ext cx="293370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lnSpc>
              <a:spcPts val="13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how large should the sample be </a:t>
          </a:r>
        </a:p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in order to discover a certain difference?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  <sheetName val="AreaCodeFinder (2)"/>
      <sheetName val="WeightedAvg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workbookViewId="0">
      <selection sqref="A1:B1"/>
    </sheetView>
  </sheetViews>
  <sheetFormatPr defaultRowHeight="15" x14ac:dyDescent="0.25"/>
  <cols>
    <col min="1" max="2" width="9.140625" style="159"/>
    <col min="3" max="5" width="6.140625" style="12" bestFit="1" customWidth="1"/>
    <col min="6" max="6" width="6.140625" style="11" bestFit="1" customWidth="1"/>
    <col min="7" max="7" width="6.140625" style="12" bestFit="1" customWidth="1"/>
    <col min="8" max="16" width="9.140625" style="12"/>
    <col min="17" max="17" width="10" style="159" bestFit="1" customWidth="1"/>
    <col min="18" max="21" width="6.140625" style="12" bestFit="1" customWidth="1"/>
    <col min="22" max="16384" width="9.140625" style="12"/>
  </cols>
  <sheetData>
    <row r="1" spans="1:21" ht="19.5" thickBot="1" x14ac:dyDescent="0.35">
      <c r="A1" s="201" t="s">
        <v>53</v>
      </c>
      <c r="B1" s="201"/>
      <c r="C1" s="157">
        <v>0.2</v>
      </c>
      <c r="D1" s="157">
        <v>0.3</v>
      </c>
      <c r="E1" s="157">
        <v>0.4</v>
      </c>
      <c r="F1" s="194">
        <v>0.5</v>
      </c>
      <c r="G1" s="158">
        <v>0.5</v>
      </c>
      <c r="Q1" s="159" t="s">
        <v>54</v>
      </c>
      <c r="R1" s="157">
        <v>0.2</v>
      </c>
      <c r="S1" s="157">
        <v>0.3</v>
      </c>
      <c r="T1" s="157">
        <v>0.4</v>
      </c>
      <c r="U1" s="157">
        <v>0.5</v>
      </c>
    </row>
    <row r="2" spans="1:21" ht="19.5" thickBot="1" x14ac:dyDescent="0.35">
      <c r="A2" s="160" t="s">
        <v>55</v>
      </c>
      <c r="B2" s="160">
        <v>0</v>
      </c>
      <c r="C2" s="161">
        <f>BINOMDIST($B2,6,C$1,0)</f>
        <v>0.26214399999999993</v>
      </c>
      <c r="D2" s="162">
        <f t="shared" ref="D2:E2" si="0">BINOMDIST($B2,6,D$1,0)</f>
        <v>0.117649</v>
      </c>
      <c r="E2" s="162">
        <f t="shared" si="0"/>
        <v>4.6655999999999989E-2</v>
      </c>
      <c r="F2" s="195">
        <f t="shared" ref="F2:G8" si="1">BINOMDIST($B2,6,$G$1,0)</f>
        <v>1.5625000000000007E-2</v>
      </c>
      <c r="G2" s="163">
        <f t="shared" si="1"/>
        <v>1.5625000000000007E-2</v>
      </c>
      <c r="Q2" s="164">
        <f ca="1">C18</f>
        <v>0.33333333333333331</v>
      </c>
      <c r="R2" s="165">
        <f t="shared" ref="R2:U2" ca="1" si="2">C18</f>
        <v>0.33333333333333331</v>
      </c>
      <c r="S2" s="165">
        <f t="shared" ca="1" si="2"/>
        <v>0.33333333333333331</v>
      </c>
      <c r="T2" s="165">
        <f t="shared" ca="1" si="2"/>
        <v>0.5</v>
      </c>
      <c r="U2" s="166">
        <f t="shared" ca="1" si="2"/>
        <v>0.66666666666666663</v>
      </c>
    </row>
    <row r="3" spans="1:21" ht="18.75" x14ac:dyDescent="0.3">
      <c r="A3" s="160" t="s">
        <v>56</v>
      </c>
      <c r="B3" s="160">
        <v>1</v>
      </c>
      <c r="C3" s="167">
        <f t="shared" ref="C3:E8" si="3">BINOMDIST($B3,6,C$1,0)</f>
        <v>0.39321600000000001</v>
      </c>
      <c r="D3" s="168">
        <f t="shared" si="3"/>
        <v>0.30252600000000002</v>
      </c>
      <c r="E3" s="168">
        <f t="shared" si="3"/>
        <v>0.18662399999999996</v>
      </c>
      <c r="F3" s="196">
        <f t="shared" si="1"/>
        <v>9.375E-2</v>
      </c>
      <c r="G3" s="163">
        <f t="shared" si="1"/>
        <v>9.375E-2</v>
      </c>
      <c r="Q3" s="192">
        <v>2</v>
      </c>
      <c r="R3" s="169">
        <f t="dataTable" ref="R3:U18" dt2D="0" dtr="0" r1="P2" ca="1"/>
        <v>0.16666666666666666</v>
      </c>
      <c r="S3" s="165">
        <v>0.33333333333333331</v>
      </c>
      <c r="T3" s="165">
        <v>0.16666666666666666</v>
      </c>
      <c r="U3" s="166">
        <v>0.83333333333333337</v>
      </c>
    </row>
    <row r="4" spans="1:21" ht="18.75" x14ac:dyDescent="0.3">
      <c r="A4" s="160" t="s">
        <v>57</v>
      </c>
      <c r="B4" s="160">
        <v>2</v>
      </c>
      <c r="C4" s="167">
        <f t="shared" si="3"/>
        <v>0.24575999999999998</v>
      </c>
      <c r="D4" s="168">
        <f t="shared" si="3"/>
        <v>0.32413500000000006</v>
      </c>
      <c r="E4" s="168">
        <f t="shared" si="3"/>
        <v>0.31103999999999998</v>
      </c>
      <c r="F4" s="196">
        <f t="shared" si="1"/>
        <v>0.23437500000000003</v>
      </c>
      <c r="G4" s="163">
        <f t="shared" si="1"/>
        <v>0.23437500000000003</v>
      </c>
      <c r="Q4" s="192">
        <v>3</v>
      </c>
      <c r="R4" s="170">
        <v>0.16666666666666666</v>
      </c>
      <c r="S4" s="171">
        <v>0.16666666666666666</v>
      </c>
      <c r="T4" s="171">
        <v>0.83333333333333337</v>
      </c>
      <c r="U4" s="172">
        <v>0.66666666666666663</v>
      </c>
    </row>
    <row r="5" spans="1:21" ht="18.75" x14ac:dyDescent="0.3">
      <c r="A5" s="160" t="s">
        <v>58</v>
      </c>
      <c r="B5" s="160">
        <v>3</v>
      </c>
      <c r="C5" s="167">
        <f t="shared" si="3"/>
        <v>8.1920000000000021E-2</v>
      </c>
      <c r="D5" s="168">
        <f t="shared" si="3"/>
        <v>0.18522000000000002</v>
      </c>
      <c r="E5" s="168">
        <f t="shared" si="3"/>
        <v>0.27648</v>
      </c>
      <c r="F5" s="196">
        <f t="shared" si="1"/>
        <v>0.31249999999999994</v>
      </c>
      <c r="G5" s="163">
        <f t="shared" si="1"/>
        <v>0.31249999999999994</v>
      </c>
      <c r="Q5" s="192">
        <v>4</v>
      </c>
      <c r="R5" s="170">
        <v>0</v>
      </c>
      <c r="S5" s="171">
        <v>0.16666666666666666</v>
      </c>
      <c r="T5" s="171">
        <v>0.5</v>
      </c>
      <c r="U5" s="172">
        <v>0.33333333333333331</v>
      </c>
    </row>
    <row r="6" spans="1:21" ht="18.75" x14ac:dyDescent="0.3">
      <c r="A6" s="160" t="s">
        <v>59</v>
      </c>
      <c r="B6" s="160">
        <v>4</v>
      </c>
      <c r="C6" s="167">
        <f t="shared" si="3"/>
        <v>1.5359999999999997E-2</v>
      </c>
      <c r="D6" s="168">
        <f t="shared" si="3"/>
        <v>5.9535000000000025E-2</v>
      </c>
      <c r="E6" s="168">
        <f t="shared" si="3"/>
        <v>0.13824000000000003</v>
      </c>
      <c r="F6" s="196">
        <f t="shared" si="1"/>
        <v>0.23437500000000003</v>
      </c>
      <c r="G6" s="163">
        <f t="shared" si="1"/>
        <v>0.23437500000000003</v>
      </c>
      <c r="Q6" s="192">
        <v>5</v>
      </c>
      <c r="R6" s="170">
        <v>0.16666666666666666</v>
      </c>
      <c r="S6" s="171">
        <v>0.33333333333333331</v>
      </c>
      <c r="T6" s="171">
        <v>0.33333333333333331</v>
      </c>
      <c r="U6" s="172">
        <v>0.66666666666666663</v>
      </c>
    </row>
    <row r="7" spans="1:21" ht="18.75" x14ac:dyDescent="0.3">
      <c r="A7" s="160" t="s">
        <v>60</v>
      </c>
      <c r="B7" s="160">
        <v>5</v>
      </c>
      <c r="C7" s="167">
        <f t="shared" si="3"/>
        <v>1.536E-3</v>
      </c>
      <c r="D7" s="168">
        <f t="shared" si="3"/>
        <v>1.020600000000001E-2</v>
      </c>
      <c r="E7" s="168">
        <f t="shared" si="3"/>
        <v>3.6864000000000022E-2</v>
      </c>
      <c r="F7" s="196">
        <f t="shared" si="1"/>
        <v>9.375E-2</v>
      </c>
      <c r="G7" s="163">
        <f t="shared" si="1"/>
        <v>9.375E-2</v>
      </c>
      <c r="Q7" s="192">
        <v>6</v>
      </c>
      <c r="R7" s="170">
        <v>0</v>
      </c>
      <c r="S7" s="171">
        <v>0</v>
      </c>
      <c r="T7" s="171">
        <v>0.33333333333333331</v>
      </c>
      <c r="U7" s="172">
        <v>0.33333333333333331</v>
      </c>
    </row>
    <row r="8" spans="1:21" ht="19.5" thickBot="1" x14ac:dyDescent="0.35">
      <c r="A8" s="160" t="s">
        <v>61</v>
      </c>
      <c r="B8" s="160">
        <v>6</v>
      </c>
      <c r="C8" s="173">
        <f t="shared" si="3"/>
        <v>6.4000000000000065E-5</v>
      </c>
      <c r="D8" s="174">
        <f t="shared" si="3"/>
        <v>7.2899999999999907E-4</v>
      </c>
      <c r="E8" s="174">
        <f t="shared" si="3"/>
        <v>4.0960000000000024E-3</v>
      </c>
      <c r="F8" s="197">
        <f t="shared" si="1"/>
        <v>1.5625000000000007E-2</v>
      </c>
      <c r="G8" s="163">
        <f t="shared" si="1"/>
        <v>1.5625000000000007E-2</v>
      </c>
      <c r="Q8" s="192">
        <v>7</v>
      </c>
      <c r="R8" s="170">
        <v>0</v>
      </c>
      <c r="S8" s="171">
        <v>0.33333333333333331</v>
      </c>
      <c r="T8" s="171">
        <v>0.66666666666666663</v>
      </c>
      <c r="U8" s="172">
        <v>0.5</v>
      </c>
    </row>
    <row r="9" spans="1:21" x14ac:dyDescent="0.25">
      <c r="B9" s="175"/>
      <c r="C9" s="13"/>
      <c r="D9" s="13"/>
      <c r="E9" s="13"/>
      <c r="G9" s="13"/>
      <c r="Q9" s="192">
        <v>8</v>
      </c>
      <c r="R9" s="170">
        <v>0.16666666666666666</v>
      </c>
      <c r="S9" s="171">
        <v>0.33333333333333331</v>
      </c>
      <c r="T9" s="171">
        <v>0.16666666666666666</v>
      </c>
      <c r="U9" s="172">
        <v>0.5</v>
      </c>
    </row>
    <row r="10" spans="1:21" ht="19.5" thickBot="1" x14ac:dyDescent="0.35">
      <c r="A10" s="201" t="s">
        <v>62</v>
      </c>
      <c r="B10" s="201"/>
      <c r="C10" s="157">
        <v>0.2</v>
      </c>
      <c r="D10" s="157">
        <v>0.3</v>
      </c>
      <c r="E10" s="157">
        <v>0.4</v>
      </c>
      <c r="F10" s="157">
        <v>0.5</v>
      </c>
      <c r="G10" s="157"/>
      <c r="Q10" s="192">
        <v>9</v>
      </c>
      <c r="R10" s="170">
        <v>0.16666666666666666</v>
      </c>
      <c r="S10" s="171">
        <v>0.16666666666666666</v>
      </c>
      <c r="T10" s="171">
        <v>0.33333333333333331</v>
      </c>
      <c r="U10" s="172">
        <v>0.33333333333333331</v>
      </c>
    </row>
    <row r="11" spans="1:21" ht="18.75" x14ac:dyDescent="0.3">
      <c r="B11" s="176"/>
      <c r="C11" s="177" t="str">
        <f t="shared" ref="C11:F16" ca="1" si="4">IF(RAND()&lt;=C$10,"X","0")</f>
        <v>0</v>
      </c>
      <c r="D11" s="178" t="str">
        <f t="shared" ca="1" si="4"/>
        <v>0</v>
      </c>
      <c r="E11" s="178" t="str">
        <f t="shared" ca="1" si="4"/>
        <v>0</v>
      </c>
      <c r="F11" s="179" t="str">
        <f t="shared" ca="1" si="4"/>
        <v>X</v>
      </c>
      <c r="G11" s="160"/>
      <c r="Q11" s="192">
        <v>10</v>
      </c>
      <c r="R11" s="170">
        <v>0.16666666666666666</v>
      </c>
      <c r="S11" s="171">
        <v>0.33333333333333331</v>
      </c>
      <c r="T11" s="171">
        <v>0.33333333333333331</v>
      </c>
      <c r="U11" s="172">
        <v>0.66666666666666663</v>
      </c>
    </row>
    <row r="12" spans="1:21" ht="18.75" x14ac:dyDescent="0.3">
      <c r="B12" s="176"/>
      <c r="C12" s="180" t="str">
        <f t="shared" ca="1" si="4"/>
        <v>X</v>
      </c>
      <c r="D12" s="181" t="str">
        <f t="shared" ca="1" si="4"/>
        <v>0</v>
      </c>
      <c r="E12" s="181" t="str">
        <f t="shared" ca="1" si="4"/>
        <v>0</v>
      </c>
      <c r="F12" s="182" t="str">
        <f t="shared" ca="1" si="4"/>
        <v>0</v>
      </c>
      <c r="G12" s="160"/>
      <c r="Q12" s="192">
        <v>11</v>
      </c>
      <c r="R12" s="170">
        <v>0</v>
      </c>
      <c r="S12" s="171">
        <v>0.16666666666666666</v>
      </c>
      <c r="T12" s="171">
        <v>0.33333333333333331</v>
      </c>
      <c r="U12" s="172">
        <v>0.33333333333333331</v>
      </c>
    </row>
    <row r="13" spans="1:21" ht="18.75" x14ac:dyDescent="0.3">
      <c r="B13" s="176"/>
      <c r="C13" s="180" t="str">
        <f t="shared" ca="1" si="4"/>
        <v>0</v>
      </c>
      <c r="D13" s="181" t="str">
        <f t="shared" ca="1" si="4"/>
        <v>X</v>
      </c>
      <c r="E13" s="181" t="str">
        <f t="shared" ca="1" si="4"/>
        <v>X</v>
      </c>
      <c r="F13" s="182" t="str">
        <f t="shared" ca="1" si="4"/>
        <v>X</v>
      </c>
      <c r="G13" s="160"/>
      <c r="Q13" s="192">
        <v>12</v>
      </c>
      <c r="R13" s="170">
        <v>0.16666666666666666</v>
      </c>
      <c r="S13" s="171">
        <v>0.16666666666666666</v>
      </c>
      <c r="T13" s="171">
        <v>0.83333333333333337</v>
      </c>
      <c r="U13" s="172">
        <v>0.33333333333333331</v>
      </c>
    </row>
    <row r="14" spans="1:21" ht="18.75" x14ac:dyDescent="0.3">
      <c r="B14" s="176"/>
      <c r="C14" s="180" t="str">
        <f t="shared" ca="1" si="4"/>
        <v>X</v>
      </c>
      <c r="D14" s="181" t="str">
        <f t="shared" ca="1" si="4"/>
        <v>X</v>
      </c>
      <c r="E14" s="181" t="str">
        <f t="shared" ca="1" si="4"/>
        <v>0</v>
      </c>
      <c r="F14" s="182" t="str">
        <f t="shared" ca="1" si="4"/>
        <v>0</v>
      </c>
      <c r="G14" s="160"/>
      <c r="Q14" s="192">
        <v>13</v>
      </c>
      <c r="R14" s="170">
        <v>0.33333333333333331</v>
      </c>
      <c r="S14" s="171">
        <v>0.16666666666666666</v>
      </c>
      <c r="T14" s="171">
        <v>0.5</v>
      </c>
      <c r="U14" s="172">
        <v>0.66666666666666663</v>
      </c>
    </row>
    <row r="15" spans="1:21" ht="18.75" x14ac:dyDescent="0.3">
      <c r="B15" s="176"/>
      <c r="C15" s="180" t="str">
        <f t="shared" ca="1" si="4"/>
        <v>0</v>
      </c>
      <c r="D15" s="181" t="str">
        <f t="shared" ca="1" si="4"/>
        <v>0</v>
      </c>
      <c r="E15" s="181" t="str">
        <f t="shared" ca="1" si="4"/>
        <v>X</v>
      </c>
      <c r="F15" s="182" t="str">
        <f t="shared" ca="1" si="4"/>
        <v>X</v>
      </c>
      <c r="G15" s="160"/>
      <c r="Q15" s="192">
        <v>14</v>
      </c>
      <c r="R15" s="170">
        <v>0</v>
      </c>
      <c r="S15" s="171">
        <v>0</v>
      </c>
      <c r="T15" s="171">
        <v>0.5</v>
      </c>
      <c r="U15" s="172">
        <v>0</v>
      </c>
    </row>
    <row r="16" spans="1:21" ht="19.5" thickBot="1" x14ac:dyDescent="0.35">
      <c r="B16" s="176"/>
      <c r="C16" s="183" t="str">
        <f t="shared" ca="1" si="4"/>
        <v>0</v>
      </c>
      <c r="D16" s="184" t="str">
        <f t="shared" ca="1" si="4"/>
        <v>0</v>
      </c>
      <c r="E16" s="184" t="str">
        <f t="shared" ca="1" si="4"/>
        <v>X</v>
      </c>
      <c r="F16" s="185" t="str">
        <f t="shared" ca="1" si="4"/>
        <v>X</v>
      </c>
      <c r="G16" s="160"/>
      <c r="Q16" s="192">
        <v>15</v>
      </c>
      <c r="R16" s="170">
        <v>0</v>
      </c>
      <c r="S16" s="171">
        <v>0.33333333333333331</v>
      </c>
      <c r="T16" s="171">
        <v>0.33333333333333331</v>
      </c>
      <c r="U16" s="172">
        <v>0.5</v>
      </c>
    </row>
    <row r="17" spans="1:21" ht="18.75" x14ac:dyDescent="0.3">
      <c r="B17" s="175"/>
      <c r="C17" s="13"/>
      <c r="D17" s="13"/>
      <c r="E17" s="13"/>
      <c r="G17" s="160"/>
      <c r="Q17" s="192">
        <v>16</v>
      </c>
      <c r="R17" s="170">
        <v>0.16666666666666666</v>
      </c>
      <c r="S17" s="171">
        <v>0.33333333333333331</v>
      </c>
      <c r="T17" s="171">
        <v>0.33333333333333331</v>
      </c>
      <c r="U17" s="172">
        <v>0.83333333333333337</v>
      </c>
    </row>
    <row r="18" spans="1:21" ht="19.5" thickBot="1" x14ac:dyDescent="0.35">
      <c r="A18" s="202" t="s">
        <v>63</v>
      </c>
      <c r="B18" s="202"/>
      <c r="C18" s="186">
        <f t="shared" ref="C18:F18" ca="1" si="5">COUNTIF(C11:C16,"X")/6</f>
        <v>0.33333333333333331</v>
      </c>
      <c r="D18" s="186">
        <f t="shared" ca="1" si="5"/>
        <v>0.33333333333333331</v>
      </c>
      <c r="E18" s="186">
        <f t="shared" ca="1" si="5"/>
        <v>0.5</v>
      </c>
      <c r="F18" s="186">
        <f t="shared" ca="1" si="5"/>
        <v>0.66666666666666663</v>
      </c>
      <c r="G18" s="160"/>
      <c r="Q18" s="193">
        <v>17</v>
      </c>
      <c r="R18" s="187">
        <v>0</v>
      </c>
      <c r="S18" s="188">
        <v>0.16666666666666666</v>
      </c>
      <c r="T18" s="188">
        <v>0.16666666666666666</v>
      </c>
      <c r="U18" s="189">
        <v>0.66666666666666663</v>
      </c>
    </row>
    <row r="19" spans="1:21" ht="18.75" x14ac:dyDescent="0.3">
      <c r="B19" s="175"/>
      <c r="C19" s="13"/>
      <c r="D19" s="13"/>
      <c r="E19" s="13"/>
      <c r="G19" s="160"/>
    </row>
    <row r="20" spans="1:21" ht="18.75" x14ac:dyDescent="0.3">
      <c r="A20" s="190"/>
      <c r="G20" s="160"/>
      <c r="Q20" s="159" t="s">
        <v>64</v>
      </c>
      <c r="R20" s="191">
        <f ca="1">COUNTIF(R2:R18,0.5)</f>
        <v>0</v>
      </c>
      <c r="S20" s="191">
        <f t="shared" ref="S20:U20" ca="1" si="6">COUNTIF(S2:S18,0.5)</f>
        <v>0</v>
      </c>
      <c r="T20" s="191">
        <f t="shared" ca="1" si="6"/>
        <v>4</v>
      </c>
      <c r="U20" s="191">
        <f t="shared" ca="1" si="6"/>
        <v>3</v>
      </c>
    </row>
    <row r="21" spans="1:21" x14ac:dyDescent="0.25">
      <c r="G21" s="13"/>
    </row>
    <row r="22" spans="1:21" x14ac:dyDescent="0.25">
      <c r="G22" s="176"/>
    </row>
    <row r="23" spans="1:21" x14ac:dyDescent="0.25">
      <c r="G23" s="13"/>
    </row>
  </sheetData>
  <sheetProtection sheet="1" objects="1" scenarios="1"/>
  <mergeCells count="3">
    <mergeCell ref="A1:B1"/>
    <mergeCell ref="A10:B10"/>
    <mergeCell ref="A18:B18"/>
  </mergeCells>
  <conditionalFormatting sqref="R2:U18">
    <cfRule type="cellIs" dxfId="7" priority="1" operator="equal">
      <formula>0.5</formula>
    </cfRule>
  </conditionalFormatting>
  <pageMargins left="0.7" right="0.7" top="0.75" bottom="0.75" header="0.3" footer="0.3"/>
  <pageSetup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23"/>
  <sheetViews>
    <sheetView zoomScale="130" zoomScaleNormal="130" workbookViewId="0"/>
  </sheetViews>
  <sheetFormatPr defaultRowHeight="12.75" x14ac:dyDescent="0.2"/>
  <cols>
    <col min="1" max="1" width="9.140625" style="15"/>
    <col min="2" max="2" width="6.42578125" style="15" customWidth="1"/>
    <col min="3" max="3" width="6.5703125" style="15" customWidth="1"/>
    <col min="4" max="4" width="5.85546875" style="15" customWidth="1"/>
    <col min="5" max="11" width="9.140625" style="15"/>
    <col min="12" max="12" width="11.5703125" style="14" customWidth="1"/>
    <col min="13" max="13" width="9" style="15" customWidth="1"/>
    <col min="14" max="14" width="9.5703125" style="15" customWidth="1"/>
    <col min="15" max="16384" width="9.140625" style="15"/>
  </cols>
  <sheetData>
    <row r="1" spans="1:15" ht="13.5" thickBot="1" x14ac:dyDescent="0.25">
      <c r="A1" s="14" t="s">
        <v>8</v>
      </c>
      <c r="B1" s="203" t="s">
        <v>7</v>
      </c>
      <c r="C1" s="203"/>
      <c r="D1" s="203"/>
      <c r="E1" s="203"/>
      <c r="F1" s="203"/>
      <c r="G1" s="203"/>
      <c r="H1" s="203"/>
      <c r="I1" s="203"/>
      <c r="J1" s="203"/>
      <c r="K1" s="203"/>
      <c r="L1" s="14" t="s">
        <v>6</v>
      </c>
      <c r="N1" s="15" t="s">
        <v>6</v>
      </c>
      <c r="O1" s="15" t="s">
        <v>9</v>
      </c>
    </row>
    <row r="2" spans="1:15" x14ac:dyDescent="0.2">
      <c r="A2" s="14">
        <v>1</v>
      </c>
      <c r="B2" s="21">
        <f t="shared" ref="B2:K11" ca="1" si="0">INT(RAND()*11)</f>
        <v>8</v>
      </c>
      <c r="C2" s="22">
        <f t="shared" ca="1" si="0"/>
        <v>9</v>
      </c>
      <c r="D2" s="22">
        <f t="shared" ca="1" si="0"/>
        <v>9</v>
      </c>
      <c r="E2" s="22">
        <f t="shared" ca="1" si="0"/>
        <v>2</v>
      </c>
      <c r="F2" s="22">
        <f t="shared" ca="1" si="0"/>
        <v>7</v>
      </c>
      <c r="G2" s="22">
        <f t="shared" ca="1" si="0"/>
        <v>7</v>
      </c>
      <c r="H2" s="22">
        <f t="shared" ca="1" si="0"/>
        <v>0</v>
      </c>
      <c r="I2" s="22">
        <f t="shared" ca="1" si="0"/>
        <v>8</v>
      </c>
      <c r="J2" s="22">
        <f t="shared" ca="1" si="0"/>
        <v>0</v>
      </c>
      <c r="K2" s="23">
        <f t="shared" ca="1" si="0"/>
        <v>4</v>
      </c>
      <c r="L2" s="34">
        <f t="shared" ref="L2:L21" ca="1" si="1">AVERAGE(B2:K2)</f>
        <v>5.4</v>
      </c>
      <c r="M2" s="14"/>
      <c r="N2" s="16">
        <v>0</v>
      </c>
      <c r="O2" s="30">
        <f t="array" aca="1" ref="O2:O12" ca="1">FREQUENCY(L2:L21,N2:N12)</f>
        <v>0</v>
      </c>
    </row>
    <row r="3" spans="1:15" x14ac:dyDescent="0.2">
      <c r="A3" s="14">
        <v>2</v>
      </c>
      <c r="B3" s="24">
        <f t="shared" ca="1" si="0"/>
        <v>0</v>
      </c>
      <c r="C3" s="25">
        <f t="shared" ca="1" si="0"/>
        <v>6</v>
      </c>
      <c r="D3" s="25">
        <f t="shared" ca="1" si="0"/>
        <v>10</v>
      </c>
      <c r="E3" s="25">
        <f t="shared" ca="1" si="0"/>
        <v>1</v>
      </c>
      <c r="F3" s="25">
        <f t="shared" ca="1" si="0"/>
        <v>3</v>
      </c>
      <c r="G3" s="25">
        <f t="shared" ca="1" si="0"/>
        <v>1</v>
      </c>
      <c r="H3" s="25">
        <f t="shared" ca="1" si="0"/>
        <v>10</v>
      </c>
      <c r="I3" s="25">
        <f t="shared" ca="1" si="0"/>
        <v>6</v>
      </c>
      <c r="J3" s="25">
        <f t="shared" ca="1" si="0"/>
        <v>6</v>
      </c>
      <c r="K3" s="26">
        <f t="shared" ca="1" si="0"/>
        <v>0</v>
      </c>
      <c r="L3" s="34">
        <f t="shared" ca="1" si="1"/>
        <v>4.3</v>
      </c>
      <c r="N3" s="17">
        <v>1</v>
      </c>
      <c r="O3" s="31">
        <f ca="1"/>
        <v>0</v>
      </c>
    </row>
    <row r="4" spans="1:15" x14ac:dyDescent="0.2">
      <c r="A4" s="14">
        <v>3</v>
      </c>
      <c r="B4" s="24">
        <f t="shared" ca="1" si="0"/>
        <v>9</v>
      </c>
      <c r="C4" s="25">
        <f t="shared" ca="1" si="0"/>
        <v>8</v>
      </c>
      <c r="D4" s="25">
        <f t="shared" ca="1" si="0"/>
        <v>7</v>
      </c>
      <c r="E4" s="25">
        <f t="shared" ca="1" si="0"/>
        <v>8</v>
      </c>
      <c r="F4" s="25">
        <f t="shared" ca="1" si="0"/>
        <v>5</v>
      </c>
      <c r="G4" s="25">
        <f t="shared" ca="1" si="0"/>
        <v>3</v>
      </c>
      <c r="H4" s="25">
        <f t="shared" ca="1" si="0"/>
        <v>3</v>
      </c>
      <c r="I4" s="25">
        <f t="shared" ca="1" si="0"/>
        <v>3</v>
      </c>
      <c r="J4" s="25">
        <f t="shared" ca="1" si="0"/>
        <v>6</v>
      </c>
      <c r="K4" s="26">
        <f t="shared" ca="1" si="0"/>
        <v>8</v>
      </c>
      <c r="L4" s="34">
        <f t="shared" ca="1" si="1"/>
        <v>6</v>
      </c>
      <c r="N4" s="17">
        <v>2</v>
      </c>
      <c r="O4" s="31">
        <f ca="1"/>
        <v>0</v>
      </c>
    </row>
    <row r="5" spans="1:15" x14ac:dyDescent="0.2">
      <c r="A5" s="14">
        <v>4</v>
      </c>
      <c r="B5" s="24">
        <f t="shared" ca="1" si="0"/>
        <v>8</v>
      </c>
      <c r="C5" s="25">
        <f t="shared" ca="1" si="0"/>
        <v>4</v>
      </c>
      <c r="D5" s="25">
        <f t="shared" ca="1" si="0"/>
        <v>6</v>
      </c>
      <c r="E5" s="25">
        <f t="shared" ca="1" si="0"/>
        <v>8</v>
      </c>
      <c r="F5" s="25">
        <f t="shared" ca="1" si="0"/>
        <v>6</v>
      </c>
      <c r="G5" s="25">
        <f t="shared" ca="1" si="0"/>
        <v>9</v>
      </c>
      <c r="H5" s="25">
        <f t="shared" ca="1" si="0"/>
        <v>8</v>
      </c>
      <c r="I5" s="25">
        <f t="shared" ca="1" si="0"/>
        <v>8</v>
      </c>
      <c r="J5" s="25">
        <f t="shared" ca="1" si="0"/>
        <v>9</v>
      </c>
      <c r="K5" s="26">
        <f t="shared" ca="1" si="0"/>
        <v>1</v>
      </c>
      <c r="L5" s="34">
        <f t="shared" ca="1" si="1"/>
        <v>6.7</v>
      </c>
      <c r="N5" s="17">
        <v>3</v>
      </c>
      <c r="O5" s="31">
        <f ca="1"/>
        <v>2</v>
      </c>
    </row>
    <row r="6" spans="1:15" x14ac:dyDescent="0.2">
      <c r="A6" s="14">
        <v>5</v>
      </c>
      <c r="B6" s="24">
        <f t="shared" ca="1" si="0"/>
        <v>1</v>
      </c>
      <c r="C6" s="25">
        <f t="shared" ca="1" si="0"/>
        <v>8</v>
      </c>
      <c r="D6" s="25">
        <f t="shared" ca="1" si="0"/>
        <v>5</v>
      </c>
      <c r="E6" s="25">
        <f t="shared" ca="1" si="0"/>
        <v>0</v>
      </c>
      <c r="F6" s="25">
        <f t="shared" ca="1" si="0"/>
        <v>9</v>
      </c>
      <c r="G6" s="25">
        <f t="shared" ca="1" si="0"/>
        <v>2</v>
      </c>
      <c r="H6" s="25">
        <f t="shared" ca="1" si="0"/>
        <v>7</v>
      </c>
      <c r="I6" s="25">
        <f t="shared" ca="1" si="0"/>
        <v>7</v>
      </c>
      <c r="J6" s="25">
        <f t="shared" ca="1" si="0"/>
        <v>7</v>
      </c>
      <c r="K6" s="26">
        <f t="shared" ca="1" si="0"/>
        <v>3</v>
      </c>
      <c r="L6" s="34">
        <f t="shared" ca="1" si="1"/>
        <v>4.9000000000000004</v>
      </c>
      <c r="N6" s="17">
        <v>4</v>
      </c>
      <c r="O6" s="31">
        <f ca="1"/>
        <v>1</v>
      </c>
    </row>
    <row r="7" spans="1:15" x14ac:dyDescent="0.2">
      <c r="A7" s="14">
        <v>6</v>
      </c>
      <c r="B7" s="24">
        <f t="shared" ca="1" si="0"/>
        <v>4</v>
      </c>
      <c r="C7" s="25">
        <f t="shared" ca="1" si="0"/>
        <v>2</v>
      </c>
      <c r="D7" s="25">
        <f t="shared" ca="1" si="0"/>
        <v>6</v>
      </c>
      <c r="E7" s="25">
        <f t="shared" ca="1" si="0"/>
        <v>1</v>
      </c>
      <c r="F7" s="25">
        <f t="shared" ca="1" si="0"/>
        <v>8</v>
      </c>
      <c r="G7" s="25">
        <f t="shared" ca="1" si="0"/>
        <v>6</v>
      </c>
      <c r="H7" s="25">
        <f t="shared" ca="1" si="0"/>
        <v>3</v>
      </c>
      <c r="I7" s="25">
        <f t="shared" ca="1" si="0"/>
        <v>0</v>
      </c>
      <c r="J7" s="25">
        <f t="shared" ca="1" si="0"/>
        <v>6</v>
      </c>
      <c r="K7" s="26">
        <f t="shared" ca="1" si="0"/>
        <v>2</v>
      </c>
      <c r="L7" s="34">
        <f t="shared" ca="1" si="1"/>
        <v>3.8</v>
      </c>
      <c r="N7" s="17">
        <v>5</v>
      </c>
      <c r="O7" s="31">
        <f ca="1"/>
        <v>6</v>
      </c>
    </row>
    <row r="8" spans="1:15" x14ac:dyDescent="0.2">
      <c r="A8" s="14">
        <v>7</v>
      </c>
      <c r="B8" s="24">
        <f t="shared" ca="1" si="0"/>
        <v>5</v>
      </c>
      <c r="C8" s="25">
        <f t="shared" ca="1" si="0"/>
        <v>1</v>
      </c>
      <c r="D8" s="25">
        <f t="shared" ca="1" si="0"/>
        <v>1</v>
      </c>
      <c r="E8" s="25">
        <f t="shared" ca="1" si="0"/>
        <v>9</v>
      </c>
      <c r="F8" s="25">
        <f t="shared" ca="1" si="0"/>
        <v>9</v>
      </c>
      <c r="G8" s="25">
        <f t="shared" ca="1" si="0"/>
        <v>0</v>
      </c>
      <c r="H8" s="25">
        <f t="shared" ca="1" si="0"/>
        <v>4</v>
      </c>
      <c r="I8" s="25">
        <f t="shared" ca="1" si="0"/>
        <v>1</v>
      </c>
      <c r="J8" s="25">
        <f t="shared" ca="1" si="0"/>
        <v>6</v>
      </c>
      <c r="K8" s="26">
        <f t="shared" ca="1" si="0"/>
        <v>9</v>
      </c>
      <c r="L8" s="34">
        <f t="shared" ca="1" si="1"/>
        <v>4.5</v>
      </c>
      <c r="N8" s="17">
        <v>6</v>
      </c>
      <c r="O8" s="31">
        <f ca="1"/>
        <v>9</v>
      </c>
    </row>
    <row r="9" spans="1:15" x14ac:dyDescent="0.2">
      <c r="A9" s="14">
        <v>8</v>
      </c>
      <c r="B9" s="24">
        <f t="shared" ca="1" si="0"/>
        <v>3</v>
      </c>
      <c r="C9" s="25">
        <f t="shared" ca="1" si="0"/>
        <v>9</v>
      </c>
      <c r="D9" s="25">
        <f t="shared" ca="1" si="0"/>
        <v>7</v>
      </c>
      <c r="E9" s="25">
        <f t="shared" ca="1" si="0"/>
        <v>8</v>
      </c>
      <c r="F9" s="25">
        <f t="shared" ca="1" si="0"/>
        <v>8</v>
      </c>
      <c r="G9" s="25">
        <f t="shared" ca="1" si="0"/>
        <v>3</v>
      </c>
      <c r="H9" s="25">
        <f t="shared" ca="1" si="0"/>
        <v>10</v>
      </c>
      <c r="I9" s="25">
        <f t="shared" ca="1" si="0"/>
        <v>7</v>
      </c>
      <c r="J9" s="25">
        <f t="shared" ca="1" si="0"/>
        <v>9</v>
      </c>
      <c r="K9" s="26">
        <f t="shared" ca="1" si="0"/>
        <v>4</v>
      </c>
      <c r="L9" s="34">
        <f t="shared" ca="1" si="1"/>
        <v>6.8</v>
      </c>
      <c r="N9" s="17">
        <v>7</v>
      </c>
      <c r="O9" s="31">
        <f ca="1"/>
        <v>2</v>
      </c>
    </row>
    <row r="10" spans="1:15" x14ac:dyDescent="0.2">
      <c r="A10" s="14">
        <v>9</v>
      </c>
      <c r="B10" s="24">
        <f t="shared" ca="1" si="0"/>
        <v>8</v>
      </c>
      <c r="C10" s="25">
        <f t="shared" ca="1" si="0"/>
        <v>8</v>
      </c>
      <c r="D10" s="25">
        <f t="shared" ca="1" si="0"/>
        <v>9</v>
      </c>
      <c r="E10" s="25">
        <f t="shared" ca="1" si="0"/>
        <v>7</v>
      </c>
      <c r="F10" s="25">
        <f t="shared" ca="1" si="0"/>
        <v>7</v>
      </c>
      <c r="G10" s="25">
        <f t="shared" ca="1" si="0"/>
        <v>0</v>
      </c>
      <c r="H10" s="25">
        <f t="shared" ca="1" si="0"/>
        <v>5</v>
      </c>
      <c r="I10" s="25">
        <f t="shared" ca="1" si="0"/>
        <v>9</v>
      </c>
      <c r="J10" s="25">
        <f t="shared" ca="1" si="0"/>
        <v>6</v>
      </c>
      <c r="K10" s="26">
        <f t="shared" ca="1" si="0"/>
        <v>1</v>
      </c>
      <c r="L10" s="34">
        <f t="shared" ca="1" si="1"/>
        <v>6</v>
      </c>
      <c r="N10" s="17">
        <v>8</v>
      </c>
      <c r="O10" s="31">
        <f ca="1"/>
        <v>0</v>
      </c>
    </row>
    <row r="11" spans="1:15" ht="15" x14ac:dyDescent="0.25">
      <c r="A11" s="14">
        <v>10</v>
      </c>
      <c r="B11" s="24">
        <f t="shared" ca="1" si="0"/>
        <v>6</v>
      </c>
      <c r="C11" s="25">
        <f t="shared" ca="1" si="0"/>
        <v>4</v>
      </c>
      <c r="D11" s="25">
        <f t="shared" ca="1" si="0"/>
        <v>3</v>
      </c>
      <c r="E11" s="25">
        <f t="shared" ca="1" si="0"/>
        <v>5</v>
      </c>
      <c r="F11" s="25">
        <f t="shared" ca="1" si="0"/>
        <v>3</v>
      </c>
      <c r="G11" s="25">
        <f t="shared" ca="1" si="0"/>
        <v>8</v>
      </c>
      <c r="H11" s="25">
        <f t="shared" ca="1" si="0"/>
        <v>6</v>
      </c>
      <c r="I11" s="25">
        <f t="shared" ca="1" si="0"/>
        <v>7</v>
      </c>
      <c r="J11" s="25">
        <f t="shared" ca="1" si="0"/>
        <v>7</v>
      </c>
      <c r="K11" s="26">
        <f t="shared" ca="1" si="0"/>
        <v>4</v>
      </c>
      <c r="L11" s="34">
        <f t="shared" ca="1" si="1"/>
        <v>5.3</v>
      </c>
      <c r="M11" s="18"/>
      <c r="N11" s="17">
        <v>9</v>
      </c>
      <c r="O11" s="31">
        <f ca="1"/>
        <v>0</v>
      </c>
    </row>
    <row r="12" spans="1:15" ht="15.75" thickBot="1" x14ac:dyDescent="0.3">
      <c r="A12" s="14">
        <v>11</v>
      </c>
      <c r="B12" s="24">
        <f t="shared" ref="B12:K21" ca="1" si="2">INT(RAND()*11)</f>
        <v>1</v>
      </c>
      <c r="C12" s="25">
        <f t="shared" ca="1" si="2"/>
        <v>10</v>
      </c>
      <c r="D12" s="25">
        <f t="shared" ca="1" si="2"/>
        <v>3</v>
      </c>
      <c r="E12" s="25">
        <f t="shared" ca="1" si="2"/>
        <v>4</v>
      </c>
      <c r="F12" s="25">
        <f t="shared" ca="1" si="2"/>
        <v>10</v>
      </c>
      <c r="G12" s="25">
        <f t="shared" ca="1" si="2"/>
        <v>0</v>
      </c>
      <c r="H12" s="25">
        <f t="shared" ca="1" si="2"/>
        <v>6</v>
      </c>
      <c r="I12" s="25">
        <f t="shared" ca="1" si="2"/>
        <v>8</v>
      </c>
      <c r="J12" s="25">
        <f t="shared" ca="1" si="2"/>
        <v>10</v>
      </c>
      <c r="K12" s="26">
        <f t="shared" ca="1" si="2"/>
        <v>8</v>
      </c>
      <c r="L12" s="34">
        <f t="shared" ca="1" si="1"/>
        <v>6</v>
      </c>
      <c r="M12" s="18"/>
      <c r="N12" s="19">
        <v>10</v>
      </c>
      <c r="O12" s="32">
        <f ca="1"/>
        <v>0</v>
      </c>
    </row>
    <row r="13" spans="1:15" x14ac:dyDescent="0.2">
      <c r="A13" s="14">
        <v>12</v>
      </c>
      <c r="B13" s="24">
        <f t="shared" ca="1" si="2"/>
        <v>5</v>
      </c>
      <c r="C13" s="25">
        <f t="shared" ca="1" si="2"/>
        <v>4</v>
      </c>
      <c r="D13" s="25">
        <f t="shared" ca="1" si="2"/>
        <v>6</v>
      </c>
      <c r="E13" s="25">
        <f t="shared" ca="1" si="2"/>
        <v>10</v>
      </c>
      <c r="F13" s="25">
        <f t="shared" ca="1" si="2"/>
        <v>4</v>
      </c>
      <c r="G13" s="25">
        <f t="shared" ca="1" si="2"/>
        <v>8</v>
      </c>
      <c r="H13" s="25">
        <f t="shared" ca="1" si="2"/>
        <v>6</v>
      </c>
      <c r="I13" s="25">
        <f t="shared" ca="1" si="2"/>
        <v>5</v>
      </c>
      <c r="J13" s="25">
        <f t="shared" ca="1" si="2"/>
        <v>6</v>
      </c>
      <c r="K13" s="26">
        <f t="shared" ca="1" si="2"/>
        <v>2</v>
      </c>
      <c r="L13" s="34">
        <f t="shared" ca="1" si="1"/>
        <v>5.6</v>
      </c>
    </row>
    <row r="14" spans="1:15" x14ac:dyDescent="0.2">
      <c r="A14" s="14">
        <v>13</v>
      </c>
      <c r="B14" s="24">
        <f t="shared" ca="1" si="2"/>
        <v>6</v>
      </c>
      <c r="C14" s="25">
        <f t="shared" ca="1" si="2"/>
        <v>2</v>
      </c>
      <c r="D14" s="25">
        <f t="shared" ca="1" si="2"/>
        <v>0</v>
      </c>
      <c r="E14" s="25">
        <f t="shared" ca="1" si="2"/>
        <v>1</v>
      </c>
      <c r="F14" s="25">
        <f t="shared" ca="1" si="2"/>
        <v>1</v>
      </c>
      <c r="G14" s="25">
        <f t="shared" ca="1" si="2"/>
        <v>0</v>
      </c>
      <c r="H14" s="25">
        <f t="shared" ca="1" si="2"/>
        <v>0</v>
      </c>
      <c r="I14" s="25">
        <f t="shared" ca="1" si="2"/>
        <v>7</v>
      </c>
      <c r="J14" s="25">
        <f t="shared" ca="1" si="2"/>
        <v>4</v>
      </c>
      <c r="K14" s="26">
        <f t="shared" ca="1" si="2"/>
        <v>1</v>
      </c>
      <c r="L14" s="34">
        <f t="shared" ca="1" si="1"/>
        <v>2.2000000000000002</v>
      </c>
    </row>
    <row r="15" spans="1:15" x14ac:dyDescent="0.2">
      <c r="A15" s="14">
        <v>14</v>
      </c>
      <c r="B15" s="24">
        <f t="shared" ca="1" si="2"/>
        <v>5</v>
      </c>
      <c r="C15" s="25">
        <f t="shared" ca="1" si="2"/>
        <v>2</v>
      </c>
      <c r="D15" s="25">
        <f t="shared" ca="1" si="2"/>
        <v>6</v>
      </c>
      <c r="E15" s="25">
        <f t="shared" ca="1" si="2"/>
        <v>10</v>
      </c>
      <c r="F15" s="25">
        <f t="shared" ca="1" si="2"/>
        <v>10</v>
      </c>
      <c r="G15" s="25">
        <f t="shared" ca="1" si="2"/>
        <v>10</v>
      </c>
      <c r="H15" s="25">
        <f t="shared" ca="1" si="2"/>
        <v>3</v>
      </c>
      <c r="I15" s="25">
        <f t="shared" ca="1" si="2"/>
        <v>10</v>
      </c>
      <c r="J15" s="25">
        <f t="shared" ca="1" si="2"/>
        <v>1</v>
      </c>
      <c r="K15" s="26">
        <f t="shared" ca="1" si="2"/>
        <v>1</v>
      </c>
      <c r="L15" s="34">
        <f t="shared" ca="1" si="1"/>
        <v>5.8</v>
      </c>
      <c r="N15" s="20">
        <v>0</v>
      </c>
      <c r="O15" s="33">
        <f ca="1">L22</f>
        <v>5.0149999999999988</v>
      </c>
    </row>
    <row r="16" spans="1:15" x14ac:dyDescent="0.2">
      <c r="A16" s="14">
        <v>15</v>
      </c>
      <c r="B16" s="24">
        <f t="shared" ca="1" si="2"/>
        <v>0</v>
      </c>
      <c r="C16" s="25">
        <f t="shared" ca="1" si="2"/>
        <v>8</v>
      </c>
      <c r="D16" s="25">
        <f t="shared" ca="1" si="2"/>
        <v>0</v>
      </c>
      <c r="E16" s="25">
        <f t="shared" ca="1" si="2"/>
        <v>4</v>
      </c>
      <c r="F16" s="25">
        <f t="shared" ca="1" si="2"/>
        <v>6</v>
      </c>
      <c r="G16" s="25">
        <f t="shared" ca="1" si="2"/>
        <v>4</v>
      </c>
      <c r="H16" s="25">
        <f t="shared" ca="1" si="2"/>
        <v>7</v>
      </c>
      <c r="I16" s="25">
        <f t="shared" ca="1" si="2"/>
        <v>1</v>
      </c>
      <c r="J16" s="25">
        <f t="shared" ca="1" si="2"/>
        <v>9</v>
      </c>
      <c r="K16" s="26">
        <f t="shared" ca="1" si="2"/>
        <v>7</v>
      </c>
      <c r="L16" s="34">
        <f t="shared" ca="1" si="1"/>
        <v>4.5999999999999996</v>
      </c>
      <c r="N16" s="20">
        <v>11</v>
      </c>
      <c r="O16" s="33">
        <f ca="1">L22</f>
        <v>5.0149999999999988</v>
      </c>
    </row>
    <row r="17" spans="1:15" x14ac:dyDescent="0.2">
      <c r="A17" s="14">
        <v>16</v>
      </c>
      <c r="B17" s="24">
        <f t="shared" ca="1" si="2"/>
        <v>0</v>
      </c>
      <c r="C17" s="25">
        <f t="shared" ca="1" si="2"/>
        <v>0</v>
      </c>
      <c r="D17" s="25">
        <f t="shared" ca="1" si="2"/>
        <v>8</v>
      </c>
      <c r="E17" s="25">
        <f t="shared" ca="1" si="2"/>
        <v>5</v>
      </c>
      <c r="F17" s="25">
        <f t="shared" ca="1" si="2"/>
        <v>9</v>
      </c>
      <c r="G17" s="25">
        <f t="shared" ca="1" si="2"/>
        <v>8</v>
      </c>
      <c r="H17" s="25">
        <f t="shared" ca="1" si="2"/>
        <v>2</v>
      </c>
      <c r="I17" s="25">
        <f t="shared" ca="1" si="2"/>
        <v>7</v>
      </c>
      <c r="J17" s="25">
        <f t="shared" ca="1" si="2"/>
        <v>6</v>
      </c>
      <c r="K17" s="26">
        <f t="shared" ca="1" si="2"/>
        <v>2</v>
      </c>
      <c r="L17" s="34">
        <f t="shared" ca="1" si="1"/>
        <v>4.7</v>
      </c>
    </row>
    <row r="18" spans="1:15" x14ac:dyDescent="0.2">
      <c r="A18" s="14">
        <v>17</v>
      </c>
      <c r="B18" s="24">
        <f t="shared" ca="1" si="2"/>
        <v>3</v>
      </c>
      <c r="C18" s="25">
        <f t="shared" ca="1" si="2"/>
        <v>3</v>
      </c>
      <c r="D18" s="25">
        <f t="shared" ca="1" si="2"/>
        <v>6</v>
      </c>
      <c r="E18" s="25">
        <f t="shared" ca="1" si="2"/>
        <v>3</v>
      </c>
      <c r="F18" s="25">
        <f t="shared" ca="1" si="2"/>
        <v>7</v>
      </c>
      <c r="G18" s="25">
        <f t="shared" ca="1" si="2"/>
        <v>1</v>
      </c>
      <c r="H18" s="25">
        <f t="shared" ca="1" si="2"/>
        <v>8</v>
      </c>
      <c r="I18" s="25">
        <f t="shared" ca="1" si="2"/>
        <v>4</v>
      </c>
      <c r="J18" s="25">
        <f t="shared" ca="1" si="2"/>
        <v>6</v>
      </c>
      <c r="K18" s="26">
        <f t="shared" ca="1" si="2"/>
        <v>0</v>
      </c>
      <c r="L18" s="34">
        <f t="shared" ca="1" si="1"/>
        <v>4.0999999999999996</v>
      </c>
    </row>
    <row r="19" spans="1:15" x14ac:dyDescent="0.2">
      <c r="A19" s="14">
        <v>18</v>
      </c>
      <c r="B19" s="24">
        <f t="shared" ca="1" si="2"/>
        <v>10</v>
      </c>
      <c r="C19" s="25">
        <f t="shared" ca="1" si="2"/>
        <v>5</v>
      </c>
      <c r="D19" s="25">
        <f t="shared" ca="1" si="2"/>
        <v>1</v>
      </c>
      <c r="E19" s="25">
        <f t="shared" ca="1" si="2"/>
        <v>10</v>
      </c>
      <c r="F19" s="25">
        <f t="shared" ca="1" si="2"/>
        <v>4</v>
      </c>
      <c r="G19" s="25">
        <f t="shared" ca="1" si="2"/>
        <v>0</v>
      </c>
      <c r="H19" s="25">
        <f t="shared" ca="1" si="2"/>
        <v>9</v>
      </c>
      <c r="I19" s="25">
        <f t="shared" ca="1" si="2"/>
        <v>4</v>
      </c>
      <c r="J19" s="25">
        <f t="shared" ca="1" si="2"/>
        <v>4</v>
      </c>
      <c r="K19" s="26">
        <f t="shared" ca="1" si="2"/>
        <v>8</v>
      </c>
      <c r="L19" s="34">
        <f t="shared" ca="1" si="1"/>
        <v>5.5</v>
      </c>
    </row>
    <row r="20" spans="1:15" x14ac:dyDescent="0.2">
      <c r="A20" s="14">
        <v>19</v>
      </c>
      <c r="B20" s="24">
        <f t="shared" ca="1" si="2"/>
        <v>8</v>
      </c>
      <c r="C20" s="25">
        <f t="shared" ca="1" si="2"/>
        <v>9</v>
      </c>
      <c r="D20" s="25">
        <f t="shared" ca="1" si="2"/>
        <v>5</v>
      </c>
      <c r="E20" s="25">
        <f t="shared" ca="1" si="2"/>
        <v>3</v>
      </c>
      <c r="F20" s="25">
        <f t="shared" ca="1" si="2"/>
        <v>8</v>
      </c>
      <c r="G20" s="25">
        <f t="shared" ca="1" si="2"/>
        <v>5</v>
      </c>
      <c r="H20" s="25">
        <f t="shared" ca="1" si="2"/>
        <v>4</v>
      </c>
      <c r="I20" s="25">
        <f t="shared" ca="1" si="2"/>
        <v>0</v>
      </c>
      <c r="J20" s="25">
        <f t="shared" ca="1" si="2"/>
        <v>2</v>
      </c>
      <c r="K20" s="26">
        <f t="shared" ca="1" si="2"/>
        <v>7</v>
      </c>
      <c r="L20" s="34">
        <f t="shared" ca="1" si="1"/>
        <v>5.0999999999999996</v>
      </c>
      <c r="O20" s="14"/>
    </row>
    <row r="21" spans="1:15" ht="13.5" thickBot="1" x14ac:dyDescent="0.25">
      <c r="A21" s="14">
        <v>20</v>
      </c>
      <c r="B21" s="27">
        <f t="shared" ca="1" si="2"/>
        <v>1</v>
      </c>
      <c r="C21" s="28">
        <f t="shared" ca="1" si="2"/>
        <v>6</v>
      </c>
      <c r="D21" s="28">
        <f t="shared" ca="1" si="2"/>
        <v>6</v>
      </c>
      <c r="E21" s="28">
        <f t="shared" ca="1" si="2"/>
        <v>0</v>
      </c>
      <c r="F21" s="28">
        <f t="shared" ca="1" si="2"/>
        <v>7</v>
      </c>
      <c r="G21" s="28">
        <f t="shared" ca="1" si="2"/>
        <v>0</v>
      </c>
      <c r="H21" s="28">
        <f t="shared" ca="1" si="2"/>
        <v>2</v>
      </c>
      <c r="I21" s="28">
        <f t="shared" ca="1" si="2"/>
        <v>6</v>
      </c>
      <c r="J21" s="28">
        <f t="shared" ca="1" si="2"/>
        <v>1</v>
      </c>
      <c r="K21" s="29">
        <f t="shared" ca="1" si="2"/>
        <v>1</v>
      </c>
      <c r="L21" s="34">
        <f t="shared" ca="1" si="1"/>
        <v>3</v>
      </c>
    </row>
    <row r="22" spans="1:15" x14ac:dyDescent="0.2">
      <c r="B22" s="204" t="s">
        <v>5</v>
      </c>
      <c r="C22" s="204"/>
      <c r="D22" s="204"/>
      <c r="E22" s="204"/>
      <c r="F22" s="204"/>
      <c r="G22" s="204"/>
      <c r="H22" s="204"/>
      <c r="I22" s="204"/>
      <c r="J22" s="204"/>
      <c r="K22" s="204"/>
      <c r="L22" s="35">
        <f ca="1">AVERAGE(L2:L21)</f>
        <v>5.0149999999999988</v>
      </c>
    </row>
    <row r="23" spans="1:15" x14ac:dyDescent="0.2">
      <c r="K23" s="14" t="s">
        <v>65</v>
      </c>
      <c r="L23" s="199">
        <f ca="1">SKEW(L2:L20)</f>
        <v>-0.86397846923463439</v>
      </c>
      <c r="M23" s="200" t="str">
        <f ca="1">IF(ABS(L23)&gt;1,"highly",IF(ABS(L23)&gt;0.5,"moderate","fine"))</f>
        <v>moderate</v>
      </c>
    </row>
  </sheetData>
  <sheetProtection sheet="1" objects="1" scenarios="1"/>
  <mergeCells count="2">
    <mergeCell ref="B1:K1"/>
    <mergeCell ref="B22:K22"/>
  </mergeCells>
  <conditionalFormatting sqref="O2:O12">
    <cfRule type="cellIs" dxfId="6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1"/>
  <sheetViews>
    <sheetView zoomScale="110" zoomScaleNormal="110" workbookViewId="0">
      <selection activeCell="B14" sqref="B14"/>
    </sheetView>
  </sheetViews>
  <sheetFormatPr defaultRowHeight="12.75" x14ac:dyDescent="0.2"/>
  <cols>
    <col min="1" max="1" width="9.140625" style="15"/>
    <col min="2" max="2" width="10.42578125" style="15" customWidth="1"/>
    <col min="3" max="3" width="10.140625" style="15" customWidth="1"/>
    <col min="4" max="13" width="7.28515625" style="15" customWidth="1"/>
    <col min="14" max="14" width="11.28515625" style="14" customWidth="1"/>
    <col min="15" max="15" width="9.5703125" style="15" customWidth="1"/>
    <col min="16" max="16" width="9.140625" style="15"/>
    <col min="17" max="17" width="10.140625" style="15" customWidth="1"/>
    <col min="18" max="16384" width="9.140625" style="15"/>
  </cols>
  <sheetData>
    <row r="1" spans="1:17" ht="13.5" thickBot="1" x14ac:dyDescent="0.25">
      <c r="A1" s="14" t="s">
        <v>19</v>
      </c>
      <c r="B1" s="14" t="s">
        <v>9</v>
      </c>
      <c r="D1" s="203" t="s">
        <v>18</v>
      </c>
      <c r="E1" s="203"/>
      <c r="F1" s="203"/>
      <c r="G1" s="203"/>
      <c r="H1" s="203"/>
      <c r="I1" s="203"/>
      <c r="J1" s="203"/>
      <c r="K1" s="203"/>
      <c r="L1" s="203"/>
      <c r="M1" s="203"/>
      <c r="N1" s="14" t="s">
        <v>6</v>
      </c>
      <c r="P1" s="14" t="s">
        <v>6</v>
      </c>
      <c r="Q1" s="14" t="s">
        <v>9</v>
      </c>
    </row>
    <row r="2" spans="1:17" x14ac:dyDescent="0.2">
      <c r="A2" s="36">
        <v>0</v>
      </c>
      <c r="B2" s="46">
        <f t="array" aca="1" ref="B2:B12" ca="1">FREQUENCY(D6:M6,A2:A12)</f>
        <v>3</v>
      </c>
      <c r="D2" s="21">
        <f t="shared" ref="D2:M11" ca="1" si="0">INT(RAND()*11)</f>
        <v>7</v>
      </c>
      <c r="E2" s="22">
        <f t="shared" ca="1" si="0"/>
        <v>0</v>
      </c>
      <c r="F2" s="22">
        <f t="shared" ca="1" si="0"/>
        <v>4</v>
      </c>
      <c r="G2" s="22">
        <f t="shared" ca="1" si="0"/>
        <v>3</v>
      </c>
      <c r="H2" s="22">
        <f t="shared" ca="1" si="0"/>
        <v>9</v>
      </c>
      <c r="I2" s="22">
        <f t="shared" ca="1" si="0"/>
        <v>7</v>
      </c>
      <c r="J2" s="22">
        <f t="shared" ca="1" si="0"/>
        <v>10</v>
      </c>
      <c r="K2" s="22">
        <f t="shared" ca="1" si="0"/>
        <v>10</v>
      </c>
      <c r="L2" s="22">
        <f t="shared" ca="1" si="0"/>
        <v>6</v>
      </c>
      <c r="M2" s="23">
        <f t="shared" ca="1" si="0"/>
        <v>2</v>
      </c>
      <c r="N2" s="42">
        <f ca="1">AVERAGE($D$2:M2)</f>
        <v>5.8</v>
      </c>
      <c r="P2" s="37">
        <v>0</v>
      </c>
      <c r="Q2" s="46">
        <f t="array" aca="1" ref="Q2:Q12" ca="1">FREQUENCY(N2:N21,P2:P12)</f>
        <v>0</v>
      </c>
    </row>
    <row r="3" spans="1:17" x14ac:dyDescent="0.2">
      <c r="A3" s="38">
        <v>1</v>
      </c>
      <c r="B3" s="47">
        <f ca="1"/>
        <v>1</v>
      </c>
      <c r="D3" s="24">
        <f t="shared" ca="1" si="0"/>
        <v>7</v>
      </c>
      <c r="E3" s="25">
        <f t="shared" ca="1" si="0"/>
        <v>10</v>
      </c>
      <c r="F3" s="25">
        <f t="shared" ca="1" si="0"/>
        <v>0</v>
      </c>
      <c r="G3" s="25">
        <f t="shared" ca="1" si="0"/>
        <v>0</v>
      </c>
      <c r="H3" s="25">
        <f t="shared" ca="1" si="0"/>
        <v>8</v>
      </c>
      <c r="I3" s="25">
        <f t="shared" ca="1" si="0"/>
        <v>5</v>
      </c>
      <c r="J3" s="25">
        <f t="shared" ca="1" si="0"/>
        <v>4</v>
      </c>
      <c r="K3" s="25">
        <f t="shared" ca="1" si="0"/>
        <v>3</v>
      </c>
      <c r="L3" s="25">
        <f t="shared" ca="1" si="0"/>
        <v>7</v>
      </c>
      <c r="M3" s="26">
        <f t="shared" ca="1" si="0"/>
        <v>0</v>
      </c>
      <c r="N3" s="42">
        <f ca="1">AVERAGE($D$2:M3)</f>
        <v>5.0999999999999996</v>
      </c>
      <c r="P3" s="39">
        <v>1</v>
      </c>
      <c r="Q3" s="47">
        <f ca="1"/>
        <v>0</v>
      </c>
    </row>
    <row r="4" spans="1:17" x14ac:dyDescent="0.2">
      <c r="A4" s="38">
        <v>2</v>
      </c>
      <c r="B4" s="47">
        <f ca="1"/>
        <v>0</v>
      </c>
      <c r="D4" s="24">
        <f t="shared" ca="1" si="0"/>
        <v>5</v>
      </c>
      <c r="E4" s="25">
        <f t="shared" ca="1" si="0"/>
        <v>6</v>
      </c>
      <c r="F4" s="25">
        <f t="shared" ca="1" si="0"/>
        <v>8</v>
      </c>
      <c r="G4" s="25">
        <f t="shared" ca="1" si="0"/>
        <v>7</v>
      </c>
      <c r="H4" s="25">
        <f t="shared" ca="1" si="0"/>
        <v>4</v>
      </c>
      <c r="I4" s="25">
        <f t="shared" ca="1" si="0"/>
        <v>1</v>
      </c>
      <c r="J4" s="25">
        <f t="shared" ca="1" si="0"/>
        <v>0</v>
      </c>
      <c r="K4" s="25">
        <f t="shared" ca="1" si="0"/>
        <v>6</v>
      </c>
      <c r="L4" s="25">
        <f t="shared" ca="1" si="0"/>
        <v>2</v>
      </c>
      <c r="M4" s="26">
        <f t="shared" ca="1" si="0"/>
        <v>9</v>
      </c>
      <c r="N4" s="42">
        <f ca="1">AVERAGE($D$2:M4)</f>
        <v>5</v>
      </c>
      <c r="P4" s="39">
        <v>2</v>
      </c>
      <c r="Q4" s="47">
        <f ca="1"/>
        <v>0</v>
      </c>
    </row>
    <row r="5" spans="1:17" x14ac:dyDescent="0.2">
      <c r="A5" s="38">
        <v>3</v>
      </c>
      <c r="B5" s="47">
        <f ca="1"/>
        <v>0</v>
      </c>
      <c r="D5" s="24">
        <f t="shared" ca="1" si="0"/>
        <v>7</v>
      </c>
      <c r="E5" s="25">
        <f t="shared" ca="1" si="0"/>
        <v>10</v>
      </c>
      <c r="F5" s="25">
        <f t="shared" ca="1" si="0"/>
        <v>6</v>
      </c>
      <c r="G5" s="25">
        <f t="shared" ca="1" si="0"/>
        <v>8</v>
      </c>
      <c r="H5" s="25">
        <f t="shared" ca="1" si="0"/>
        <v>7</v>
      </c>
      <c r="I5" s="25">
        <f t="shared" ca="1" si="0"/>
        <v>10</v>
      </c>
      <c r="J5" s="25">
        <f t="shared" ca="1" si="0"/>
        <v>7</v>
      </c>
      <c r="K5" s="25">
        <f t="shared" ca="1" si="0"/>
        <v>8</v>
      </c>
      <c r="L5" s="25">
        <f t="shared" ca="1" si="0"/>
        <v>10</v>
      </c>
      <c r="M5" s="26">
        <f t="shared" ca="1" si="0"/>
        <v>9</v>
      </c>
      <c r="N5" s="42">
        <f ca="1">AVERAGE($D$2:M5)</f>
        <v>5.8</v>
      </c>
      <c r="P5" s="39">
        <v>3</v>
      </c>
      <c r="Q5" s="47">
        <f ca="1"/>
        <v>0</v>
      </c>
    </row>
    <row r="6" spans="1:17" x14ac:dyDescent="0.2">
      <c r="A6" s="38">
        <v>4</v>
      </c>
      <c r="B6" s="47">
        <f ca="1"/>
        <v>0</v>
      </c>
      <c r="D6" s="43">
        <f t="shared" ca="1" si="0"/>
        <v>5</v>
      </c>
      <c r="E6" s="44">
        <f t="shared" ca="1" si="0"/>
        <v>6</v>
      </c>
      <c r="F6" s="44">
        <f t="shared" ca="1" si="0"/>
        <v>8</v>
      </c>
      <c r="G6" s="44">
        <f t="shared" ca="1" si="0"/>
        <v>0</v>
      </c>
      <c r="H6" s="44">
        <f t="shared" ca="1" si="0"/>
        <v>5</v>
      </c>
      <c r="I6" s="44">
        <f t="shared" ca="1" si="0"/>
        <v>0</v>
      </c>
      <c r="J6" s="44">
        <f t="shared" ca="1" si="0"/>
        <v>0</v>
      </c>
      <c r="K6" s="44">
        <f t="shared" ca="1" si="0"/>
        <v>1</v>
      </c>
      <c r="L6" s="44">
        <f t="shared" ca="1" si="0"/>
        <v>5</v>
      </c>
      <c r="M6" s="45">
        <f t="shared" ca="1" si="0"/>
        <v>6</v>
      </c>
      <c r="N6" s="42">
        <f ca="1">AVERAGE($D$2:M6)</f>
        <v>5.36</v>
      </c>
      <c r="P6" s="39">
        <v>4</v>
      </c>
      <c r="Q6" s="47">
        <f ca="1"/>
        <v>0</v>
      </c>
    </row>
    <row r="7" spans="1:17" x14ac:dyDescent="0.2">
      <c r="A7" s="38">
        <v>5</v>
      </c>
      <c r="B7" s="47">
        <f ca="1"/>
        <v>3</v>
      </c>
      <c r="D7" s="24">
        <f t="shared" ca="1" si="0"/>
        <v>7</v>
      </c>
      <c r="E7" s="25">
        <f t="shared" ca="1" si="0"/>
        <v>5</v>
      </c>
      <c r="F7" s="25">
        <f t="shared" ca="1" si="0"/>
        <v>3</v>
      </c>
      <c r="G7" s="25">
        <f t="shared" ca="1" si="0"/>
        <v>4</v>
      </c>
      <c r="H7" s="25">
        <f t="shared" ca="1" si="0"/>
        <v>5</v>
      </c>
      <c r="I7" s="25">
        <f t="shared" ca="1" si="0"/>
        <v>5</v>
      </c>
      <c r="J7" s="25">
        <f t="shared" ca="1" si="0"/>
        <v>8</v>
      </c>
      <c r="K7" s="25">
        <f t="shared" ca="1" si="0"/>
        <v>4</v>
      </c>
      <c r="L7" s="25">
        <f t="shared" ca="1" si="0"/>
        <v>8</v>
      </c>
      <c r="M7" s="26">
        <f t="shared" ca="1" si="0"/>
        <v>7</v>
      </c>
      <c r="N7" s="42">
        <f ca="1">AVERAGE($D$2:M7)</f>
        <v>5.4</v>
      </c>
      <c r="P7" s="39">
        <v>5</v>
      </c>
      <c r="Q7" s="47">
        <f ca="1"/>
        <v>3</v>
      </c>
    </row>
    <row r="8" spans="1:17" x14ac:dyDescent="0.2">
      <c r="A8" s="38">
        <v>6</v>
      </c>
      <c r="B8" s="47">
        <f ca="1"/>
        <v>2</v>
      </c>
      <c r="D8" s="24">
        <f t="shared" ca="1" si="0"/>
        <v>7</v>
      </c>
      <c r="E8" s="25">
        <f t="shared" ca="1" si="0"/>
        <v>10</v>
      </c>
      <c r="F8" s="25">
        <f t="shared" ca="1" si="0"/>
        <v>4</v>
      </c>
      <c r="G8" s="25">
        <f t="shared" ca="1" si="0"/>
        <v>4</v>
      </c>
      <c r="H8" s="25">
        <f t="shared" ca="1" si="0"/>
        <v>5</v>
      </c>
      <c r="I8" s="25">
        <f t="shared" ca="1" si="0"/>
        <v>3</v>
      </c>
      <c r="J8" s="25">
        <f t="shared" ca="1" si="0"/>
        <v>10</v>
      </c>
      <c r="K8" s="25">
        <f t="shared" ca="1" si="0"/>
        <v>10</v>
      </c>
      <c r="L8" s="25">
        <f t="shared" ca="1" si="0"/>
        <v>8</v>
      </c>
      <c r="M8" s="26">
        <f t="shared" ca="1" si="0"/>
        <v>6</v>
      </c>
      <c r="N8" s="42">
        <f ca="1">AVERAGE($D$2:M8)</f>
        <v>5.5857142857142854</v>
      </c>
      <c r="P8" s="39">
        <v>6</v>
      </c>
      <c r="Q8" s="47">
        <f ca="1"/>
        <v>17</v>
      </c>
    </row>
    <row r="9" spans="1:17" x14ac:dyDescent="0.2">
      <c r="A9" s="38">
        <v>7</v>
      </c>
      <c r="B9" s="47">
        <f ca="1"/>
        <v>0</v>
      </c>
      <c r="D9" s="24">
        <f t="shared" ca="1" si="0"/>
        <v>1</v>
      </c>
      <c r="E9" s="25">
        <f t="shared" ca="1" si="0"/>
        <v>0</v>
      </c>
      <c r="F9" s="25">
        <f t="shared" ca="1" si="0"/>
        <v>9</v>
      </c>
      <c r="G9" s="25">
        <f t="shared" ca="1" si="0"/>
        <v>4</v>
      </c>
      <c r="H9" s="25">
        <f t="shared" ca="1" si="0"/>
        <v>9</v>
      </c>
      <c r="I9" s="25">
        <f t="shared" ca="1" si="0"/>
        <v>10</v>
      </c>
      <c r="J9" s="25">
        <f t="shared" ca="1" si="0"/>
        <v>4</v>
      </c>
      <c r="K9" s="25">
        <f t="shared" ca="1" si="0"/>
        <v>6</v>
      </c>
      <c r="L9" s="25">
        <f t="shared" ca="1" si="0"/>
        <v>0</v>
      </c>
      <c r="M9" s="26">
        <f t="shared" ca="1" si="0"/>
        <v>0</v>
      </c>
      <c r="N9" s="42">
        <f ca="1">AVERAGE($D$2:M9)</f>
        <v>5.4249999999999998</v>
      </c>
      <c r="P9" s="39">
        <v>7</v>
      </c>
      <c r="Q9" s="47">
        <f ca="1"/>
        <v>0</v>
      </c>
    </row>
    <row r="10" spans="1:17" x14ac:dyDescent="0.2">
      <c r="A10" s="38">
        <v>8</v>
      </c>
      <c r="B10" s="47">
        <f ca="1"/>
        <v>1</v>
      </c>
      <c r="D10" s="24">
        <f t="shared" ca="1" si="0"/>
        <v>8</v>
      </c>
      <c r="E10" s="25">
        <f t="shared" ca="1" si="0"/>
        <v>4</v>
      </c>
      <c r="F10" s="25">
        <f t="shared" ca="1" si="0"/>
        <v>10</v>
      </c>
      <c r="G10" s="25">
        <f t="shared" ca="1" si="0"/>
        <v>7</v>
      </c>
      <c r="H10" s="25">
        <f t="shared" ca="1" si="0"/>
        <v>7</v>
      </c>
      <c r="I10" s="25">
        <f t="shared" ca="1" si="0"/>
        <v>4</v>
      </c>
      <c r="J10" s="25">
        <f t="shared" ca="1" si="0"/>
        <v>9</v>
      </c>
      <c r="K10" s="25">
        <f t="shared" ca="1" si="0"/>
        <v>1</v>
      </c>
      <c r="L10" s="25">
        <f t="shared" ca="1" si="0"/>
        <v>7</v>
      </c>
      <c r="M10" s="26">
        <f t="shared" ca="1" si="0"/>
        <v>7</v>
      </c>
      <c r="N10" s="42">
        <f ca="1">AVERAGE($D$2:M10)</f>
        <v>5.5333333333333332</v>
      </c>
      <c r="P10" s="39">
        <v>8</v>
      </c>
      <c r="Q10" s="47">
        <f ca="1"/>
        <v>0</v>
      </c>
    </row>
    <row r="11" spans="1:17" x14ac:dyDescent="0.2">
      <c r="A11" s="38">
        <v>9</v>
      </c>
      <c r="B11" s="47">
        <f ca="1"/>
        <v>0</v>
      </c>
      <c r="D11" s="24">
        <f t="shared" ca="1" si="0"/>
        <v>8</v>
      </c>
      <c r="E11" s="25">
        <f t="shared" ca="1" si="0"/>
        <v>2</v>
      </c>
      <c r="F11" s="25">
        <f t="shared" ca="1" si="0"/>
        <v>0</v>
      </c>
      <c r="G11" s="25">
        <f t="shared" ca="1" si="0"/>
        <v>3</v>
      </c>
      <c r="H11" s="25">
        <f t="shared" ca="1" si="0"/>
        <v>4</v>
      </c>
      <c r="I11" s="25">
        <f t="shared" ca="1" si="0"/>
        <v>6</v>
      </c>
      <c r="J11" s="25">
        <f t="shared" ca="1" si="0"/>
        <v>6</v>
      </c>
      <c r="K11" s="25">
        <f t="shared" ca="1" si="0"/>
        <v>6</v>
      </c>
      <c r="L11" s="25">
        <f t="shared" ca="1" si="0"/>
        <v>0</v>
      </c>
      <c r="M11" s="26">
        <f t="shared" ca="1" si="0"/>
        <v>9</v>
      </c>
      <c r="N11" s="42">
        <f ca="1">AVERAGE($D$2:M11)</f>
        <v>5.42</v>
      </c>
      <c r="P11" s="39">
        <v>9</v>
      </c>
      <c r="Q11" s="47">
        <f ca="1"/>
        <v>0</v>
      </c>
    </row>
    <row r="12" spans="1:17" ht="13.5" thickBot="1" x14ac:dyDescent="0.25">
      <c r="A12" s="40">
        <v>10</v>
      </c>
      <c r="B12" s="48">
        <f ca="1"/>
        <v>0</v>
      </c>
      <c r="D12" s="24">
        <f t="shared" ref="D12:M21" ca="1" si="1">INT(RAND()*11)</f>
        <v>10</v>
      </c>
      <c r="E12" s="25">
        <f t="shared" ca="1" si="1"/>
        <v>2</v>
      </c>
      <c r="F12" s="25">
        <f t="shared" ca="1" si="1"/>
        <v>2</v>
      </c>
      <c r="G12" s="25">
        <f t="shared" ca="1" si="1"/>
        <v>10</v>
      </c>
      <c r="H12" s="25">
        <f t="shared" ca="1" si="1"/>
        <v>6</v>
      </c>
      <c r="I12" s="25">
        <f t="shared" ca="1" si="1"/>
        <v>1</v>
      </c>
      <c r="J12" s="25">
        <f t="shared" ca="1" si="1"/>
        <v>1</v>
      </c>
      <c r="K12" s="25">
        <f t="shared" ca="1" si="1"/>
        <v>8</v>
      </c>
      <c r="L12" s="25">
        <f t="shared" ca="1" si="1"/>
        <v>5</v>
      </c>
      <c r="M12" s="26">
        <f t="shared" ca="1" si="1"/>
        <v>4</v>
      </c>
      <c r="N12" s="42">
        <f ca="1">AVERAGE($D$2:M12)</f>
        <v>5.372727272727273</v>
      </c>
      <c r="P12" s="41">
        <v>10</v>
      </c>
      <c r="Q12" s="48">
        <f ca="1"/>
        <v>0</v>
      </c>
    </row>
    <row r="13" spans="1:17" x14ac:dyDescent="0.2">
      <c r="D13" s="24">
        <f t="shared" ca="1" si="1"/>
        <v>5</v>
      </c>
      <c r="E13" s="25">
        <f t="shared" ca="1" si="1"/>
        <v>5</v>
      </c>
      <c r="F13" s="25">
        <f t="shared" ca="1" si="1"/>
        <v>2</v>
      </c>
      <c r="G13" s="25">
        <f t="shared" ca="1" si="1"/>
        <v>9</v>
      </c>
      <c r="H13" s="25">
        <f t="shared" ca="1" si="1"/>
        <v>7</v>
      </c>
      <c r="I13" s="25">
        <f t="shared" ca="1" si="1"/>
        <v>2</v>
      </c>
      <c r="J13" s="25">
        <f t="shared" ca="1" si="1"/>
        <v>8</v>
      </c>
      <c r="K13" s="25">
        <f t="shared" ca="1" si="1"/>
        <v>4</v>
      </c>
      <c r="L13" s="25">
        <f t="shared" ca="1" si="1"/>
        <v>0</v>
      </c>
      <c r="M13" s="26">
        <f t="shared" ca="1" si="1"/>
        <v>8</v>
      </c>
      <c r="N13" s="42">
        <f ca="1">AVERAGE($D$2:M13)</f>
        <v>5.3416666666666668</v>
      </c>
    </row>
    <row r="14" spans="1:17" x14ac:dyDescent="0.2">
      <c r="A14" s="1" t="s">
        <v>3</v>
      </c>
      <c r="B14" s="49">
        <f ca="1">STDEV(D6:M6)</f>
        <v>3.0258148581093915</v>
      </c>
      <c r="D14" s="24">
        <f t="shared" ca="1" si="1"/>
        <v>4</v>
      </c>
      <c r="E14" s="25">
        <f t="shared" ca="1" si="1"/>
        <v>9</v>
      </c>
      <c r="F14" s="25">
        <f t="shared" ca="1" si="1"/>
        <v>3</v>
      </c>
      <c r="G14" s="25">
        <f t="shared" ca="1" si="1"/>
        <v>0</v>
      </c>
      <c r="H14" s="25">
        <f t="shared" ca="1" si="1"/>
        <v>3</v>
      </c>
      <c r="I14" s="25">
        <f t="shared" ca="1" si="1"/>
        <v>5</v>
      </c>
      <c r="J14" s="25">
        <f t="shared" ca="1" si="1"/>
        <v>7</v>
      </c>
      <c r="K14" s="25">
        <f t="shared" ca="1" si="1"/>
        <v>9</v>
      </c>
      <c r="L14" s="25">
        <f t="shared" ca="1" si="1"/>
        <v>6</v>
      </c>
      <c r="M14" s="26">
        <f t="shared" ca="1" si="1"/>
        <v>1</v>
      </c>
      <c r="N14" s="42">
        <f ca="1">AVERAGE($D$2:M14)</f>
        <v>5.2923076923076922</v>
      </c>
      <c r="P14" s="1" t="s">
        <v>32</v>
      </c>
      <c r="Q14" s="49">
        <f ca="1">B14/SQRT(10)</f>
        <v>0.95684667296048831</v>
      </c>
    </row>
    <row r="15" spans="1:17" x14ac:dyDescent="0.2">
      <c r="D15" s="24">
        <f t="shared" ca="1" si="1"/>
        <v>1</v>
      </c>
      <c r="E15" s="25">
        <f t="shared" ca="1" si="1"/>
        <v>7</v>
      </c>
      <c r="F15" s="25">
        <f t="shared" ca="1" si="1"/>
        <v>2</v>
      </c>
      <c r="G15" s="25">
        <f t="shared" ca="1" si="1"/>
        <v>0</v>
      </c>
      <c r="H15" s="25">
        <f t="shared" ca="1" si="1"/>
        <v>0</v>
      </c>
      <c r="I15" s="25">
        <f t="shared" ca="1" si="1"/>
        <v>5</v>
      </c>
      <c r="J15" s="25">
        <f t="shared" ca="1" si="1"/>
        <v>0</v>
      </c>
      <c r="K15" s="25">
        <f t="shared" ca="1" si="1"/>
        <v>9</v>
      </c>
      <c r="L15" s="25">
        <f t="shared" ca="1" si="1"/>
        <v>4</v>
      </c>
      <c r="M15" s="26">
        <f t="shared" ca="1" si="1"/>
        <v>6</v>
      </c>
      <c r="N15" s="42">
        <f ca="1">AVERAGE($D$2:M15)</f>
        <v>5.1571428571428575</v>
      </c>
    </row>
    <row r="16" spans="1:17" x14ac:dyDescent="0.2">
      <c r="D16" s="24">
        <f t="shared" ca="1" si="1"/>
        <v>2</v>
      </c>
      <c r="E16" s="25">
        <f t="shared" ca="1" si="1"/>
        <v>4</v>
      </c>
      <c r="F16" s="25">
        <f t="shared" ca="1" si="1"/>
        <v>8</v>
      </c>
      <c r="G16" s="25">
        <f t="shared" ca="1" si="1"/>
        <v>5</v>
      </c>
      <c r="H16" s="25">
        <f t="shared" ca="1" si="1"/>
        <v>6</v>
      </c>
      <c r="I16" s="25">
        <f t="shared" ca="1" si="1"/>
        <v>2</v>
      </c>
      <c r="J16" s="25">
        <f t="shared" ca="1" si="1"/>
        <v>5</v>
      </c>
      <c r="K16" s="25">
        <f t="shared" ca="1" si="1"/>
        <v>9</v>
      </c>
      <c r="L16" s="25">
        <f t="shared" ca="1" si="1"/>
        <v>10</v>
      </c>
      <c r="M16" s="26">
        <f t="shared" ca="1" si="1"/>
        <v>2</v>
      </c>
      <c r="N16" s="42">
        <f ca="1">AVERAGE($D$2:M16)</f>
        <v>5.166666666666667</v>
      </c>
    </row>
    <row r="17" spans="4:14" x14ac:dyDescent="0.2">
      <c r="D17" s="24">
        <f t="shared" ca="1" si="1"/>
        <v>9</v>
      </c>
      <c r="E17" s="25">
        <f t="shared" ca="1" si="1"/>
        <v>10</v>
      </c>
      <c r="F17" s="25">
        <f t="shared" ca="1" si="1"/>
        <v>4</v>
      </c>
      <c r="G17" s="25">
        <f t="shared" ca="1" si="1"/>
        <v>1</v>
      </c>
      <c r="H17" s="25">
        <f t="shared" ca="1" si="1"/>
        <v>1</v>
      </c>
      <c r="I17" s="25">
        <f t="shared" ca="1" si="1"/>
        <v>2</v>
      </c>
      <c r="J17" s="25">
        <f t="shared" ca="1" si="1"/>
        <v>1</v>
      </c>
      <c r="K17" s="25">
        <f t="shared" ca="1" si="1"/>
        <v>1</v>
      </c>
      <c r="L17" s="25">
        <f t="shared" ca="1" si="1"/>
        <v>6</v>
      </c>
      <c r="M17" s="26">
        <f t="shared" ca="1" si="1"/>
        <v>2</v>
      </c>
      <c r="N17" s="42">
        <f ca="1">AVERAGE($D$2:M17)</f>
        <v>5.0750000000000002</v>
      </c>
    </row>
    <row r="18" spans="4:14" x14ac:dyDescent="0.2">
      <c r="D18" s="24">
        <f t="shared" ca="1" si="1"/>
        <v>3</v>
      </c>
      <c r="E18" s="25">
        <f t="shared" ca="1" si="1"/>
        <v>1</v>
      </c>
      <c r="F18" s="25">
        <f t="shared" ca="1" si="1"/>
        <v>10</v>
      </c>
      <c r="G18" s="25">
        <f t="shared" ca="1" si="1"/>
        <v>10</v>
      </c>
      <c r="H18" s="25">
        <f t="shared" ca="1" si="1"/>
        <v>9</v>
      </c>
      <c r="I18" s="25">
        <f t="shared" ca="1" si="1"/>
        <v>7</v>
      </c>
      <c r="J18" s="25">
        <f t="shared" ca="1" si="1"/>
        <v>0</v>
      </c>
      <c r="K18" s="25">
        <f t="shared" ca="1" si="1"/>
        <v>0</v>
      </c>
      <c r="L18" s="25">
        <f t="shared" ca="1" si="1"/>
        <v>1</v>
      </c>
      <c r="M18" s="26">
        <f t="shared" ca="1" si="1"/>
        <v>3</v>
      </c>
      <c r="N18" s="42">
        <f ca="1">AVERAGE($D$2:M18)</f>
        <v>5.0352941176470587</v>
      </c>
    </row>
    <row r="19" spans="4:14" x14ac:dyDescent="0.2">
      <c r="D19" s="24">
        <f t="shared" ca="1" si="1"/>
        <v>1</v>
      </c>
      <c r="E19" s="25">
        <f t="shared" ca="1" si="1"/>
        <v>4</v>
      </c>
      <c r="F19" s="25">
        <f t="shared" ca="1" si="1"/>
        <v>5</v>
      </c>
      <c r="G19" s="25">
        <f t="shared" ca="1" si="1"/>
        <v>6</v>
      </c>
      <c r="H19" s="25">
        <f t="shared" ca="1" si="1"/>
        <v>2</v>
      </c>
      <c r="I19" s="25">
        <f t="shared" ca="1" si="1"/>
        <v>5</v>
      </c>
      <c r="J19" s="25">
        <f t="shared" ca="1" si="1"/>
        <v>4</v>
      </c>
      <c r="K19" s="25">
        <f t="shared" ca="1" si="1"/>
        <v>9</v>
      </c>
      <c r="L19" s="25">
        <f t="shared" ca="1" si="1"/>
        <v>1</v>
      </c>
      <c r="M19" s="26">
        <f t="shared" ca="1" si="1"/>
        <v>7</v>
      </c>
      <c r="N19" s="42">
        <f ca="1">AVERAGE($D$2:M19)</f>
        <v>5</v>
      </c>
    </row>
    <row r="20" spans="4:14" x14ac:dyDescent="0.2">
      <c r="D20" s="24">
        <f t="shared" ca="1" si="1"/>
        <v>9</v>
      </c>
      <c r="E20" s="25">
        <f t="shared" ca="1" si="1"/>
        <v>3</v>
      </c>
      <c r="F20" s="25">
        <f t="shared" ca="1" si="1"/>
        <v>7</v>
      </c>
      <c r="G20" s="25">
        <f t="shared" ca="1" si="1"/>
        <v>6</v>
      </c>
      <c r="H20" s="25">
        <f t="shared" ca="1" si="1"/>
        <v>4</v>
      </c>
      <c r="I20" s="25">
        <f t="shared" ca="1" si="1"/>
        <v>9</v>
      </c>
      <c r="J20" s="25">
        <f t="shared" ca="1" si="1"/>
        <v>4</v>
      </c>
      <c r="K20" s="25">
        <f t="shared" ca="1" si="1"/>
        <v>7</v>
      </c>
      <c r="L20" s="25">
        <f t="shared" ca="1" si="1"/>
        <v>7</v>
      </c>
      <c r="M20" s="26">
        <f t="shared" ca="1" si="1"/>
        <v>1</v>
      </c>
      <c r="N20" s="42">
        <f ca="1">AVERAGE($D$2:M20)</f>
        <v>5.0368421052631582</v>
      </c>
    </row>
    <row r="21" spans="4:14" ht="13.5" thickBot="1" x14ac:dyDescent="0.25">
      <c r="D21" s="27">
        <f t="shared" ca="1" si="1"/>
        <v>5</v>
      </c>
      <c r="E21" s="28">
        <f t="shared" ca="1" si="1"/>
        <v>1</v>
      </c>
      <c r="F21" s="28">
        <f t="shared" ca="1" si="1"/>
        <v>3</v>
      </c>
      <c r="G21" s="28">
        <f t="shared" ca="1" si="1"/>
        <v>3</v>
      </c>
      <c r="H21" s="28">
        <f t="shared" ca="1" si="1"/>
        <v>3</v>
      </c>
      <c r="I21" s="28">
        <f t="shared" ca="1" si="1"/>
        <v>7</v>
      </c>
      <c r="J21" s="28">
        <f t="shared" ca="1" si="1"/>
        <v>2</v>
      </c>
      <c r="K21" s="28">
        <f t="shared" ca="1" si="1"/>
        <v>5</v>
      </c>
      <c r="L21" s="28">
        <f t="shared" ca="1" si="1"/>
        <v>3</v>
      </c>
      <c r="M21" s="29">
        <f t="shared" ca="1" si="1"/>
        <v>6</v>
      </c>
      <c r="N21" s="42">
        <f ca="1">AVERAGE($D$2:M21)</f>
        <v>4.9749999999999996</v>
      </c>
    </row>
  </sheetData>
  <sheetProtection sheet="1" objects="1" scenarios="1"/>
  <mergeCells count="1">
    <mergeCell ref="D1:M1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01"/>
  <sheetViews>
    <sheetView zoomScale="110" zoomScaleNormal="110" workbookViewId="0"/>
  </sheetViews>
  <sheetFormatPr defaultRowHeight="12.75" x14ac:dyDescent="0.2"/>
  <cols>
    <col min="1" max="1" width="9.140625" style="51"/>
    <col min="2" max="2" width="6.140625" style="1" customWidth="1"/>
    <col min="3" max="3" width="12" style="1" bestFit="1" customWidth="1"/>
    <col min="4" max="4" width="8.42578125" style="1" customWidth="1"/>
    <col min="5" max="5" width="10.5703125" style="1" bestFit="1" customWidth="1"/>
    <col min="6" max="6" width="9.5703125" style="1" bestFit="1" customWidth="1"/>
    <col min="7" max="7" width="9.140625" style="1"/>
    <col min="8" max="8" width="9.28515625" style="1" customWidth="1"/>
    <col min="9" max="10" width="9.140625" style="1"/>
    <col min="11" max="11" width="10.7109375" style="1" bestFit="1" customWidth="1"/>
    <col min="12" max="16384" width="9.140625" style="1"/>
  </cols>
  <sheetData>
    <row r="1" spans="1:8" ht="15" x14ac:dyDescent="0.25">
      <c r="A1" s="50">
        <v>8.5735848895274103</v>
      </c>
      <c r="C1" s="51"/>
      <c r="D1" s="51"/>
      <c r="E1" s="51"/>
    </row>
    <row r="2" spans="1:8" ht="15" x14ac:dyDescent="0.25">
      <c r="A2" s="50">
        <v>10.019722392607946</v>
      </c>
      <c r="C2" s="205" t="s">
        <v>24</v>
      </c>
      <c r="D2" s="205"/>
      <c r="E2" s="205"/>
      <c r="F2" s="205"/>
      <c r="G2" s="205"/>
    </row>
    <row r="3" spans="1:8" ht="15" x14ac:dyDescent="0.25">
      <c r="A3" s="50">
        <v>9.3588153301971033</v>
      </c>
      <c r="D3" s="51"/>
      <c r="E3" s="51"/>
      <c r="H3" s="15"/>
    </row>
    <row r="4" spans="1:8" ht="15" x14ac:dyDescent="0.25">
      <c r="A4" s="50">
        <v>9.8963915004424052</v>
      </c>
      <c r="D4" s="52" t="s">
        <v>23</v>
      </c>
      <c r="E4" s="52" t="s">
        <v>22</v>
      </c>
      <c r="F4" s="52" t="s">
        <v>21</v>
      </c>
      <c r="G4" s="14"/>
      <c r="H4" s="52" t="s">
        <v>20</v>
      </c>
    </row>
    <row r="5" spans="1:8" ht="15" x14ac:dyDescent="0.25">
      <c r="A5" s="50">
        <v>9.8965091663194471</v>
      </c>
      <c r="C5" s="57" t="e">
        <f>D4+0.01 &amp; " to " &amp; D5</f>
        <v>#VALUE!</v>
      </c>
      <c r="D5" s="53">
        <v>8.5</v>
      </c>
      <c r="E5" s="55">
        <f t="array" ref="E5:E18">FREQUENCY(A:A,D5:D17)</f>
        <v>0</v>
      </c>
      <c r="F5" s="56">
        <f t="shared" ref="F5:F18" si="0">NORMDIST(D5,AVERAGE(A:A),STDEV(A:A),FALSE)</f>
        <v>9.8725604563099246E-3</v>
      </c>
      <c r="G5" s="54"/>
      <c r="H5" s="58">
        <f t="array" ref="H5:H17">FREQUENCY(A:A,D5:D17)/COUNT(A:A)</f>
        <v>0</v>
      </c>
    </row>
    <row r="6" spans="1:8" ht="15" x14ac:dyDescent="0.25">
      <c r="A6" s="50">
        <v>10.073414412327111</v>
      </c>
      <c r="C6" s="57" t="str">
        <f>D5+0.01 &amp; " to " &amp; D6</f>
        <v>8.51 to 8.75</v>
      </c>
      <c r="D6" s="53">
        <v>8.75</v>
      </c>
      <c r="E6" s="55">
        <v>2</v>
      </c>
      <c r="F6" s="56">
        <f t="shared" si="0"/>
        <v>4.0997533129797453E-2</v>
      </c>
      <c r="G6" s="54"/>
      <c r="H6" s="58">
        <v>0.02</v>
      </c>
    </row>
    <row r="7" spans="1:8" ht="15" x14ac:dyDescent="0.25">
      <c r="A7" s="50">
        <v>9.5883092651638435</v>
      </c>
      <c r="C7" s="57" t="str">
        <f t="shared" ref="C7:C17" si="1">D6+0.01 &amp; " to " &amp; D7</f>
        <v>8.76 to 9</v>
      </c>
      <c r="D7" s="53">
        <v>9</v>
      </c>
      <c r="E7" s="55">
        <v>1</v>
      </c>
      <c r="F7" s="56">
        <f t="shared" si="0"/>
        <v>0.12938534441808075</v>
      </c>
      <c r="G7" s="54"/>
      <c r="H7" s="58">
        <v>0.01</v>
      </c>
    </row>
    <row r="8" spans="1:8" ht="15" x14ac:dyDescent="0.25">
      <c r="A8" s="50">
        <v>9.335493612306891</v>
      </c>
      <c r="C8" s="57" t="str">
        <f t="shared" si="1"/>
        <v>9.01 to 9.25</v>
      </c>
      <c r="D8" s="53">
        <v>9.25</v>
      </c>
      <c r="E8" s="55">
        <v>4</v>
      </c>
      <c r="F8" s="56">
        <f t="shared" si="0"/>
        <v>0.31032151305750039</v>
      </c>
      <c r="G8" s="54"/>
      <c r="H8" s="58">
        <v>0.04</v>
      </c>
    </row>
    <row r="9" spans="1:8" ht="15" x14ac:dyDescent="0.25">
      <c r="A9" s="50">
        <v>9.8179077920212876</v>
      </c>
      <c r="C9" s="57" t="str">
        <f t="shared" si="1"/>
        <v>9.26 to 9.5</v>
      </c>
      <c r="D9" s="53">
        <v>9.5</v>
      </c>
      <c r="E9" s="55">
        <v>12</v>
      </c>
      <c r="F9" s="56">
        <f t="shared" si="0"/>
        <v>0.56563740236472659</v>
      </c>
      <c r="G9" s="54"/>
      <c r="H9" s="58">
        <v>0.12</v>
      </c>
    </row>
    <row r="10" spans="1:8" ht="15" x14ac:dyDescent="0.25">
      <c r="A10" s="50">
        <v>9.2139100868371315</v>
      </c>
      <c r="C10" s="57" t="str">
        <f t="shared" si="1"/>
        <v>9.51 to 9.75</v>
      </c>
      <c r="D10" s="53">
        <v>9.75</v>
      </c>
      <c r="E10" s="55">
        <v>14</v>
      </c>
      <c r="F10" s="56">
        <f t="shared" si="0"/>
        <v>0.78354472523436769</v>
      </c>
      <c r="G10" s="54"/>
      <c r="H10" s="58">
        <v>0.14000000000000001</v>
      </c>
    </row>
    <row r="11" spans="1:8" ht="15" x14ac:dyDescent="0.25">
      <c r="A11" s="50">
        <v>9.44497290016443</v>
      </c>
      <c r="C11" s="57" t="str">
        <f t="shared" si="1"/>
        <v>9.76 to 10</v>
      </c>
      <c r="D11" s="53">
        <v>10</v>
      </c>
      <c r="E11" s="55">
        <v>24</v>
      </c>
      <c r="F11" s="56">
        <f t="shared" si="0"/>
        <v>0.8248764421055178</v>
      </c>
      <c r="G11" s="54"/>
      <c r="H11" s="58">
        <v>0.24</v>
      </c>
    </row>
    <row r="12" spans="1:8" ht="15" x14ac:dyDescent="0.25">
      <c r="A12" s="50">
        <v>10.565634081794997</v>
      </c>
      <c r="C12" s="57" t="str">
        <f t="shared" si="1"/>
        <v>10.01 to 10.25</v>
      </c>
      <c r="D12" s="53">
        <v>10.25</v>
      </c>
      <c r="E12" s="55">
        <v>18</v>
      </c>
      <c r="F12" s="56">
        <f t="shared" si="0"/>
        <v>0.65995366814214829</v>
      </c>
      <c r="G12" s="54"/>
      <c r="H12" s="58">
        <v>0.18</v>
      </c>
    </row>
    <row r="13" spans="1:8" ht="15" x14ac:dyDescent="0.25">
      <c r="A13" s="50">
        <v>10.405176479034708</v>
      </c>
      <c r="C13" s="57" t="str">
        <f t="shared" si="1"/>
        <v>10.26 to 10.5</v>
      </c>
      <c r="D13" s="53">
        <v>10.5</v>
      </c>
      <c r="E13" s="55">
        <v>17</v>
      </c>
      <c r="F13" s="56">
        <f t="shared" si="0"/>
        <v>0.40127068256915177</v>
      </c>
      <c r="G13" s="54"/>
      <c r="H13" s="58">
        <v>0.17</v>
      </c>
    </row>
    <row r="14" spans="1:8" ht="15" x14ac:dyDescent="0.25">
      <c r="A14" s="50">
        <v>9.2145694704959169</v>
      </c>
      <c r="C14" s="57" t="str">
        <f t="shared" si="1"/>
        <v>10.51 to 10.75</v>
      </c>
      <c r="D14" s="53">
        <v>10.75</v>
      </c>
      <c r="E14" s="55">
        <v>4</v>
      </c>
      <c r="F14" s="56">
        <f t="shared" si="0"/>
        <v>0.18542182507172889</v>
      </c>
      <c r="G14" s="54"/>
      <c r="H14" s="58">
        <v>0.04</v>
      </c>
    </row>
    <row r="15" spans="1:8" ht="15" x14ac:dyDescent="0.25">
      <c r="A15" s="50">
        <v>9.8723859562232974</v>
      </c>
      <c r="C15" s="57" t="str">
        <f t="shared" si="1"/>
        <v>10.76 to 11</v>
      </c>
      <c r="D15" s="53">
        <v>11</v>
      </c>
      <c r="E15" s="55">
        <v>2</v>
      </c>
      <c r="F15" s="56">
        <f t="shared" si="0"/>
        <v>6.5115399487243958E-2</v>
      </c>
      <c r="G15" s="54"/>
      <c r="H15" s="58">
        <v>0.02</v>
      </c>
    </row>
    <row r="16" spans="1:8" ht="15" x14ac:dyDescent="0.25">
      <c r="A16" s="50">
        <v>10.38115445022413</v>
      </c>
      <c r="C16" s="57" t="str">
        <f t="shared" si="1"/>
        <v>11.01 to 11.25</v>
      </c>
      <c r="D16" s="53">
        <v>11.25</v>
      </c>
      <c r="E16" s="55">
        <v>2</v>
      </c>
      <c r="F16" s="56">
        <f t="shared" si="0"/>
        <v>1.7378248549645734E-2</v>
      </c>
      <c r="G16" s="54"/>
      <c r="H16" s="58">
        <v>0.02</v>
      </c>
    </row>
    <row r="17" spans="1:8" ht="15" x14ac:dyDescent="0.25">
      <c r="A17" s="50">
        <v>9.9462522737303516</v>
      </c>
      <c r="C17" s="57" t="str">
        <f t="shared" si="1"/>
        <v>11.26 to 11.5</v>
      </c>
      <c r="D17" s="53">
        <v>11.5</v>
      </c>
      <c r="E17" s="55">
        <v>0</v>
      </c>
      <c r="F17" s="56">
        <f t="shared" si="0"/>
        <v>3.5247452710009358E-3</v>
      </c>
      <c r="G17" s="54"/>
      <c r="H17" s="58">
        <v>0</v>
      </c>
    </row>
    <row r="18" spans="1:8" ht="15" x14ac:dyDescent="0.25">
      <c r="A18" s="50">
        <v>9.9055586386020877</v>
      </c>
      <c r="D18" s="15"/>
      <c r="E18" s="55">
        <v>0</v>
      </c>
      <c r="F18" s="56">
        <f t="shared" si="0"/>
        <v>1.1141547080603774E-94</v>
      </c>
    </row>
    <row r="19" spans="1:8" ht="15" x14ac:dyDescent="0.25">
      <c r="A19" s="50">
        <v>10.192884499483625</v>
      </c>
      <c r="C19" s="51"/>
    </row>
    <row r="20" spans="1:8" ht="15" x14ac:dyDescent="0.25">
      <c r="A20" s="50">
        <v>10.16216404219449</v>
      </c>
    </row>
    <row r="21" spans="1:8" ht="15" x14ac:dyDescent="0.25">
      <c r="A21" s="50">
        <v>9.4220831922575599</v>
      </c>
    </row>
    <row r="22" spans="1:8" ht="15" x14ac:dyDescent="0.25">
      <c r="A22" s="50">
        <v>10.258830823440803</v>
      </c>
    </row>
    <row r="23" spans="1:8" ht="15" x14ac:dyDescent="0.25">
      <c r="A23" s="50">
        <v>9.65168740345689</v>
      </c>
    </row>
    <row r="24" spans="1:8" ht="15" x14ac:dyDescent="0.25">
      <c r="A24" s="50">
        <v>10.742782049201196</v>
      </c>
    </row>
    <row r="25" spans="1:8" ht="15" x14ac:dyDescent="0.25">
      <c r="A25" s="50">
        <v>8.9704838299076073</v>
      </c>
    </row>
    <row r="26" spans="1:8" ht="15" x14ac:dyDescent="0.25">
      <c r="A26" s="50">
        <v>9.8929894218235859</v>
      </c>
    </row>
    <row r="27" spans="1:8" ht="15" x14ac:dyDescent="0.25">
      <c r="A27" s="50">
        <v>9.8528022615573718</v>
      </c>
    </row>
    <row r="28" spans="1:8" ht="15" x14ac:dyDescent="0.25">
      <c r="A28" s="50">
        <v>9.3486744642723352</v>
      </c>
    </row>
    <row r="29" spans="1:8" ht="15" x14ac:dyDescent="0.25">
      <c r="A29" s="50">
        <v>9.8024918568262365</v>
      </c>
    </row>
    <row r="30" spans="1:8" ht="15" x14ac:dyDescent="0.25">
      <c r="A30" s="50">
        <v>9.5899713667313335</v>
      </c>
    </row>
    <row r="31" spans="1:8" ht="15" x14ac:dyDescent="0.25">
      <c r="A31" s="50">
        <v>11.172338670585304</v>
      </c>
    </row>
    <row r="32" spans="1:8" ht="15" x14ac:dyDescent="0.25">
      <c r="A32" s="50">
        <v>9.9603898004352232</v>
      </c>
    </row>
    <row r="33" spans="1:1" ht="15" x14ac:dyDescent="0.25">
      <c r="A33" s="50">
        <v>9.7042277755099349</v>
      </c>
    </row>
    <row r="34" spans="1:1" ht="15" x14ac:dyDescent="0.25">
      <c r="A34" s="50">
        <v>9.8940461409802083</v>
      </c>
    </row>
    <row r="35" spans="1:1" ht="15" x14ac:dyDescent="0.25">
      <c r="A35" s="50">
        <v>10.726133748685243</v>
      </c>
    </row>
    <row r="36" spans="1:1" ht="15" x14ac:dyDescent="0.25">
      <c r="A36" s="50">
        <v>9.6531005308497697</v>
      </c>
    </row>
    <row r="37" spans="1:1" ht="15" x14ac:dyDescent="0.25">
      <c r="A37" s="50">
        <v>9.8045581151018268</v>
      </c>
    </row>
    <row r="38" spans="1:1" ht="15" x14ac:dyDescent="0.25">
      <c r="A38" s="50">
        <v>10.075773982644023</v>
      </c>
    </row>
    <row r="39" spans="1:1" ht="15" x14ac:dyDescent="0.25">
      <c r="A39" s="50">
        <v>10.381972995455726</v>
      </c>
    </row>
    <row r="40" spans="1:1" ht="15" x14ac:dyDescent="0.25">
      <c r="A40" s="50">
        <v>10.388303078580066</v>
      </c>
    </row>
    <row r="41" spans="1:1" ht="15" x14ac:dyDescent="0.25">
      <c r="A41" s="50">
        <v>10.190209448192036</v>
      </c>
    </row>
    <row r="42" spans="1:1" ht="15" x14ac:dyDescent="0.25">
      <c r="A42" s="50">
        <v>9.8437908743653679</v>
      </c>
    </row>
    <row r="43" spans="1:1" ht="15" x14ac:dyDescent="0.25">
      <c r="A43" s="50">
        <v>10.434006324212532</v>
      </c>
    </row>
    <row r="44" spans="1:1" ht="15" x14ac:dyDescent="0.25">
      <c r="A44" s="50">
        <v>9.7996769707242493</v>
      </c>
    </row>
    <row r="45" spans="1:1" ht="15" x14ac:dyDescent="0.25">
      <c r="A45" s="50">
        <v>10.284187535726232</v>
      </c>
    </row>
    <row r="46" spans="1:1" ht="15" x14ac:dyDescent="0.25">
      <c r="A46" s="50">
        <v>10.369042254533269</v>
      </c>
    </row>
    <row r="47" spans="1:1" ht="15" x14ac:dyDescent="0.25">
      <c r="A47" s="50">
        <v>9.6885901509813266</v>
      </c>
    </row>
    <row r="48" spans="1:1" ht="15" x14ac:dyDescent="0.25">
      <c r="A48" s="50">
        <v>10.435904894402483</v>
      </c>
    </row>
    <row r="49" spans="1:1" ht="15" x14ac:dyDescent="0.25">
      <c r="A49" s="50">
        <v>10.050978883336938</v>
      </c>
    </row>
    <row r="50" spans="1:1" ht="15" x14ac:dyDescent="0.25">
      <c r="A50" s="50">
        <v>9.8845203208475141</v>
      </c>
    </row>
    <row r="51" spans="1:1" ht="15" x14ac:dyDescent="0.25">
      <c r="A51" s="50">
        <v>10.263742094830377</v>
      </c>
    </row>
    <row r="52" spans="1:1" ht="15" x14ac:dyDescent="0.25">
      <c r="A52" s="50">
        <v>9.8211325191732612</v>
      </c>
    </row>
    <row r="53" spans="1:1" ht="15" x14ac:dyDescent="0.25">
      <c r="A53" s="50">
        <v>10.120513732326799</v>
      </c>
    </row>
    <row r="54" spans="1:1" ht="15" x14ac:dyDescent="0.25">
      <c r="A54" s="50">
        <v>9.7193123135730275</v>
      </c>
    </row>
    <row r="55" spans="1:1" ht="15" x14ac:dyDescent="0.25">
      <c r="A55" s="50">
        <v>9.8945543211448239</v>
      </c>
    </row>
    <row r="56" spans="1:1" ht="15" x14ac:dyDescent="0.25">
      <c r="A56" s="50">
        <v>10.298601889880956</v>
      </c>
    </row>
    <row r="57" spans="1:1" ht="15" x14ac:dyDescent="0.25">
      <c r="A57" s="50">
        <v>9.7026316123083234</v>
      </c>
    </row>
    <row r="58" spans="1:1" ht="15" x14ac:dyDescent="0.25">
      <c r="A58" s="50">
        <v>8.5571776051074266</v>
      </c>
    </row>
    <row r="59" spans="1:1" ht="15" x14ac:dyDescent="0.25">
      <c r="A59" s="50">
        <v>10.354677922587143</v>
      </c>
    </row>
    <row r="60" spans="1:1" ht="15" x14ac:dyDescent="0.25">
      <c r="A60" s="50">
        <v>10.805077888799133</v>
      </c>
    </row>
    <row r="61" spans="1:1" ht="15" x14ac:dyDescent="0.25">
      <c r="A61" s="50">
        <v>10.240159465647594</v>
      </c>
    </row>
    <row r="62" spans="1:1" ht="15" x14ac:dyDescent="0.25">
      <c r="A62" s="50">
        <v>9.144552020879928</v>
      </c>
    </row>
    <row r="63" spans="1:1" ht="15" x14ac:dyDescent="0.25">
      <c r="A63" s="50">
        <v>9.8417814595086384</v>
      </c>
    </row>
    <row r="64" spans="1:1" ht="15" x14ac:dyDescent="0.25">
      <c r="A64" s="50">
        <v>9.6773658494930714</v>
      </c>
    </row>
    <row r="65" spans="1:1" ht="15" x14ac:dyDescent="0.25">
      <c r="A65" s="50">
        <v>9.4620714005577611</v>
      </c>
    </row>
    <row r="66" spans="1:1" ht="15" x14ac:dyDescent="0.25">
      <c r="A66" s="50">
        <v>10.586049964113045</v>
      </c>
    </row>
    <row r="67" spans="1:1" ht="15" x14ac:dyDescent="0.25">
      <c r="A67" s="50">
        <v>9.2784478308749385</v>
      </c>
    </row>
    <row r="68" spans="1:1" ht="15" x14ac:dyDescent="0.25">
      <c r="A68" s="50">
        <v>9.2907964951882605</v>
      </c>
    </row>
    <row r="69" spans="1:1" ht="15" x14ac:dyDescent="0.25">
      <c r="A69" s="50">
        <v>9.7957331743236864</v>
      </c>
    </row>
    <row r="70" spans="1:1" ht="15" x14ac:dyDescent="0.25">
      <c r="A70" s="50">
        <v>9.3807375631149625</v>
      </c>
    </row>
    <row r="71" spans="1:1" ht="15" x14ac:dyDescent="0.25">
      <c r="A71" s="50">
        <v>10.004991420610168</v>
      </c>
    </row>
    <row r="72" spans="1:1" ht="15" x14ac:dyDescent="0.25">
      <c r="A72" s="50">
        <v>10.173291709870682</v>
      </c>
    </row>
    <row r="73" spans="1:1" ht="15" x14ac:dyDescent="0.25">
      <c r="A73" s="50">
        <v>10.079335222835653</v>
      </c>
    </row>
    <row r="74" spans="1:1" ht="15" x14ac:dyDescent="0.25">
      <c r="A74" s="50">
        <v>9.9571662101516267</v>
      </c>
    </row>
    <row r="75" spans="1:1" ht="15" x14ac:dyDescent="0.25">
      <c r="A75" s="50">
        <v>9.6565952642413322</v>
      </c>
    </row>
    <row r="76" spans="1:1" ht="15" x14ac:dyDescent="0.25">
      <c r="A76" s="50">
        <v>9.7461850398394745</v>
      </c>
    </row>
    <row r="77" spans="1:1" ht="15" x14ac:dyDescent="0.25">
      <c r="A77" s="50">
        <v>10.467366589873563</v>
      </c>
    </row>
    <row r="78" spans="1:1" ht="15" x14ac:dyDescent="0.25">
      <c r="A78" s="50">
        <v>10.958980308496393</v>
      </c>
    </row>
    <row r="79" spans="1:1" ht="15" x14ac:dyDescent="0.25">
      <c r="A79" s="50">
        <v>10.018268337953486</v>
      </c>
    </row>
    <row r="80" spans="1:1" ht="15" x14ac:dyDescent="0.25">
      <c r="A80" s="50">
        <v>9.4549204984650714</v>
      </c>
    </row>
    <row r="81" spans="1:1" ht="15" x14ac:dyDescent="0.25">
      <c r="A81" s="50">
        <v>9.88742558798549</v>
      </c>
    </row>
    <row r="82" spans="1:1" ht="15" x14ac:dyDescent="0.25">
      <c r="A82" s="50">
        <v>11.106800482375547</v>
      </c>
    </row>
    <row r="83" spans="1:1" ht="15" x14ac:dyDescent="0.25">
      <c r="A83" s="50">
        <v>9.3696314959379379</v>
      </c>
    </row>
    <row r="84" spans="1:1" ht="15" x14ac:dyDescent="0.25">
      <c r="A84" s="50">
        <v>10.171019109984627</v>
      </c>
    </row>
    <row r="85" spans="1:1" ht="15" x14ac:dyDescent="0.25">
      <c r="A85" s="50">
        <v>10.203601757675642</v>
      </c>
    </row>
    <row r="86" spans="1:1" ht="15" x14ac:dyDescent="0.25">
      <c r="A86" s="50">
        <v>9.9544394313488738</v>
      </c>
    </row>
    <row r="87" spans="1:1" ht="15" x14ac:dyDescent="0.25">
      <c r="A87" s="50">
        <v>10.330254579239408</v>
      </c>
    </row>
    <row r="88" spans="1:1" ht="15" x14ac:dyDescent="0.25">
      <c r="A88" s="50">
        <v>9.7426982645265525</v>
      </c>
    </row>
    <row r="89" spans="1:1" ht="15" x14ac:dyDescent="0.25">
      <c r="A89" s="50">
        <v>9.9003352968429681</v>
      </c>
    </row>
    <row r="90" spans="1:1" ht="15" x14ac:dyDescent="0.25">
      <c r="A90" s="50">
        <v>9.5608982317207847</v>
      </c>
    </row>
    <row r="91" spans="1:1" ht="15" x14ac:dyDescent="0.25">
      <c r="A91" s="50">
        <v>10.039149767872004</v>
      </c>
    </row>
    <row r="92" spans="1:1" ht="15" x14ac:dyDescent="0.25">
      <c r="A92" s="50">
        <v>9.0095784596633166</v>
      </c>
    </row>
    <row r="93" spans="1:1" ht="15" x14ac:dyDescent="0.25">
      <c r="A93" s="50">
        <v>9.400746446553967</v>
      </c>
    </row>
    <row r="94" spans="1:1" ht="15" x14ac:dyDescent="0.25">
      <c r="A94" s="50">
        <v>9.7034069565415848</v>
      </c>
    </row>
    <row r="95" spans="1:1" ht="15" x14ac:dyDescent="0.25">
      <c r="A95" s="50">
        <v>10.067118435254088</v>
      </c>
    </row>
    <row r="96" spans="1:1" ht="15" x14ac:dyDescent="0.25">
      <c r="A96" s="50">
        <v>10.31920308174449</v>
      </c>
    </row>
    <row r="97" spans="1:1" ht="15" x14ac:dyDescent="0.25">
      <c r="A97" s="50">
        <v>10.333401430907543</v>
      </c>
    </row>
    <row r="98" spans="1:1" ht="15" x14ac:dyDescent="0.25">
      <c r="A98" s="50">
        <v>10.255077452493424</v>
      </c>
    </row>
    <row r="99" spans="1:1" ht="15" x14ac:dyDescent="0.25">
      <c r="A99" s="50">
        <v>9.9057536115287803</v>
      </c>
    </row>
    <row r="100" spans="1:1" ht="15" x14ac:dyDescent="0.25">
      <c r="A100" s="50">
        <v>10.030139517548378</v>
      </c>
    </row>
    <row r="101" spans="1:1" x14ac:dyDescent="0.2">
      <c r="A101" s="15"/>
    </row>
  </sheetData>
  <sheetProtection sheet="1" objects="1" scenarios="1"/>
  <mergeCells count="1">
    <mergeCell ref="C2:G2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F101"/>
  <sheetViews>
    <sheetView workbookViewId="0"/>
  </sheetViews>
  <sheetFormatPr defaultRowHeight="15" x14ac:dyDescent="0.25"/>
  <cols>
    <col min="1" max="16384" width="9.140625" style="50"/>
  </cols>
  <sheetData>
    <row r="1" spans="1:6" ht="15.75" thickBot="1" x14ac:dyDescent="0.3">
      <c r="A1" s="50" t="s">
        <v>25</v>
      </c>
      <c r="B1" s="50" t="s">
        <v>26</v>
      </c>
      <c r="C1" s="50" t="s">
        <v>27</v>
      </c>
      <c r="E1" s="206"/>
      <c r="F1" s="206"/>
    </row>
    <row r="2" spans="1:6" x14ac:dyDescent="0.25">
      <c r="A2" s="63">
        <f>ROW()</f>
        <v>2</v>
      </c>
      <c r="B2" s="64">
        <f t="shared" ref="B2:B33" ca="1" si="0">RAND()</f>
        <v>0.29806712236541721</v>
      </c>
      <c r="C2" s="64">
        <f ca="1">NORMINV(RAND(),100,10)</f>
        <v>109.39033191860599</v>
      </c>
      <c r="E2" s="59" t="s">
        <v>28</v>
      </c>
      <c r="F2" s="60" t="s">
        <v>29</v>
      </c>
    </row>
    <row r="3" spans="1:6" x14ac:dyDescent="0.25">
      <c r="A3" s="63">
        <f>ROW()</f>
        <v>3</v>
      </c>
      <c r="B3" s="64">
        <f t="shared" ca="1" si="0"/>
        <v>0.97234148642325668</v>
      </c>
      <c r="C3" s="64">
        <f t="shared" ref="C3:C66" ca="1" si="1">NORMINV(RAND(),100,10)</f>
        <v>95.188017009233462</v>
      </c>
      <c r="E3" s="61">
        <v>0.1</v>
      </c>
      <c r="F3" s="65">
        <f t="array" aca="1" ref="F3:F12" ca="1">FREQUENCY(B:B,E3:E12)</f>
        <v>11</v>
      </c>
    </row>
    <row r="4" spans="1:6" x14ac:dyDescent="0.25">
      <c r="A4" s="63">
        <f>ROW()</f>
        <v>4</v>
      </c>
      <c r="B4" s="64">
        <f t="shared" ca="1" si="0"/>
        <v>0.13898692114790168</v>
      </c>
      <c r="C4" s="64">
        <f t="shared" ca="1" si="1"/>
        <v>92.947094802273526</v>
      </c>
      <c r="E4" s="61">
        <v>0.2</v>
      </c>
      <c r="F4" s="65">
        <f ca="1"/>
        <v>9</v>
      </c>
    </row>
    <row r="5" spans="1:6" x14ac:dyDescent="0.25">
      <c r="A5" s="63">
        <f>ROW()</f>
        <v>5</v>
      </c>
      <c r="B5" s="64">
        <f t="shared" ca="1" si="0"/>
        <v>0.25984318312517141</v>
      </c>
      <c r="C5" s="64">
        <f t="shared" ca="1" si="1"/>
        <v>77.790550308976123</v>
      </c>
      <c r="E5" s="61">
        <v>0.3</v>
      </c>
      <c r="F5" s="65">
        <f ca="1"/>
        <v>14</v>
      </c>
    </row>
    <row r="6" spans="1:6" x14ac:dyDescent="0.25">
      <c r="A6" s="63">
        <f>ROW()</f>
        <v>6</v>
      </c>
      <c r="B6" s="64">
        <f t="shared" ca="1" si="0"/>
        <v>0.8949021991222138</v>
      </c>
      <c r="C6" s="64">
        <f t="shared" ca="1" si="1"/>
        <v>96.238863831242568</v>
      </c>
      <c r="E6" s="61">
        <v>0.4</v>
      </c>
      <c r="F6" s="65">
        <f ca="1"/>
        <v>7</v>
      </c>
    </row>
    <row r="7" spans="1:6" x14ac:dyDescent="0.25">
      <c r="A7" s="63">
        <f>ROW()</f>
        <v>7</v>
      </c>
      <c r="B7" s="64">
        <f t="shared" ca="1" si="0"/>
        <v>0.87349023447538099</v>
      </c>
      <c r="C7" s="64">
        <f t="shared" ca="1" si="1"/>
        <v>96.775824331923644</v>
      </c>
      <c r="E7" s="61">
        <v>0.5</v>
      </c>
      <c r="F7" s="65">
        <f ca="1"/>
        <v>9</v>
      </c>
    </row>
    <row r="8" spans="1:6" x14ac:dyDescent="0.25">
      <c r="A8" s="63">
        <f>ROW()</f>
        <v>8</v>
      </c>
      <c r="B8" s="64">
        <f t="shared" ca="1" si="0"/>
        <v>0.81668164731481985</v>
      </c>
      <c r="C8" s="64">
        <f t="shared" ca="1" si="1"/>
        <v>110.01082960024112</v>
      </c>
      <c r="E8" s="61">
        <v>0.6</v>
      </c>
      <c r="F8" s="65">
        <f ca="1"/>
        <v>14</v>
      </c>
    </row>
    <row r="9" spans="1:6" x14ac:dyDescent="0.25">
      <c r="A9" s="63">
        <f>ROW()</f>
        <v>9</v>
      </c>
      <c r="B9" s="64">
        <f t="shared" ca="1" si="0"/>
        <v>0.49524137621414466</v>
      </c>
      <c r="C9" s="64">
        <f t="shared" ca="1" si="1"/>
        <v>118.25197824234111</v>
      </c>
      <c r="E9" s="61">
        <v>0.7</v>
      </c>
      <c r="F9" s="65">
        <f ca="1"/>
        <v>11</v>
      </c>
    </row>
    <row r="10" spans="1:6" x14ac:dyDescent="0.25">
      <c r="A10" s="63">
        <f>ROW()</f>
        <v>10</v>
      </c>
      <c r="B10" s="64">
        <f t="shared" ca="1" si="0"/>
        <v>0.66271157451705842</v>
      </c>
      <c r="C10" s="64">
        <f t="shared" ca="1" si="1"/>
        <v>88.76055126765398</v>
      </c>
      <c r="E10" s="61">
        <v>0.8</v>
      </c>
      <c r="F10" s="65">
        <f ca="1"/>
        <v>3</v>
      </c>
    </row>
    <row r="11" spans="1:6" x14ac:dyDescent="0.25">
      <c r="A11" s="63">
        <f>ROW()</f>
        <v>11</v>
      </c>
      <c r="B11" s="64">
        <f t="shared" ca="1" si="0"/>
        <v>0.68964925491043794</v>
      </c>
      <c r="C11" s="64">
        <f t="shared" ca="1" si="1"/>
        <v>108.70927970879553</v>
      </c>
      <c r="E11" s="61">
        <v>0.9</v>
      </c>
      <c r="F11" s="65">
        <f ca="1"/>
        <v>12</v>
      </c>
    </row>
    <row r="12" spans="1:6" ht="15.75" thickBot="1" x14ac:dyDescent="0.3">
      <c r="A12" s="63">
        <f>ROW()</f>
        <v>12</v>
      </c>
      <c r="B12" s="64">
        <f t="shared" ca="1" si="0"/>
        <v>0.81540322807672194</v>
      </c>
      <c r="C12" s="64">
        <f t="shared" ca="1" si="1"/>
        <v>100.21294245033057</v>
      </c>
      <c r="E12" s="62">
        <v>1</v>
      </c>
      <c r="F12" s="66">
        <f ca="1"/>
        <v>10</v>
      </c>
    </row>
    <row r="13" spans="1:6" x14ac:dyDescent="0.25">
      <c r="A13" s="63">
        <f>ROW()</f>
        <v>13</v>
      </c>
      <c r="B13" s="64">
        <f t="shared" ca="1" si="0"/>
        <v>4.948034049467076E-2</v>
      </c>
      <c r="C13" s="64">
        <f t="shared" ca="1" si="1"/>
        <v>109.0216420730965</v>
      </c>
    </row>
    <row r="14" spans="1:6" ht="15.75" thickBot="1" x14ac:dyDescent="0.3">
      <c r="A14" s="63">
        <f>ROW()</f>
        <v>14</v>
      </c>
      <c r="B14" s="64">
        <f t="shared" ca="1" si="0"/>
        <v>0.73789908195367837</v>
      </c>
      <c r="C14" s="64">
        <f t="shared" ca="1" si="1"/>
        <v>90.430815671820113</v>
      </c>
    </row>
    <row r="15" spans="1:6" x14ac:dyDescent="0.25">
      <c r="A15" s="63">
        <f>ROW()</f>
        <v>15</v>
      </c>
      <c r="B15" s="64">
        <f t="shared" ca="1" si="0"/>
        <v>0.92208913214974719</v>
      </c>
      <c r="C15" s="64">
        <f t="shared" ca="1" si="1"/>
        <v>100.19626325617367</v>
      </c>
      <c r="E15" s="59" t="s">
        <v>28</v>
      </c>
      <c r="F15" s="60" t="s">
        <v>29</v>
      </c>
    </row>
    <row r="16" spans="1:6" x14ac:dyDescent="0.25">
      <c r="A16" s="63">
        <f>ROW()</f>
        <v>16</v>
      </c>
      <c r="B16" s="64">
        <f t="shared" ca="1" si="0"/>
        <v>0.36650754666060614</v>
      </c>
      <c r="C16" s="64">
        <f t="shared" ca="1" si="1"/>
        <v>106.29477696172184</v>
      </c>
      <c r="E16" s="61">
        <v>80</v>
      </c>
      <c r="F16" s="65">
        <f t="array" aca="1" ref="F16:F21" ca="1">FREQUENCY(C:C,E16:E21)</f>
        <v>4</v>
      </c>
    </row>
    <row r="17" spans="1:6" x14ac:dyDescent="0.25">
      <c r="A17" s="63">
        <f>ROW()</f>
        <v>17</v>
      </c>
      <c r="B17" s="64">
        <f t="shared" ca="1" si="0"/>
        <v>0.44386764757932073</v>
      </c>
      <c r="C17" s="64">
        <f t="shared" ca="1" si="1"/>
        <v>95.500630733019449</v>
      </c>
      <c r="E17" s="61">
        <v>90</v>
      </c>
      <c r="F17" s="65">
        <f ca="1"/>
        <v>12</v>
      </c>
    </row>
    <row r="18" spans="1:6" x14ac:dyDescent="0.25">
      <c r="A18" s="63">
        <f>ROW()</f>
        <v>18</v>
      </c>
      <c r="B18" s="64">
        <f t="shared" ca="1" si="0"/>
        <v>0.36427175460609718</v>
      </c>
      <c r="C18" s="64">
        <f t="shared" ca="1" si="1"/>
        <v>109.90677441595716</v>
      </c>
      <c r="E18" s="61">
        <v>100</v>
      </c>
      <c r="F18" s="65">
        <f ca="1"/>
        <v>38</v>
      </c>
    </row>
    <row r="19" spans="1:6" x14ac:dyDescent="0.25">
      <c r="A19" s="63">
        <f>ROW()</f>
        <v>19</v>
      </c>
      <c r="B19" s="64">
        <f t="shared" ca="1" si="0"/>
        <v>0.87040023211852224</v>
      </c>
      <c r="C19" s="64">
        <f t="shared" ca="1" si="1"/>
        <v>90.687991468930946</v>
      </c>
      <c r="E19" s="61">
        <v>110</v>
      </c>
      <c r="F19" s="65">
        <f ca="1"/>
        <v>34</v>
      </c>
    </row>
    <row r="20" spans="1:6" x14ac:dyDescent="0.25">
      <c r="A20" s="63">
        <f>ROW()</f>
        <v>20</v>
      </c>
      <c r="B20" s="64">
        <f t="shared" ca="1" si="0"/>
        <v>0.73248497517177014</v>
      </c>
      <c r="C20" s="64">
        <f t="shared" ca="1" si="1"/>
        <v>98.35106028909793</v>
      </c>
      <c r="E20" s="61">
        <v>120</v>
      </c>
      <c r="F20" s="65">
        <f ca="1"/>
        <v>10</v>
      </c>
    </row>
    <row r="21" spans="1:6" ht="15.75" thickBot="1" x14ac:dyDescent="0.3">
      <c r="A21" s="63">
        <f>ROW()</f>
        <v>21</v>
      </c>
      <c r="B21" s="64">
        <f t="shared" ca="1" si="0"/>
        <v>9.1430846337876792E-2</v>
      </c>
      <c r="C21" s="64">
        <f t="shared" ca="1" si="1"/>
        <v>106.20183795735852</v>
      </c>
      <c r="E21" s="62">
        <v>130</v>
      </c>
      <c r="F21" s="66">
        <f ca="1"/>
        <v>2</v>
      </c>
    </row>
    <row r="22" spans="1:6" x14ac:dyDescent="0.25">
      <c r="A22" s="63">
        <f>ROW()</f>
        <v>22</v>
      </c>
      <c r="B22" s="64">
        <f t="shared" ca="1" si="0"/>
        <v>0.44940085746284142</v>
      </c>
      <c r="C22" s="64">
        <f t="shared" ca="1" si="1"/>
        <v>118.44600343416053</v>
      </c>
    </row>
    <row r="23" spans="1:6" x14ac:dyDescent="0.25">
      <c r="A23" s="63">
        <f>ROW()</f>
        <v>23</v>
      </c>
      <c r="B23" s="64">
        <f t="shared" ca="1" si="0"/>
        <v>0.44005053428777507</v>
      </c>
      <c r="C23" s="64">
        <f t="shared" ca="1" si="1"/>
        <v>96.231180992184179</v>
      </c>
    </row>
    <row r="24" spans="1:6" x14ac:dyDescent="0.25">
      <c r="A24" s="63">
        <f>ROW()</f>
        <v>24</v>
      </c>
      <c r="B24" s="64">
        <f t="shared" ca="1" si="0"/>
        <v>0.96015783423521772</v>
      </c>
      <c r="C24" s="64">
        <f t="shared" ca="1" si="1"/>
        <v>114.2455976804128</v>
      </c>
    </row>
    <row r="25" spans="1:6" x14ac:dyDescent="0.25">
      <c r="A25" s="63">
        <f>ROW()</f>
        <v>25</v>
      </c>
      <c r="B25" s="64">
        <f t="shared" ca="1" si="0"/>
        <v>0.24373464303692904</v>
      </c>
      <c r="C25" s="64">
        <f t="shared" ca="1" si="1"/>
        <v>88.487375315611374</v>
      </c>
    </row>
    <row r="26" spans="1:6" x14ac:dyDescent="0.25">
      <c r="A26" s="63">
        <f>ROW()</f>
        <v>26</v>
      </c>
      <c r="B26" s="64">
        <f t="shared" ca="1" si="0"/>
        <v>0.89212877290944914</v>
      </c>
      <c r="C26" s="64">
        <f t="shared" ca="1" si="1"/>
        <v>110.62509463894663</v>
      </c>
    </row>
    <row r="27" spans="1:6" x14ac:dyDescent="0.25">
      <c r="A27" s="63">
        <f>ROW()</f>
        <v>27</v>
      </c>
      <c r="B27" s="64">
        <f t="shared" ca="1" si="0"/>
        <v>0.8689569939002133</v>
      </c>
      <c r="C27" s="64">
        <f t="shared" ca="1" si="1"/>
        <v>107.70153898884406</v>
      </c>
    </row>
    <row r="28" spans="1:6" x14ac:dyDescent="0.25">
      <c r="A28" s="63">
        <f>ROW()</f>
        <v>28</v>
      </c>
      <c r="B28" s="64">
        <f t="shared" ca="1" si="0"/>
        <v>0.11033994198477326</v>
      </c>
      <c r="C28" s="64">
        <f t="shared" ca="1" si="1"/>
        <v>86.856882718443032</v>
      </c>
    </row>
    <row r="29" spans="1:6" x14ac:dyDescent="0.25">
      <c r="A29" s="63">
        <f>ROW()</f>
        <v>29</v>
      </c>
      <c r="B29" s="64">
        <f t="shared" ca="1" si="0"/>
        <v>8.2710850988214402E-2</v>
      </c>
      <c r="C29" s="64">
        <f t="shared" ca="1" si="1"/>
        <v>95.962241849114335</v>
      </c>
    </row>
    <row r="30" spans="1:6" x14ac:dyDescent="0.25">
      <c r="A30" s="63">
        <f>ROW()</f>
        <v>30</v>
      </c>
      <c r="B30" s="64">
        <f t="shared" ca="1" si="0"/>
        <v>0.95801476798740093</v>
      </c>
      <c r="C30" s="64">
        <f t="shared" ca="1" si="1"/>
        <v>78.978856269526403</v>
      </c>
    </row>
    <row r="31" spans="1:6" x14ac:dyDescent="0.25">
      <c r="A31" s="63">
        <f>ROW()</f>
        <v>31</v>
      </c>
      <c r="B31" s="64">
        <f t="shared" ca="1" si="0"/>
        <v>0.65259162446805474</v>
      </c>
      <c r="C31" s="64">
        <f t="shared" ca="1" si="1"/>
        <v>100.65452566081757</v>
      </c>
    </row>
    <row r="32" spans="1:6" x14ac:dyDescent="0.25">
      <c r="A32" s="63">
        <f>ROW()</f>
        <v>32</v>
      </c>
      <c r="B32" s="64">
        <f t="shared" ca="1" si="0"/>
        <v>0.95135860209627432</v>
      </c>
      <c r="C32" s="64">
        <f t="shared" ca="1" si="1"/>
        <v>99.981810480605205</v>
      </c>
    </row>
    <row r="33" spans="1:3" x14ac:dyDescent="0.25">
      <c r="A33" s="63">
        <f>ROW()</f>
        <v>33</v>
      </c>
      <c r="B33" s="64">
        <f t="shared" ca="1" si="0"/>
        <v>0.43917013532537652</v>
      </c>
      <c r="C33" s="64">
        <f t="shared" ca="1" si="1"/>
        <v>109.92064051688875</v>
      </c>
    </row>
    <row r="34" spans="1:3" x14ac:dyDescent="0.25">
      <c r="A34" s="63">
        <f>ROW()</f>
        <v>34</v>
      </c>
      <c r="B34" s="64">
        <f t="shared" ref="B34:B65" ca="1" si="2">RAND()</f>
        <v>0.34626388222146476</v>
      </c>
      <c r="C34" s="64">
        <f t="shared" ca="1" si="1"/>
        <v>98.482353091051451</v>
      </c>
    </row>
    <row r="35" spans="1:3" x14ac:dyDescent="0.25">
      <c r="A35" s="63">
        <f>ROW()</f>
        <v>35</v>
      </c>
      <c r="B35" s="64">
        <f t="shared" ca="1" si="2"/>
        <v>0.28966345712323105</v>
      </c>
      <c r="C35" s="64">
        <f t="shared" ca="1" si="1"/>
        <v>108.69565174130798</v>
      </c>
    </row>
    <row r="36" spans="1:3" x14ac:dyDescent="0.25">
      <c r="A36" s="63">
        <f>ROW()</f>
        <v>36</v>
      </c>
      <c r="B36" s="64">
        <f t="shared" ca="1" si="2"/>
        <v>0.94059145383438814</v>
      </c>
      <c r="C36" s="64">
        <f t="shared" ca="1" si="1"/>
        <v>101.00877973114729</v>
      </c>
    </row>
    <row r="37" spans="1:3" x14ac:dyDescent="0.25">
      <c r="A37" s="63">
        <f>ROW()</f>
        <v>37</v>
      </c>
      <c r="B37" s="64">
        <f t="shared" ca="1" si="2"/>
        <v>0.68174556124359076</v>
      </c>
      <c r="C37" s="64">
        <f t="shared" ca="1" si="1"/>
        <v>96.928748759193979</v>
      </c>
    </row>
    <row r="38" spans="1:3" x14ac:dyDescent="0.25">
      <c r="A38" s="63">
        <f>ROW()</f>
        <v>38</v>
      </c>
      <c r="B38" s="64">
        <f t="shared" ca="1" si="2"/>
        <v>0.68769299091569391</v>
      </c>
      <c r="C38" s="64">
        <f t="shared" ca="1" si="1"/>
        <v>97.284096028734524</v>
      </c>
    </row>
    <row r="39" spans="1:3" x14ac:dyDescent="0.25">
      <c r="A39" s="63">
        <f>ROW()</f>
        <v>39</v>
      </c>
      <c r="B39" s="64">
        <f t="shared" ca="1" si="2"/>
        <v>0.38915391052567516</v>
      </c>
      <c r="C39" s="64">
        <f t="shared" ca="1" si="1"/>
        <v>107.05568089688394</v>
      </c>
    </row>
    <row r="40" spans="1:3" x14ac:dyDescent="0.25">
      <c r="A40" s="63">
        <f>ROW()</f>
        <v>40</v>
      </c>
      <c r="B40" s="64">
        <f t="shared" ca="1" si="2"/>
        <v>0.27585357878667893</v>
      </c>
      <c r="C40" s="64">
        <f t="shared" ca="1" si="1"/>
        <v>88.629933242676586</v>
      </c>
    </row>
    <row r="41" spans="1:3" x14ac:dyDescent="0.25">
      <c r="A41" s="63">
        <f>ROW()</f>
        <v>41</v>
      </c>
      <c r="B41" s="64">
        <f t="shared" ca="1" si="2"/>
        <v>0.44871220540514034</v>
      </c>
      <c r="C41" s="64">
        <f t="shared" ca="1" si="1"/>
        <v>104.04693272332774</v>
      </c>
    </row>
    <row r="42" spans="1:3" x14ac:dyDescent="0.25">
      <c r="A42" s="63">
        <f>ROW()</f>
        <v>42</v>
      </c>
      <c r="B42" s="64">
        <f t="shared" ca="1" si="2"/>
        <v>0.20869132259467815</v>
      </c>
      <c r="C42" s="64">
        <f t="shared" ca="1" si="1"/>
        <v>90.429565621371381</v>
      </c>
    </row>
    <row r="43" spans="1:3" x14ac:dyDescent="0.25">
      <c r="A43" s="63">
        <f>ROW()</f>
        <v>43</v>
      </c>
      <c r="B43" s="64">
        <f t="shared" ca="1" si="2"/>
        <v>0.81166457562472938</v>
      </c>
      <c r="C43" s="64">
        <f t="shared" ca="1" si="1"/>
        <v>88.977652744067143</v>
      </c>
    </row>
    <row r="44" spans="1:3" x14ac:dyDescent="0.25">
      <c r="A44" s="63">
        <f>ROW()</f>
        <v>44</v>
      </c>
      <c r="B44" s="64">
        <f t="shared" ca="1" si="2"/>
        <v>0.80834134276096492</v>
      </c>
      <c r="C44" s="64">
        <f t="shared" ca="1" si="1"/>
        <v>85.705119068367452</v>
      </c>
    </row>
    <row r="45" spans="1:3" x14ac:dyDescent="0.25">
      <c r="A45" s="63">
        <f>ROW()</f>
        <v>45</v>
      </c>
      <c r="B45" s="64">
        <f t="shared" ca="1" si="2"/>
        <v>0.64210230548505642</v>
      </c>
      <c r="C45" s="64">
        <f t="shared" ca="1" si="1"/>
        <v>121.85635245256452</v>
      </c>
    </row>
    <row r="46" spans="1:3" x14ac:dyDescent="0.25">
      <c r="A46" s="63">
        <f>ROW()</f>
        <v>46</v>
      </c>
      <c r="B46" s="64">
        <f t="shared" ca="1" si="2"/>
        <v>0.51629060359099932</v>
      </c>
      <c r="C46" s="64">
        <f t="shared" ca="1" si="1"/>
        <v>96.333189289252317</v>
      </c>
    </row>
    <row r="47" spans="1:3" x14ac:dyDescent="0.25">
      <c r="A47" s="63">
        <f>ROW()</f>
        <v>47</v>
      </c>
      <c r="B47" s="64">
        <f t="shared" ca="1" si="2"/>
        <v>0.87084697382549014</v>
      </c>
      <c r="C47" s="64">
        <f t="shared" ca="1" si="1"/>
        <v>95.25698351515733</v>
      </c>
    </row>
    <row r="48" spans="1:3" x14ac:dyDescent="0.25">
      <c r="A48" s="63">
        <f>ROW()</f>
        <v>48</v>
      </c>
      <c r="B48" s="64">
        <f t="shared" ca="1" si="2"/>
        <v>0.12542977932114796</v>
      </c>
      <c r="C48" s="64">
        <f t="shared" ca="1" si="1"/>
        <v>96.621300075573956</v>
      </c>
    </row>
    <row r="49" spans="1:3" x14ac:dyDescent="0.25">
      <c r="A49" s="63">
        <f>ROW()</f>
        <v>49</v>
      </c>
      <c r="B49" s="64">
        <f t="shared" ca="1" si="2"/>
        <v>0.28035836445285101</v>
      </c>
      <c r="C49" s="64">
        <f t="shared" ca="1" si="1"/>
        <v>104.96248646293924</v>
      </c>
    </row>
    <row r="50" spans="1:3" x14ac:dyDescent="0.25">
      <c r="A50" s="63">
        <f>ROW()</f>
        <v>50</v>
      </c>
      <c r="B50" s="64">
        <f t="shared" ca="1" si="2"/>
        <v>0.43036993658356559</v>
      </c>
      <c r="C50" s="64">
        <f t="shared" ca="1" si="1"/>
        <v>105.08417308623726</v>
      </c>
    </row>
    <row r="51" spans="1:3" x14ac:dyDescent="0.25">
      <c r="A51" s="63">
        <f>ROW()</f>
        <v>51</v>
      </c>
      <c r="B51" s="64">
        <f t="shared" ca="1" si="2"/>
        <v>0.5230055083311751</v>
      </c>
      <c r="C51" s="64">
        <f t="shared" ca="1" si="1"/>
        <v>91.92586974024475</v>
      </c>
    </row>
    <row r="52" spans="1:3" x14ac:dyDescent="0.25">
      <c r="A52" s="63">
        <f>ROW()</f>
        <v>52</v>
      </c>
      <c r="B52" s="64">
        <f t="shared" ca="1" si="2"/>
        <v>0.26139309649835529</v>
      </c>
      <c r="C52" s="64">
        <f t="shared" ca="1" si="1"/>
        <v>97.882233800545222</v>
      </c>
    </row>
    <row r="53" spans="1:3" x14ac:dyDescent="0.25">
      <c r="A53" s="63">
        <f>ROW()</f>
        <v>53</v>
      </c>
      <c r="B53" s="64">
        <f t="shared" ca="1" si="2"/>
        <v>0.42302051492144033</v>
      </c>
      <c r="C53" s="64">
        <f t="shared" ca="1" si="1"/>
        <v>107.12598219579601</v>
      </c>
    </row>
    <row r="54" spans="1:3" x14ac:dyDescent="0.25">
      <c r="A54" s="63">
        <f>ROW()</f>
        <v>54</v>
      </c>
      <c r="B54" s="64">
        <f t="shared" ca="1" si="2"/>
        <v>0.1739617224727823</v>
      </c>
      <c r="C54" s="64">
        <f t="shared" ca="1" si="1"/>
        <v>94.839295869608733</v>
      </c>
    </row>
    <row r="55" spans="1:3" x14ac:dyDescent="0.25">
      <c r="A55" s="63">
        <f>ROW()</f>
        <v>55</v>
      </c>
      <c r="B55" s="64">
        <f t="shared" ca="1" si="2"/>
        <v>0.57042759511409391</v>
      </c>
      <c r="C55" s="64">
        <f t="shared" ca="1" si="1"/>
        <v>107.88545118532913</v>
      </c>
    </row>
    <row r="56" spans="1:3" x14ac:dyDescent="0.25">
      <c r="A56" s="63">
        <f>ROW()</f>
        <v>56</v>
      </c>
      <c r="B56" s="64">
        <f t="shared" ca="1" si="2"/>
        <v>4.1966210609704513E-2</v>
      </c>
      <c r="C56" s="64">
        <f t="shared" ca="1" si="1"/>
        <v>97.62058017707156</v>
      </c>
    </row>
    <row r="57" spans="1:3" x14ac:dyDescent="0.25">
      <c r="A57" s="63">
        <f>ROW()</f>
        <v>57</v>
      </c>
      <c r="B57" s="64">
        <f t="shared" ca="1" si="2"/>
        <v>0.37316954613889064</v>
      </c>
      <c r="C57" s="64">
        <f t="shared" ca="1" si="1"/>
        <v>106.53714297166485</v>
      </c>
    </row>
    <row r="58" spans="1:3" x14ac:dyDescent="0.25">
      <c r="A58" s="63">
        <f>ROW()</f>
        <v>58</v>
      </c>
      <c r="B58" s="64">
        <f t="shared" ca="1" si="2"/>
        <v>6.4230080958567304E-2</v>
      </c>
      <c r="C58" s="64">
        <f t="shared" ca="1" si="1"/>
        <v>101.47885964347749</v>
      </c>
    </row>
    <row r="59" spans="1:3" x14ac:dyDescent="0.25">
      <c r="A59" s="63">
        <f>ROW()</f>
        <v>59</v>
      </c>
      <c r="B59" s="64">
        <f t="shared" ca="1" si="2"/>
        <v>0.57783490809356164</v>
      </c>
      <c r="C59" s="64">
        <f t="shared" ca="1" si="1"/>
        <v>101.04914662391577</v>
      </c>
    </row>
    <row r="60" spans="1:3" x14ac:dyDescent="0.25">
      <c r="A60" s="63">
        <f>ROW()</f>
        <v>60</v>
      </c>
      <c r="B60" s="64">
        <f t="shared" ca="1" si="2"/>
        <v>0.15413343833010962</v>
      </c>
      <c r="C60" s="64">
        <f t="shared" ca="1" si="1"/>
        <v>110.24583560967804</v>
      </c>
    </row>
    <row r="61" spans="1:3" x14ac:dyDescent="0.25">
      <c r="A61" s="63">
        <f>ROW()</f>
        <v>61</v>
      </c>
      <c r="B61" s="64">
        <f t="shared" ca="1" si="2"/>
        <v>9.0457036095653587E-2</v>
      </c>
      <c r="C61" s="64">
        <f t="shared" ca="1" si="1"/>
        <v>102.0029150429074</v>
      </c>
    </row>
    <row r="62" spans="1:3" x14ac:dyDescent="0.25">
      <c r="A62" s="63">
        <f>ROW()</f>
        <v>62</v>
      </c>
      <c r="B62" s="64">
        <f t="shared" ca="1" si="2"/>
        <v>0.12317414162652174</v>
      </c>
      <c r="C62" s="64">
        <f t="shared" ca="1" si="1"/>
        <v>73.516119382649265</v>
      </c>
    </row>
    <row r="63" spans="1:3" x14ac:dyDescent="0.25">
      <c r="A63" s="63">
        <f>ROW()</f>
        <v>63</v>
      </c>
      <c r="B63" s="64">
        <f t="shared" ca="1" si="2"/>
        <v>0.52087610864911216</v>
      </c>
      <c r="C63" s="64">
        <f t="shared" ca="1" si="1"/>
        <v>102.39649668429838</v>
      </c>
    </row>
    <row r="64" spans="1:3" x14ac:dyDescent="0.25">
      <c r="A64" s="63">
        <f>ROW()</f>
        <v>64</v>
      </c>
      <c r="B64" s="64">
        <f t="shared" ca="1" si="2"/>
        <v>0.94213613648070549</v>
      </c>
      <c r="C64" s="64">
        <f t="shared" ca="1" si="1"/>
        <v>93.795239977453988</v>
      </c>
    </row>
    <row r="65" spans="1:3" x14ac:dyDescent="0.25">
      <c r="A65" s="63">
        <f>ROW()</f>
        <v>65</v>
      </c>
      <c r="B65" s="64">
        <f t="shared" ca="1" si="2"/>
        <v>0.69980563629748627</v>
      </c>
      <c r="C65" s="64">
        <f t="shared" ca="1" si="1"/>
        <v>85.46094605907345</v>
      </c>
    </row>
    <row r="66" spans="1:3" x14ac:dyDescent="0.25">
      <c r="A66" s="63">
        <f>ROW()</f>
        <v>66</v>
      </c>
      <c r="B66" s="64">
        <f t="shared" ref="B66:B101" ca="1" si="3">RAND()</f>
        <v>0.90633533977065472</v>
      </c>
      <c r="C66" s="64">
        <f t="shared" ca="1" si="1"/>
        <v>102.78338227523754</v>
      </c>
    </row>
    <row r="67" spans="1:3" x14ac:dyDescent="0.25">
      <c r="A67" s="63">
        <f>ROW()</f>
        <v>67</v>
      </c>
      <c r="B67" s="64">
        <f t="shared" ca="1" si="3"/>
        <v>0.17093376930037418</v>
      </c>
      <c r="C67" s="64">
        <f t="shared" ref="C67:C101" ca="1" si="4">NORMINV(RAND(),100,10)</f>
        <v>97.863982653381399</v>
      </c>
    </row>
    <row r="68" spans="1:3" x14ac:dyDescent="0.25">
      <c r="A68" s="63">
        <f>ROW()</f>
        <v>68</v>
      </c>
      <c r="B68" s="64">
        <f t="shared" ca="1" si="3"/>
        <v>0.21533604883463264</v>
      </c>
      <c r="C68" s="64">
        <f t="shared" ca="1" si="4"/>
        <v>98.371382788703713</v>
      </c>
    </row>
    <row r="69" spans="1:3" x14ac:dyDescent="0.25">
      <c r="A69" s="63">
        <f>ROW()</f>
        <v>69</v>
      </c>
      <c r="B69" s="64">
        <f t="shared" ca="1" si="3"/>
        <v>9.1259192614235873E-2</v>
      </c>
      <c r="C69" s="64">
        <f t="shared" ca="1" si="4"/>
        <v>91.995643861728809</v>
      </c>
    </row>
    <row r="70" spans="1:3" x14ac:dyDescent="0.25">
      <c r="A70" s="63">
        <f>ROW()</f>
        <v>70</v>
      </c>
      <c r="B70" s="64">
        <f t="shared" ca="1" si="3"/>
        <v>0.97716845675826591</v>
      </c>
      <c r="C70" s="64">
        <f t="shared" ca="1" si="4"/>
        <v>100.99144364661034</v>
      </c>
    </row>
    <row r="71" spans="1:3" x14ac:dyDescent="0.25">
      <c r="A71" s="63">
        <f>ROW()</f>
        <v>71</v>
      </c>
      <c r="B71" s="64">
        <f t="shared" ca="1" si="3"/>
        <v>1.9917886388908235E-3</v>
      </c>
      <c r="C71" s="64">
        <f t="shared" ca="1" si="4"/>
        <v>92.497012544132133</v>
      </c>
    </row>
    <row r="72" spans="1:3" x14ac:dyDescent="0.25">
      <c r="A72" s="63">
        <f>ROW()</f>
        <v>72</v>
      </c>
      <c r="B72" s="64">
        <f t="shared" ca="1" si="3"/>
        <v>6.5670781441008352E-2</v>
      </c>
      <c r="C72" s="64">
        <f t="shared" ca="1" si="4"/>
        <v>110.39431224861789</v>
      </c>
    </row>
    <row r="73" spans="1:3" x14ac:dyDescent="0.25">
      <c r="A73" s="63">
        <f>ROW()</f>
        <v>73</v>
      </c>
      <c r="B73" s="64">
        <f t="shared" ca="1" si="3"/>
        <v>0.28531150291774587</v>
      </c>
      <c r="C73" s="64">
        <f t="shared" ca="1" si="4"/>
        <v>104.5063247522088</v>
      </c>
    </row>
    <row r="74" spans="1:3" x14ac:dyDescent="0.25">
      <c r="A74" s="63">
        <f>ROW()</f>
        <v>74</v>
      </c>
      <c r="B74" s="64">
        <f t="shared" ca="1" si="3"/>
        <v>0.94899289763218364</v>
      </c>
      <c r="C74" s="64">
        <f t="shared" ca="1" si="4"/>
        <v>103.62058087655312</v>
      </c>
    </row>
    <row r="75" spans="1:3" x14ac:dyDescent="0.25">
      <c r="A75" s="63">
        <f>ROW()</f>
        <v>75</v>
      </c>
      <c r="B75" s="64">
        <f t="shared" ca="1" si="3"/>
        <v>0.5759391627404753</v>
      </c>
      <c r="C75" s="64">
        <f t="shared" ca="1" si="4"/>
        <v>99.769105324500146</v>
      </c>
    </row>
    <row r="76" spans="1:3" x14ac:dyDescent="0.25">
      <c r="A76" s="63">
        <f>ROW()</f>
        <v>76</v>
      </c>
      <c r="B76" s="64">
        <f t="shared" ca="1" si="3"/>
        <v>0.65174616937114416</v>
      </c>
      <c r="C76" s="64">
        <f t="shared" ca="1" si="4"/>
        <v>113.96160985077057</v>
      </c>
    </row>
    <row r="77" spans="1:3" x14ac:dyDescent="0.25">
      <c r="A77" s="63">
        <f>ROW()</f>
        <v>77</v>
      </c>
      <c r="B77" s="64">
        <f t="shared" ca="1" si="3"/>
        <v>0.29380768199986773</v>
      </c>
      <c r="C77" s="64">
        <f t="shared" ca="1" si="4"/>
        <v>97.858502060311579</v>
      </c>
    </row>
    <row r="78" spans="1:3" x14ac:dyDescent="0.25">
      <c r="A78" s="63">
        <f>ROW()</f>
        <v>78</v>
      </c>
      <c r="B78" s="64">
        <f t="shared" ca="1" si="3"/>
        <v>0.66901989514138482</v>
      </c>
      <c r="C78" s="64">
        <f t="shared" ca="1" si="4"/>
        <v>101.72421815674331</v>
      </c>
    </row>
    <row r="79" spans="1:3" x14ac:dyDescent="0.25">
      <c r="A79" s="63">
        <f>ROW()</f>
        <v>79</v>
      </c>
      <c r="B79" s="64">
        <f t="shared" ca="1" si="3"/>
        <v>0.89820129447685715</v>
      </c>
      <c r="C79" s="64">
        <f t="shared" ca="1" si="4"/>
        <v>97.089400151043719</v>
      </c>
    </row>
    <row r="80" spans="1:3" x14ac:dyDescent="0.25">
      <c r="A80" s="63">
        <f>ROW()</f>
        <v>80</v>
      </c>
      <c r="B80" s="64">
        <f t="shared" ca="1" si="3"/>
        <v>0.36461053987093639</v>
      </c>
      <c r="C80" s="64">
        <f t="shared" ca="1" si="4"/>
        <v>87.838939229129764</v>
      </c>
    </row>
    <row r="81" spans="1:3" x14ac:dyDescent="0.25">
      <c r="A81" s="63">
        <f>ROW()</f>
        <v>81</v>
      </c>
      <c r="B81" s="64">
        <f t="shared" ca="1" si="3"/>
        <v>7.2866056551297631E-2</v>
      </c>
      <c r="C81" s="64">
        <f t="shared" ca="1" si="4"/>
        <v>90.273822977167654</v>
      </c>
    </row>
    <row r="82" spans="1:3" x14ac:dyDescent="0.25">
      <c r="A82" s="63">
        <f>ROW()</f>
        <v>82</v>
      </c>
      <c r="B82" s="64">
        <f t="shared" ca="1" si="3"/>
        <v>0.27145333013077666</v>
      </c>
      <c r="C82" s="64">
        <f t="shared" ca="1" si="4"/>
        <v>88.550927524857826</v>
      </c>
    </row>
    <row r="83" spans="1:3" x14ac:dyDescent="0.25">
      <c r="A83" s="63">
        <f>ROW()</f>
        <v>83</v>
      </c>
      <c r="B83" s="64">
        <f t="shared" ca="1" si="3"/>
        <v>0.14483530209745665</v>
      </c>
      <c r="C83" s="64">
        <f t="shared" ca="1" si="4"/>
        <v>106.43643859657502</v>
      </c>
    </row>
    <row r="84" spans="1:3" x14ac:dyDescent="0.25">
      <c r="A84" s="63">
        <f>ROW()</f>
        <v>84</v>
      </c>
      <c r="B84" s="64">
        <f t="shared" ca="1" si="3"/>
        <v>0.59738645979050264</v>
      </c>
      <c r="C84" s="64">
        <f t="shared" ca="1" si="4"/>
        <v>90.765516857658483</v>
      </c>
    </row>
    <row r="85" spans="1:3" x14ac:dyDescent="0.25">
      <c r="A85" s="63">
        <f>ROW()</f>
        <v>85</v>
      </c>
      <c r="B85" s="64">
        <f t="shared" ca="1" si="3"/>
        <v>0.59829319818844906</v>
      </c>
      <c r="C85" s="64">
        <f t="shared" ca="1" si="4"/>
        <v>99.845428020456438</v>
      </c>
    </row>
    <row r="86" spans="1:3" x14ac:dyDescent="0.25">
      <c r="A86" s="63">
        <f>ROW()</f>
        <v>86</v>
      </c>
      <c r="B86" s="64">
        <f t="shared" ca="1" si="3"/>
        <v>0.2047903162221979</v>
      </c>
      <c r="C86" s="64">
        <f t="shared" ca="1" si="4"/>
        <v>93.649514575078882</v>
      </c>
    </row>
    <row r="87" spans="1:3" x14ac:dyDescent="0.25">
      <c r="A87" s="63">
        <f>ROW()</f>
        <v>87</v>
      </c>
      <c r="B87" s="64">
        <f t="shared" ca="1" si="3"/>
        <v>0.44181388206308247</v>
      </c>
      <c r="C87" s="64">
        <f t="shared" ca="1" si="4"/>
        <v>87.682782749447085</v>
      </c>
    </row>
    <row r="88" spans="1:3" x14ac:dyDescent="0.25">
      <c r="A88" s="63">
        <f>ROW()</f>
        <v>88</v>
      </c>
      <c r="B88" s="64">
        <f t="shared" ca="1" si="3"/>
        <v>0.52594286529289336</v>
      </c>
      <c r="C88" s="64">
        <f t="shared" ca="1" si="4"/>
        <v>100.04935919793664</v>
      </c>
    </row>
    <row r="89" spans="1:3" x14ac:dyDescent="0.25">
      <c r="A89" s="63">
        <f>ROW()</f>
        <v>89</v>
      </c>
      <c r="B89" s="64">
        <f t="shared" ca="1" si="3"/>
        <v>0.30878022040511666</v>
      </c>
      <c r="C89" s="64">
        <f t="shared" ca="1" si="4"/>
        <v>95.859039282751212</v>
      </c>
    </row>
    <row r="90" spans="1:3" x14ac:dyDescent="0.25">
      <c r="A90" s="63">
        <f>ROW()</f>
        <v>90</v>
      </c>
      <c r="B90" s="64">
        <f t="shared" ca="1" si="3"/>
        <v>0.2443298688092721</v>
      </c>
      <c r="C90" s="64">
        <f t="shared" ca="1" si="4"/>
        <v>106.21945020394396</v>
      </c>
    </row>
    <row r="91" spans="1:3" x14ac:dyDescent="0.25">
      <c r="A91" s="63">
        <f>ROW()</f>
        <v>91</v>
      </c>
      <c r="B91" s="64">
        <f t="shared" ca="1" si="3"/>
        <v>0.52998246609680899</v>
      </c>
      <c r="C91" s="64">
        <f t="shared" ca="1" si="4"/>
        <v>98.69019003062553</v>
      </c>
    </row>
    <row r="92" spans="1:3" x14ac:dyDescent="0.25">
      <c r="A92" s="63">
        <f>ROW()</f>
        <v>92</v>
      </c>
      <c r="B92" s="64">
        <f t="shared" ca="1" si="3"/>
        <v>0.68662188829232862</v>
      </c>
      <c r="C92" s="64">
        <f t="shared" ca="1" si="4"/>
        <v>120.74658132146766</v>
      </c>
    </row>
    <row r="93" spans="1:3" x14ac:dyDescent="0.25">
      <c r="A93" s="63">
        <f>ROW()</f>
        <v>93</v>
      </c>
      <c r="B93" s="64">
        <f t="shared" ca="1" si="3"/>
        <v>0.53074979809993383</v>
      </c>
      <c r="C93" s="64">
        <f t="shared" ca="1" si="4"/>
        <v>85.641270217139137</v>
      </c>
    </row>
    <row r="94" spans="1:3" x14ac:dyDescent="0.25">
      <c r="A94" s="63">
        <f>ROW()</f>
        <v>94</v>
      </c>
      <c r="B94" s="64">
        <f t="shared" ca="1" si="3"/>
        <v>0.82383698174837416</v>
      </c>
      <c r="C94" s="64">
        <f t="shared" ca="1" si="4"/>
        <v>94.694395110566148</v>
      </c>
    </row>
    <row r="95" spans="1:3" x14ac:dyDescent="0.25">
      <c r="A95" s="63">
        <f>ROW()</f>
        <v>95</v>
      </c>
      <c r="B95" s="64">
        <f t="shared" ca="1" si="3"/>
        <v>0.12810118834286222</v>
      </c>
      <c r="C95" s="64">
        <f t="shared" ca="1" si="4"/>
        <v>97.616339429074543</v>
      </c>
    </row>
    <row r="96" spans="1:3" x14ac:dyDescent="0.25">
      <c r="A96" s="63">
        <f>ROW()</f>
        <v>96</v>
      </c>
      <c r="B96" s="64">
        <f t="shared" ca="1" si="3"/>
        <v>0.55337391554616711</v>
      </c>
      <c r="C96" s="64">
        <f t="shared" ca="1" si="4"/>
        <v>84.262340693919327</v>
      </c>
    </row>
    <row r="97" spans="1:3" x14ac:dyDescent="0.25">
      <c r="A97" s="63">
        <f>ROW()</f>
        <v>97</v>
      </c>
      <c r="B97" s="64">
        <f t="shared" ca="1" si="3"/>
        <v>0.72814875933066114</v>
      </c>
      <c r="C97" s="64">
        <f t="shared" ca="1" si="4"/>
        <v>107.28892824651363</v>
      </c>
    </row>
    <row r="98" spans="1:3" x14ac:dyDescent="0.25">
      <c r="A98" s="63">
        <f>ROW()</f>
        <v>98</v>
      </c>
      <c r="B98" s="64">
        <f t="shared" ca="1" si="3"/>
        <v>0.57630654929510916</v>
      </c>
      <c r="C98" s="64">
        <f t="shared" ca="1" si="4"/>
        <v>116.66059233477809</v>
      </c>
    </row>
    <row r="99" spans="1:3" x14ac:dyDescent="0.25">
      <c r="A99" s="63">
        <f>ROW()</f>
        <v>99</v>
      </c>
      <c r="B99" s="64">
        <f t="shared" ca="1" si="3"/>
        <v>0.63157510174660525</v>
      </c>
      <c r="C99" s="64">
        <f t="shared" ca="1" si="4"/>
        <v>78.862355989604907</v>
      </c>
    </row>
    <row r="100" spans="1:3" x14ac:dyDescent="0.25">
      <c r="A100" s="63">
        <f>ROW()</f>
        <v>100</v>
      </c>
      <c r="B100" s="64">
        <f t="shared" ca="1" si="3"/>
        <v>0.55311094487679713</v>
      </c>
      <c r="C100" s="64">
        <f t="shared" ca="1" si="4"/>
        <v>108.45102693862547</v>
      </c>
    </row>
    <row r="101" spans="1:3" x14ac:dyDescent="0.25">
      <c r="A101" s="63">
        <f>ROW()</f>
        <v>101</v>
      </c>
      <c r="B101" s="64">
        <f t="shared" ca="1" si="3"/>
        <v>9.8593380364560002E-3</v>
      </c>
      <c r="C101" s="64">
        <f t="shared" ca="1" si="4"/>
        <v>112.11286074156388</v>
      </c>
    </row>
  </sheetData>
  <sheetProtection sheet="1" objects="1" scenarios="1"/>
  <mergeCells count="1">
    <mergeCell ref="E1:F1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F101"/>
  <sheetViews>
    <sheetView zoomScale="95" zoomScaleNormal="95" workbookViewId="0"/>
  </sheetViews>
  <sheetFormatPr defaultRowHeight="15" x14ac:dyDescent="0.25"/>
  <cols>
    <col min="1" max="16384" width="9.140625" style="50"/>
  </cols>
  <sheetData>
    <row r="1" spans="1:6" ht="15.75" thickBot="1" x14ac:dyDescent="0.3">
      <c r="A1" s="67" t="s">
        <v>25</v>
      </c>
      <c r="B1" s="67" t="s">
        <v>27</v>
      </c>
      <c r="C1" s="67"/>
      <c r="D1" s="67"/>
      <c r="E1" s="67" t="s">
        <v>6</v>
      </c>
      <c r="F1" s="67" t="s">
        <v>3</v>
      </c>
    </row>
    <row r="2" spans="1:6" ht="15.75" thickBot="1" x14ac:dyDescent="0.3">
      <c r="A2" s="63">
        <f>ROW()</f>
        <v>2</v>
      </c>
      <c r="B2" s="69">
        <f ca="1">NORMINV(RAND(),100,10)</f>
        <v>105.32912172031725</v>
      </c>
      <c r="D2" s="59"/>
      <c r="E2" s="70">
        <f ca="1">AVERAGE(B:B)</f>
        <v>98.738442524706457</v>
      </c>
      <c r="F2" s="71">
        <f ca="1">STDEV(B:B)</f>
        <v>8.465629224413096</v>
      </c>
    </row>
    <row r="3" spans="1:6" x14ac:dyDescent="0.25">
      <c r="A3" s="63">
        <f>ROW()</f>
        <v>3</v>
      </c>
      <c r="B3" s="69">
        <f t="shared" ref="B3:B66" ca="1" si="0">NORMINV(RAND(),100,10)</f>
        <v>99.872374917291722</v>
      </c>
      <c r="D3" s="61"/>
      <c r="E3" s="72">
        <f t="dataTable" ref="E3:F22" dt2D="0" dtr="0" r1="C1" ca="1"/>
        <v>101.69587976266509</v>
      </c>
      <c r="F3" s="71">
        <v>9.5195930307994363</v>
      </c>
    </row>
    <row r="4" spans="1:6" x14ac:dyDescent="0.25">
      <c r="A4" s="63">
        <f>ROW()</f>
        <v>4</v>
      </c>
      <c r="B4" s="69">
        <f t="shared" ca="1" si="0"/>
        <v>106.56555205116751</v>
      </c>
      <c r="D4" s="61"/>
      <c r="E4" s="73">
        <v>99.669739062617282</v>
      </c>
      <c r="F4" s="74">
        <v>9.9991700642204666</v>
      </c>
    </row>
    <row r="5" spans="1:6" x14ac:dyDescent="0.25">
      <c r="A5" s="63">
        <f>ROW()</f>
        <v>5</v>
      </c>
      <c r="B5" s="69">
        <f t="shared" ca="1" si="0"/>
        <v>99.268367387599739</v>
      </c>
      <c r="D5" s="61"/>
      <c r="E5" s="73">
        <v>99.622519569079429</v>
      </c>
      <c r="F5" s="74">
        <v>8.7296494443869506</v>
      </c>
    </row>
    <row r="6" spans="1:6" x14ac:dyDescent="0.25">
      <c r="A6" s="63">
        <f>ROW()</f>
        <v>6</v>
      </c>
      <c r="B6" s="69">
        <f t="shared" ca="1" si="0"/>
        <v>95.007335840549459</v>
      </c>
      <c r="D6" s="61"/>
      <c r="E6" s="73">
        <v>102.61972151472864</v>
      </c>
      <c r="F6" s="74">
        <v>10.045937041185958</v>
      </c>
    </row>
    <row r="7" spans="1:6" x14ac:dyDescent="0.25">
      <c r="A7" s="63">
        <f>ROW()</f>
        <v>7</v>
      </c>
      <c r="B7" s="69">
        <f t="shared" ca="1" si="0"/>
        <v>94.071056625235542</v>
      </c>
      <c r="D7" s="61"/>
      <c r="E7" s="73">
        <v>100.31149835961766</v>
      </c>
      <c r="F7" s="74">
        <v>9.7142622764327928</v>
      </c>
    </row>
    <row r="8" spans="1:6" x14ac:dyDescent="0.25">
      <c r="A8" s="63">
        <f>ROW()</f>
        <v>8</v>
      </c>
      <c r="B8" s="69">
        <f t="shared" ca="1" si="0"/>
        <v>90.858239829835497</v>
      </c>
      <c r="D8" s="61"/>
      <c r="E8" s="73">
        <v>99.694986790133484</v>
      </c>
      <c r="F8" s="74">
        <v>9.8999670314633565</v>
      </c>
    </row>
    <row r="9" spans="1:6" x14ac:dyDescent="0.25">
      <c r="A9" s="63">
        <f>ROW()</f>
        <v>9</v>
      </c>
      <c r="B9" s="69">
        <f t="shared" ca="1" si="0"/>
        <v>93.964338138634204</v>
      </c>
      <c r="D9" s="61"/>
      <c r="E9" s="73">
        <v>99.890866157761735</v>
      </c>
      <c r="F9" s="74">
        <v>8.8947327591726992</v>
      </c>
    </row>
    <row r="10" spans="1:6" x14ac:dyDescent="0.25">
      <c r="A10" s="63">
        <f>ROW()</f>
        <v>10</v>
      </c>
      <c r="B10" s="69">
        <f t="shared" ca="1" si="0"/>
        <v>76.88097660303859</v>
      </c>
      <c r="D10" s="61"/>
      <c r="E10" s="73">
        <v>100.34375945246028</v>
      </c>
      <c r="F10" s="74">
        <v>10.042985836474116</v>
      </c>
    </row>
    <row r="11" spans="1:6" x14ac:dyDescent="0.25">
      <c r="A11" s="63">
        <f>ROW()</f>
        <v>11</v>
      </c>
      <c r="B11" s="69">
        <f t="shared" ca="1" si="0"/>
        <v>105.49826541579134</v>
      </c>
      <c r="D11" s="61"/>
      <c r="E11" s="73">
        <v>100.53265588162689</v>
      </c>
      <c r="F11" s="74">
        <v>9.629984147194584</v>
      </c>
    </row>
    <row r="12" spans="1:6" x14ac:dyDescent="0.25">
      <c r="A12" s="63">
        <f>ROW()</f>
        <v>12</v>
      </c>
      <c r="B12" s="69">
        <f t="shared" ca="1" si="0"/>
        <v>117.35848134925972</v>
      </c>
      <c r="D12" s="61"/>
      <c r="E12" s="73">
        <v>101.25666143728657</v>
      </c>
      <c r="F12" s="74">
        <v>10.776458610748541</v>
      </c>
    </row>
    <row r="13" spans="1:6" x14ac:dyDescent="0.25">
      <c r="A13" s="63">
        <f>ROW()</f>
        <v>13</v>
      </c>
      <c r="B13" s="69">
        <f t="shared" ca="1" si="0"/>
        <v>96.52410165687391</v>
      </c>
      <c r="D13" s="61"/>
      <c r="E13" s="73">
        <v>99.410115850662422</v>
      </c>
      <c r="F13" s="74">
        <v>9.8171237211930507</v>
      </c>
    </row>
    <row r="14" spans="1:6" x14ac:dyDescent="0.25">
      <c r="A14" s="63">
        <f>ROW()</f>
        <v>14</v>
      </c>
      <c r="B14" s="69">
        <f t="shared" ca="1" si="0"/>
        <v>98.771230463899684</v>
      </c>
      <c r="D14" s="61"/>
      <c r="E14" s="73">
        <v>100.05421083810775</v>
      </c>
      <c r="F14" s="74">
        <v>10.195624516245466</v>
      </c>
    </row>
    <row r="15" spans="1:6" x14ac:dyDescent="0.25">
      <c r="A15" s="63">
        <f>ROW()</f>
        <v>15</v>
      </c>
      <c r="B15" s="69">
        <f t="shared" ca="1" si="0"/>
        <v>108.07857610164812</v>
      </c>
      <c r="D15" s="61"/>
      <c r="E15" s="73">
        <v>100.44599465118057</v>
      </c>
      <c r="F15" s="74">
        <v>10.45441511916551</v>
      </c>
    </row>
    <row r="16" spans="1:6" x14ac:dyDescent="0.25">
      <c r="A16" s="63">
        <f>ROW()</f>
        <v>16</v>
      </c>
      <c r="B16" s="69">
        <f t="shared" ca="1" si="0"/>
        <v>102.20548661902147</v>
      </c>
      <c r="D16" s="61"/>
      <c r="E16" s="73">
        <v>101.44515361887424</v>
      </c>
      <c r="F16" s="74">
        <v>10.741461205089962</v>
      </c>
    </row>
    <row r="17" spans="1:6" x14ac:dyDescent="0.25">
      <c r="A17" s="63">
        <f>ROW()</f>
        <v>17</v>
      </c>
      <c r="B17" s="69">
        <f t="shared" ca="1" si="0"/>
        <v>99.148209150096463</v>
      </c>
      <c r="D17" s="61"/>
      <c r="E17" s="73">
        <v>99.874305273432711</v>
      </c>
      <c r="F17" s="74">
        <v>10.354761919515548</v>
      </c>
    </row>
    <row r="18" spans="1:6" x14ac:dyDescent="0.25">
      <c r="A18" s="63">
        <f>ROW()</f>
        <v>18</v>
      </c>
      <c r="B18" s="69">
        <f t="shared" ca="1" si="0"/>
        <v>101.98684859136209</v>
      </c>
      <c r="D18" s="61"/>
      <c r="E18" s="73">
        <v>98.407155283440247</v>
      </c>
      <c r="F18" s="74">
        <v>9.0591479543368223</v>
      </c>
    </row>
    <row r="19" spans="1:6" x14ac:dyDescent="0.25">
      <c r="A19" s="63">
        <f>ROW()</f>
        <v>19</v>
      </c>
      <c r="B19" s="69">
        <f t="shared" ca="1" si="0"/>
        <v>97.542038623379526</v>
      </c>
      <c r="D19" s="61"/>
      <c r="E19" s="73">
        <v>100.53318665581861</v>
      </c>
      <c r="F19" s="74">
        <v>10.493176157986484</v>
      </c>
    </row>
    <row r="20" spans="1:6" x14ac:dyDescent="0.25">
      <c r="A20" s="63">
        <f>ROW()</f>
        <v>20</v>
      </c>
      <c r="B20" s="69">
        <f t="shared" ca="1" si="0"/>
        <v>100.08470214179459</v>
      </c>
      <c r="D20" s="61"/>
      <c r="E20" s="73">
        <v>99.751935497931697</v>
      </c>
      <c r="F20" s="74">
        <v>8.8278040907797397</v>
      </c>
    </row>
    <row r="21" spans="1:6" x14ac:dyDescent="0.25">
      <c r="A21" s="63">
        <f>ROW()</f>
        <v>21</v>
      </c>
      <c r="B21" s="69">
        <f t="shared" ca="1" si="0"/>
        <v>87.084114171392642</v>
      </c>
      <c r="D21" s="61"/>
      <c r="E21" s="73">
        <v>98.97137218063115</v>
      </c>
      <c r="F21" s="74">
        <v>10.11568230683814</v>
      </c>
    </row>
    <row r="22" spans="1:6" ht="15.75" thickBot="1" x14ac:dyDescent="0.3">
      <c r="A22" s="63">
        <f>ROW()</f>
        <v>22</v>
      </c>
      <c r="B22" s="69">
        <f t="shared" ca="1" si="0"/>
        <v>96.866538429113845</v>
      </c>
      <c r="D22" s="62"/>
      <c r="E22" s="75">
        <v>99.781124913703522</v>
      </c>
      <c r="F22" s="76">
        <v>10.051795363187114</v>
      </c>
    </row>
    <row r="23" spans="1:6" x14ac:dyDescent="0.25">
      <c r="A23" s="63">
        <f>ROW()</f>
        <v>23</v>
      </c>
      <c r="B23" s="69">
        <f t="shared" ca="1" si="0"/>
        <v>97.153288905576645</v>
      </c>
    </row>
    <row r="24" spans="1:6" x14ac:dyDescent="0.25">
      <c r="A24" s="63">
        <f>ROW()</f>
        <v>24</v>
      </c>
      <c r="B24" s="69">
        <f t="shared" ca="1" si="0"/>
        <v>90.393915445448414</v>
      </c>
      <c r="D24" s="68">
        <v>0</v>
      </c>
      <c r="E24" s="77">
        <f ca="1">AVERAGE($E$2:$E$22)</f>
        <v>100.14529929887935</v>
      </c>
      <c r="F24" s="69">
        <f ca="1">AVERAGE(F2:F22)</f>
        <v>9.801398181944279</v>
      </c>
    </row>
    <row r="25" spans="1:6" x14ac:dyDescent="0.25">
      <c r="A25" s="63">
        <f>ROW()</f>
        <v>25</v>
      </c>
      <c r="B25" s="69">
        <f t="shared" ca="1" si="0"/>
        <v>106.0005401591271</v>
      </c>
      <c r="D25" s="68">
        <v>20</v>
      </c>
      <c r="E25" s="77">
        <f ca="1">AVERAGE($E$2:$E$22)</f>
        <v>100.14529929887935</v>
      </c>
    </row>
    <row r="26" spans="1:6" ht="15.75" thickBot="1" x14ac:dyDescent="0.3">
      <c r="A26" s="63">
        <f>ROW()</f>
        <v>26</v>
      </c>
      <c r="B26" s="69">
        <f t="shared" ca="1" si="0"/>
        <v>95.732813332703998</v>
      </c>
    </row>
    <row r="27" spans="1:6" x14ac:dyDescent="0.25">
      <c r="A27" s="63">
        <f>ROW()</f>
        <v>27</v>
      </c>
      <c r="B27" s="69">
        <f t="shared" ca="1" si="0"/>
        <v>89.410193097121322</v>
      </c>
      <c r="D27" s="59">
        <v>98</v>
      </c>
      <c r="E27" s="78">
        <f t="array" ref="E27:E32">FREQUENCY(E3:E22,D27:D31)</f>
        <v>0</v>
      </c>
    </row>
    <row r="28" spans="1:6" x14ac:dyDescent="0.25">
      <c r="A28" s="63">
        <f>ROW()</f>
        <v>28</v>
      </c>
      <c r="B28" s="69">
        <f t="shared" ca="1" si="0"/>
        <v>100.45972779359116</v>
      </c>
      <c r="D28" s="61">
        <v>99</v>
      </c>
      <c r="E28" s="65">
        <v>2</v>
      </c>
    </row>
    <row r="29" spans="1:6" x14ac:dyDescent="0.25">
      <c r="A29" s="63">
        <f>ROW()</f>
        <v>29</v>
      </c>
      <c r="B29" s="69">
        <f t="shared" ca="1" si="0"/>
        <v>110.37592463414512</v>
      </c>
      <c r="D29" s="61">
        <v>100</v>
      </c>
      <c r="E29" s="65">
        <v>8</v>
      </c>
    </row>
    <row r="30" spans="1:6" x14ac:dyDescent="0.25">
      <c r="A30" s="63">
        <f>ROW()</f>
        <v>30</v>
      </c>
      <c r="B30" s="69">
        <f t="shared" ca="1" si="0"/>
        <v>107.77012017910278</v>
      </c>
      <c r="D30" s="61">
        <v>101</v>
      </c>
      <c r="E30" s="65">
        <v>6</v>
      </c>
    </row>
    <row r="31" spans="1:6" x14ac:dyDescent="0.25">
      <c r="A31" s="63">
        <f>ROW()</f>
        <v>31</v>
      </c>
      <c r="B31" s="69">
        <f t="shared" ca="1" si="0"/>
        <v>93.51081947600899</v>
      </c>
      <c r="D31" s="61">
        <v>102</v>
      </c>
      <c r="E31" s="65">
        <v>3</v>
      </c>
    </row>
    <row r="32" spans="1:6" ht="15.75" thickBot="1" x14ac:dyDescent="0.3">
      <c r="A32" s="63">
        <f>ROW()</f>
        <v>32</v>
      </c>
      <c r="B32" s="69">
        <f t="shared" ca="1" si="0"/>
        <v>95.108342488626619</v>
      </c>
      <c r="D32" s="62">
        <v>103</v>
      </c>
      <c r="E32" s="66">
        <v>1</v>
      </c>
    </row>
    <row r="33" spans="1:6" x14ac:dyDescent="0.25">
      <c r="A33" s="63">
        <f>ROW()</f>
        <v>33</v>
      </c>
      <c r="B33" s="69">
        <f t="shared" ca="1" si="0"/>
        <v>106.4161724045783</v>
      </c>
    </row>
    <row r="34" spans="1:6" x14ac:dyDescent="0.25">
      <c r="A34" s="63">
        <f>ROW()</f>
        <v>34</v>
      </c>
      <c r="B34" s="69">
        <f t="shared" ca="1" si="0"/>
        <v>110.66596070358869</v>
      </c>
      <c r="F34" s="85"/>
    </row>
    <row r="35" spans="1:6" x14ac:dyDescent="0.25">
      <c r="A35" s="63">
        <f>ROW()</f>
        <v>35</v>
      </c>
      <c r="B35" s="69">
        <f t="shared" ca="1" si="0"/>
        <v>92.103274665287174</v>
      </c>
    </row>
    <row r="36" spans="1:6" x14ac:dyDescent="0.25">
      <c r="A36" s="63">
        <f>ROW()</f>
        <v>36</v>
      </c>
      <c r="B36" s="69">
        <f t="shared" ca="1" si="0"/>
        <v>100.06268076955747</v>
      </c>
    </row>
    <row r="37" spans="1:6" x14ac:dyDescent="0.25">
      <c r="A37" s="63">
        <f>ROW()</f>
        <v>37</v>
      </c>
      <c r="B37" s="69">
        <f t="shared" ca="1" si="0"/>
        <v>94.822802349331809</v>
      </c>
    </row>
    <row r="38" spans="1:6" x14ac:dyDescent="0.25">
      <c r="A38" s="63">
        <f>ROW()</f>
        <v>38</v>
      </c>
      <c r="B38" s="69">
        <f t="shared" ca="1" si="0"/>
        <v>94.384041396788206</v>
      </c>
    </row>
    <row r="39" spans="1:6" x14ac:dyDescent="0.25">
      <c r="A39" s="63">
        <f>ROW()</f>
        <v>39</v>
      </c>
      <c r="B39" s="69">
        <f t="shared" ca="1" si="0"/>
        <v>103.81958628006277</v>
      </c>
    </row>
    <row r="40" spans="1:6" x14ac:dyDescent="0.25">
      <c r="A40" s="63">
        <f>ROW()</f>
        <v>40</v>
      </c>
      <c r="B40" s="69">
        <f t="shared" ca="1" si="0"/>
        <v>101.09644042743201</v>
      </c>
    </row>
    <row r="41" spans="1:6" x14ac:dyDescent="0.25">
      <c r="A41" s="63">
        <f>ROW()</f>
        <v>41</v>
      </c>
      <c r="B41" s="69">
        <f t="shared" ca="1" si="0"/>
        <v>96.047577069470648</v>
      </c>
    </row>
    <row r="42" spans="1:6" x14ac:dyDescent="0.25">
      <c r="A42" s="63">
        <f>ROW()</f>
        <v>42</v>
      </c>
      <c r="B42" s="69">
        <f t="shared" ca="1" si="0"/>
        <v>81.843385601483135</v>
      </c>
    </row>
    <row r="43" spans="1:6" x14ac:dyDescent="0.25">
      <c r="A43" s="63">
        <f>ROW()</f>
        <v>43</v>
      </c>
      <c r="B43" s="69">
        <f t="shared" ca="1" si="0"/>
        <v>101.22065594226291</v>
      </c>
    </row>
    <row r="44" spans="1:6" x14ac:dyDescent="0.25">
      <c r="A44" s="63">
        <f>ROW()</f>
        <v>44</v>
      </c>
      <c r="B44" s="69">
        <f t="shared" ca="1" si="0"/>
        <v>101.99487518439608</v>
      </c>
    </row>
    <row r="45" spans="1:6" x14ac:dyDescent="0.25">
      <c r="A45" s="63">
        <f>ROW()</f>
        <v>45</v>
      </c>
      <c r="B45" s="69">
        <f t="shared" ca="1" si="0"/>
        <v>96.978365877334184</v>
      </c>
    </row>
    <row r="46" spans="1:6" x14ac:dyDescent="0.25">
      <c r="A46" s="63">
        <f>ROW()</f>
        <v>46</v>
      </c>
      <c r="B46" s="69">
        <f t="shared" ca="1" si="0"/>
        <v>101.9262649332382</v>
      </c>
    </row>
    <row r="47" spans="1:6" x14ac:dyDescent="0.25">
      <c r="A47" s="63">
        <f>ROW()</f>
        <v>47</v>
      </c>
      <c r="B47" s="69">
        <f t="shared" ca="1" si="0"/>
        <v>93.168614043600087</v>
      </c>
    </row>
    <row r="48" spans="1:6" x14ac:dyDescent="0.25">
      <c r="A48" s="63">
        <f>ROW()</f>
        <v>48</v>
      </c>
      <c r="B48" s="69">
        <f t="shared" ca="1" si="0"/>
        <v>103.24980003383359</v>
      </c>
    </row>
    <row r="49" spans="1:2" x14ac:dyDescent="0.25">
      <c r="A49" s="63">
        <f>ROW()</f>
        <v>49</v>
      </c>
      <c r="B49" s="69">
        <f t="shared" ca="1" si="0"/>
        <v>113.89429672841408</v>
      </c>
    </row>
    <row r="50" spans="1:2" x14ac:dyDescent="0.25">
      <c r="A50" s="63">
        <f>ROW()</f>
        <v>50</v>
      </c>
      <c r="B50" s="69">
        <f t="shared" ca="1" si="0"/>
        <v>105.08897942351005</v>
      </c>
    </row>
    <row r="51" spans="1:2" x14ac:dyDescent="0.25">
      <c r="A51" s="63">
        <f>ROW()</f>
        <v>51</v>
      </c>
      <c r="B51" s="69">
        <f t="shared" ca="1" si="0"/>
        <v>110.50359960481372</v>
      </c>
    </row>
    <row r="52" spans="1:2" x14ac:dyDescent="0.25">
      <c r="A52" s="63">
        <f>ROW()</f>
        <v>52</v>
      </c>
      <c r="B52" s="69">
        <f t="shared" ca="1" si="0"/>
        <v>99.997942963410949</v>
      </c>
    </row>
    <row r="53" spans="1:2" x14ac:dyDescent="0.25">
      <c r="A53" s="63">
        <f>ROW()</f>
        <v>53</v>
      </c>
      <c r="B53" s="69">
        <f t="shared" ca="1" si="0"/>
        <v>98.53482964386393</v>
      </c>
    </row>
    <row r="54" spans="1:2" x14ac:dyDescent="0.25">
      <c r="A54" s="63">
        <f>ROW()</f>
        <v>54</v>
      </c>
      <c r="B54" s="69">
        <f t="shared" ca="1" si="0"/>
        <v>94.25462741210157</v>
      </c>
    </row>
    <row r="55" spans="1:2" x14ac:dyDescent="0.25">
      <c r="A55" s="63">
        <f>ROW()</f>
        <v>55</v>
      </c>
      <c r="B55" s="69">
        <f t="shared" ca="1" si="0"/>
        <v>83.062248981705579</v>
      </c>
    </row>
    <row r="56" spans="1:2" x14ac:dyDescent="0.25">
      <c r="A56" s="63">
        <f>ROW()</f>
        <v>56</v>
      </c>
      <c r="B56" s="69">
        <f t="shared" ca="1" si="0"/>
        <v>95.257514792350577</v>
      </c>
    </row>
    <row r="57" spans="1:2" x14ac:dyDescent="0.25">
      <c r="A57" s="63">
        <f>ROW()</f>
        <v>57</v>
      </c>
      <c r="B57" s="69">
        <f t="shared" ca="1" si="0"/>
        <v>82.746392903482871</v>
      </c>
    </row>
    <row r="58" spans="1:2" x14ac:dyDescent="0.25">
      <c r="A58" s="63">
        <f>ROW()</f>
        <v>58</v>
      </c>
      <c r="B58" s="69">
        <f t="shared" ca="1" si="0"/>
        <v>110.40254525608211</v>
      </c>
    </row>
    <row r="59" spans="1:2" x14ac:dyDescent="0.25">
      <c r="A59" s="63">
        <f>ROW()</f>
        <v>59</v>
      </c>
      <c r="B59" s="69">
        <f t="shared" ca="1" si="0"/>
        <v>78.237109384900094</v>
      </c>
    </row>
    <row r="60" spans="1:2" x14ac:dyDescent="0.25">
      <c r="A60" s="63">
        <f>ROW()</f>
        <v>60</v>
      </c>
      <c r="B60" s="69">
        <f t="shared" ca="1" si="0"/>
        <v>102.31587442048298</v>
      </c>
    </row>
    <row r="61" spans="1:2" x14ac:dyDescent="0.25">
      <c r="A61" s="63">
        <f>ROW()</f>
        <v>61</v>
      </c>
      <c r="B61" s="69">
        <f t="shared" ca="1" si="0"/>
        <v>104.88074639754934</v>
      </c>
    </row>
    <row r="62" spans="1:2" x14ac:dyDescent="0.25">
      <c r="A62" s="63">
        <f>ROW()</f>
        <v>62</v>
      </c>
      <c r="B62" s="69">
        <f t="shared" ca="1" si="0"/>
        <v>100.41793289294186</v>
      </c>
    </row>
    <row r="63" spans="1:2" x14ac:dyDescent="0.25">
      <c r="A63" s="63">
        <f>ROW()</f>
        <v>63</v>
      </c>
      <c r="B63" s="69">
        <f t="shared" ca="1" si="0"/>
        <v>96.707706235998273</v>
      </c>
    </row>
    <row r="64" spans="1:2" x14ac:dyDescent="0.25">
      <c r="A64" s="63">
        <f>ROW()</f>
        <v>64</v>
      </c>
      <c r="B64" s="69">
        <f t="shared" ca="1" si="0"/>
        <v>102.29290267371591</v>
      </c>
    </row>
    <row r="65" spans="1:2" x14ac:dyDescent="0.25">
      <c r="A65" s="63">
        <f>ROW()</f>
        <v>65</v>
      </c>
      <c r="B65" s="69">
        <f t="shared" ca="1" si="0"/>
        <v>102.75550009702032</v>
      </c>
    </row>
    <row r="66" spans="1:2" x14ac:dyDescent="0.25">
      <c r="A66" s="63">
        <f>ROW()</f>
        <v>66</v>
      </c>
      <c r="B66" s="69">
        <f t="shared" ca="1" si="0"/>
        <v>91.228272828739804</v>
      </c>
    </row>
    <row r="67" spans="1:2" x14ac:dyDescent="0.25">
      <c r="A67" s="63">
        <f>ROW()</f>
        <v>67</v>
      </c>
      <c r="B67" s="69">
        <f t="shared" ref="B67:B101" ca="1" si="1">NORMINV(RAND(),100,10)</f>
        <v>88.159703777525195</v>
      </c>
    </row>
    <row r="68" spans="1:2" x14ac:dyDescent="0.25">
      <c r="A68" s="63">
        <f>ROW()</f>
        <v>68</v>
      </c>
      <c r="B68" s="69">
        <f t="shared" ca="1" si="1"/>
        <v>101.82195339498364</v>
      </c>
    </row>
    <row r="69" spans="1:2" x14ac:dyDescent="0.25">
      <c r="A69" s="63">
        <f>ROW()</f>
        <v>69</v>
      </c>
      <c r="B69" s="69">
        <f t="shared" ca="1" si="1"/>
        <v>109.32009459393622</v>
      </c>
    </row>
    <row r="70" spans="1:2" x14ac:dyDescent="0.25">
      <c r="A70" s="63">
        <f>ROW()</f>
        <v>70</v>
      </c>
      <c r="B70" s="69">
        <f t="shared" ca="1" si="1"/>
        <v>90.229001732242637</v>
      </c>
    </row>
    <row r="71" spans="1:2" x14ac:dyDescent="0.25">
      <c r="A71" s="63">
        <f>ROW()</f>
        <v>71</v>
      </c>
      <c r="B71" s="69">
        <f t="shared" ca="1" si="1"/>
        <v>97.730098940266004</v>
      </c>
    </row>
    <row r="72" spans="1:2" x14ac:dyDescent="0.25">
      <c r="A72" s="63">
        <f>ROW()</f>
        <v>72</v>
      </c>
      <c r="B72" s="69">
        <f t="shared" ca="1" si="1"/>
        <v>100.91616856635657</v>
      </c>
    </row>
    <row r="73" spans="1:2" x14ac:dyDescent="0.25">
      <c r="A73" s="63">
        <f>ROW()</f>
        <v>73</v>
      </c>
      <c r="B73" s="69">
        <f t="shared" ca="1" si="1"/>
        <v>95.211076044757391</v>
      </c>
    </row>
    <row r="74" spans="1:2" x14ac:dyDescent="0.25">
      <c r="A74" s="63">
        <f>ROW()</f>
        <v>74</v>
      </c>
      <c r="B74" s="69">
        <f t="shared" ca="1" si="1"/>
        <v>99.299669698613002</v>
      </c>
    </row>
    <row r="75" spans="1:2" x14ac:dyDescent="0.25">
      <c r="A75" s="63">
        <f>ROW()</f>
        <v>75</v>
      </c>
      <c r="B75" s="69">
        <f t="shared" ca="1" si="1"/>
        <v>111.04797803119104</v>
      </c>
    </row>
    <row r="76" spans="1:2" x14ac:dyDescent="0.25">
      <c r="A76" s="63">
        <f>ROW()</f>
        <v>76</v>
      </c>
      <c r="B76" s="69">
        <f t="shared" ca="1" si="1"/>
        <v>85.579100775431613</v>
      </c>
    </row>
    <row r="77" spans="1:2" x14ac:dyDescent="0.25">
      <c r="A77" s="63">
        <f>ROW()</f>
        <v>77</v>
      </c>
      <c r="B77" s="69">
        <f t="shared" ca="1" si="1"/>
        <v>102.15435516704383</v>
      </c>
    </row>
    <row r="78" spans="1:2" x14ac:dyDescent="0.25">
      <c r="A78" s="63">
        <f>ROW()</f>
        <v>78</v>
      </c>
      <c r="B78" s="69">
        <f t="shared" ca="1" si="1"/>
        <v>89.845699294185707</v>
      </c>
    </row>
    <row r="79" spans="1:2" x14ac:dyDescent="0.25">
      <c r="A79" s="63">
        <f>ROW()</f>
        <v>79</v>
      </c>
      <c r="B79" s="69">
        <f t="shared" ca="1" si="1"/>
        <v>104.66822255012576</v>
      </c>
    </row>
    <row r="80" spans="1:2" x14ac:dyDescent="0.25">
      <c r="A80" s="63">
        <f>ROW()</f>
        <v>80</v>
      </c>
      <c r="B80" s="69">
        <f t="shared" ca="1" si="1"/>
        <v>118.02323393558051</v>
      </c>
    </row>
    <row r="81" spans="1:2" x14ac:dyDescent="0.25">
      <c r="A81" s="63">
        <f>ROW()</f>
        <v>81</v>
      </c>
      <c r="B81" s="69">
        <f t="shared" ca="1" si="1"/>
        <v>101.55629286379863</v>
      </c>
    </row>
    <row r="82" spans="1:2" x14ac:dyDescent="0.25">
      <c r="A82" s="63">
        <f>ROW()</f>
        <v>82</v>
      </c>
      <c r="B82" s="69">
        <f t="shared" ca="1" si="1"/>
        <v>84.516569138867695</v>
      </c>
    </row>
    <row r="83" spans="1:2" x14ac:dyDescent="0.25">
      <c r="A83" s="63">
        <f>ROW()</f>
        <v>83</v>
      </c>
      <c r="B83" s="69">
        <f t="shared" ca="1" si="1"/>
        <v>95.34903321943689</v>
      </c>
    </row>
    <row r="84" spans="1:2" x14ac:dyDescent="0.25">
      <c r="A84" s="63">
        <f>ROW()</f>
        <v>84</v>
      </c>
      <c r="B84" s="69">
        <f t="shared" ca="1" si="1"/>
        <v>92.095560845273042</v>
      </c>
    </row>
    <row r="85" spans="1:2" x14ac:dyDescent="0.25">
      <c r="A85" s="63">
        <f>ROW()</f>
        <v>85</v>
      </c>
      <c r="B85" s="69">
        <f t="shared" ca="1" si="1"/>
        <v>110.32467015603723</v>
      </c>
    </row>
    <row r="86" spans="1:2" x14ac:dyDescent="0.25">
      <c r="A86" s="63">
        <f>ROW()</f>
        <v>86</v>
      </c>
      <c r="B86" s="69">
        <f t="shared" ca="1" si="1"/>
        <v>107.75449818989424</v>
      </c>
    </row>
    <row r="87" spans="1:2" x14ac:dyDescent="0.25">
      <c r="A87" s="63">
        <f>ROW()</f>
        <v>87</v>
      </c>
      <c r="B87" s="69">
        <f t="shared" ca="1" si="1"/>
        <v>99.757047349879429</v>
      </c>
    </row>
    <row r="88" spans="1:2" x14ac:dyDescent="0.25">
      <c r="A88" s="63">
        <f>ROW()</f>
        <v>88</v>
      </c>
      <c r="B88" s="69">
        <f t="shared" ca="1" si="1"/>
        <v>107.09233734823573</v>
      </c>
    </row>
    <row r="89" spans="1:2" x14ac:dyDescent="0.25">
      <c r="A89" s="63">
        <f>ROW()</f>
        <v>89</v>
      </c>
      <c r="B89" s="69">
        <f t="shared" ca="1" si="1"/>
        <v>98.405049247952448</v>
      </c>
    </row>
    <row r="90" spans="1:2" x14ac:dyDescent="0.25">
      <c r="A90" s="63">
        <f>ROW()</f>
        <v>90</v>
      </c>
      <c r="B90" s="69">
        <f t="shared" ca="1" si="1"/>
        <v>90.016797337508734</v>
      </c>
    </row>
    <row r="91" spans="1:2" x14ac:dyDescent="0.25">
      <c r="A91" s="63">
        <f>ROW()</f>
        <v>91</v>
      </c>
      <c r="B91" s="69">
        <f t="shared" ca="1" si="1"/>
        <v>115.07859148814453</v>
      </c>
    </row>
    <row r="92" spans="1:2" x14ac:dyDescent="0.25">
      <c r="A92" s="63">
        <f>ROW()</f>
        <v>92</v>
      </c>
      <c r="B92" s="69">
        <f t="shared" ca="1" si="1"/>
        <v>96.85691443037598</v>
      </c>
    </row>
    <row r="93" spans="1:2" x14ac:dyDescent="0.25">
      <c r="A93" s="63">
        <f>ROW()</f>
        <v>93</v>
      </c>
      <c r="B93" s="69">
        <f t="shared" ca="1" si="1"/>
        <v>108.60921006349963</v>
      </c>
    </row>
    <row r="94" spans="1:2" x14ac:dyDescent="0.25">
      <c r="A94" s="63">
        <f>ROW()</f>
        <v>94</v>
      </c>
      <c r="B94" s="69">
        <f t="shared" ca="1" si="1"/>
        <v>92.916572104626809</v>
      </c>
    </row>
    <row r="95" spans="1:2" x14ac:dyDescent="0.25">
      <c r="A95" s="63">
        <f>ROW()</f>
        <v>95</v>
      </c>
      <c r="B95" s="69">
        <f t="shared" ca="1" si="1"/>
        <v>103.51444983370497</v>
      </c>
    </row>
    <row r="96" spans="1:2" x14ac:dyDescent="0.25">
      <c r="A96" s="63">
        <f>ROW()</f>
        <v>96</v>
      </c>
      <c r="B96" s="69">
        <f t="shared" ca="1" si="1"/>
        <v>91.597198881958889</v>
      </c>
    </row>
    <row r="97" spans="1:2" x14ac:dyDescent="0.25">
      <c r="A97" s="63">
        <f>ROW()</f>
        <v>97</v>
      </c>
      <c r="B97" s="69">
        <f t="shared" ca="1" si="1"/>
        <v>96.537825104278681</v>
      </c>
    </row>
    <row r="98" spans="1:2" x14ac:dyDescent="0.25">
      <c r="A98" s="63">
        <f>ROW()</f>
        <v>98</v>
      </c>
      <c r="B98" s="69">
        <f t="shared" ca="1" si="1"/>
        <v>81.617764417748802</v>
      </c>
    </row>
    <row r="99" spans="1:2" x14ac:dyDescent="0.25">
      <c r="A99" s="63">
        <f>ROW()</f>
        <v>99</v>
      </c>
      <c r="B99" s="69">
        <f t="shared" ca="1" si="1"/>
        <v>111.486486755209</v>
      </c>
    </row>
    <row r="100" spans="1:2" x14ac:dyDescent="0.25">
      <c r="A100" s="63">
        <f>ROW()</f>
        <v>100</v>
      </c>
      <c r="B100" s="69">
        <f t="shared" ca="1" si="1"/>
        <v>99.510055001075571</v>
      </c>
    </row>
    <row r="101" spans="1:2" x14ac:dyDescent="0.25">
      <c r="A101" s="63">
        <f>ROW()</f>
        <v>101</v>
      </c>
      <c r="B101" s="69">
        <f t="shared" ca="1" si="1"/>
        <v>83.983810528815297</v>
      </c>
    </row>
  </sheetData>
  <sheetProtection sheet="1" objects="1" scenarios="1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6"/>
  <sheetViews>
    <sheetView zoomScale="150" zoomScaleNormal="150" workbookViewId="0">
      <selection activeCell="B6" sqref="B6"/>
    </sheetView>
  </sheetViews>
  <sheetFormatPr defaultRowHeight="15" x14ac:dyDescent="0.25"/>
  <cols>
    <col min="1" max="1" width="17.85546875" style="50" bestFit="1" customWidth="1"/>
    <col min="2" max="2" width="12.28515625" style="50" customWidth="1"/>
    <col min="3" max="7" width="12.42578125" style="50" customWidth="1"/>
    <col min="8" max="16384" width="9.140625" style="50"/>
  </cols>
  <sheetData>
    <row r="1" spans="1:8" x14ac:dyDescent="0.25">
      <c r="A1" s="50" t="s">
        <v>4</v>
      </c>
      <c r="B1" s="79">
        <v>4.5</v>
      </c>
    </row>
    <row r="2" spans="1:8" x14ac:dyDescent="0.25">
      <c r="A2" s="50" t="s">
        <v>3</v>
      </c>
      <c r="B2" s="80">
        <v>0.7</v>
      </c>
    </row>
    <row r="3" spans="1:8" ht="15.75" thickBot="1" x14ac:dyDescent="0.3">
      <c r="A3" s="50" t="s">
        <v>30</v>
      </c>
      <c r="B3" s="81">
        <v>35</v>
      </c>
    </row>
    <row r="4" spans="1:8" x14ac:dyDescent="0.25">
      <c r="A4" s="50" t="s">
        <v>34</v>
      </c>
      <c r="B4" s="82">
        <v>0.05</v>
      </c>
    </row>
    <row r="5" spans="1:8" ht="15.75" thickBot="1" x14ac:dyDescent="0.3">
      <c r="A5" s="50" t="s">
        <v>35</v>
      </c>
      <c r="B5" s="69">
        <f>CONFIDENCE(B4,B2,B3)</f>
        <v>0.23190606609081557</v>
      </c>
    </row>
    <row r="6" spans="1:8" x14ac:dyDescent="0.25">
      <c r="A6" s="50" t="s">
        <v>33</v>
      </c>
      <c r="B6" s="88" t="str">
        <f>ROUND(B1-B5,2) &amp; " to " &amp; ROUND(B1+B5,2)</f>
        <v>4.27 to 4.73</v>
      </c>
      <c r="C6" s="83">
        <v>30</v>
      </c>
      <c r="D6" s="83">
        <v>35</v>
      </c>
      <c r="E6" s="83">
        <v>40</v>
      </c>
      <c r="F6" s="83">
        <v>45</v>
      </c>
      <c r="G6" s="84">
        <v>50</v>
      </c>
      <c r="H6" s="85" t="s">
        <v>30</v>
      </c>
    </row>
    <row r="7" spans="1:8" x14ac:dyDescent="0.25">
      <c r="B7" s="86">
        <v>0.2</v>
      </c>
      <c r="C7" s="89" t="str">
        <f t="dataTable" ref="C7:G15" dt2D="1" dtr="0" r1="B3" r2="B2"/>
        <v>4.43 to 4.57</v>
      </c>
      <c r="D7" s="89" t="str">
        <v>4.43 to 4.57</v>
      </c>
      <c r="E7" s="89" t="str">
        <v>4.44 to 4.56</v>
      </c>
      <c r="F7" s="89" t="str">
        <v>4.44 to 4.56</v>
      </c>
      <c r="G7" s="90" t="str">
        <v>4.44 to 4.56</v>
      </c>
    </row>
    <row r="8" spans="1:8" x14ac:dyDescent="0.25">
      <c r="B8" s="86">
        <v>0.3</v>
      </c>
      <c r="C8" s="89" t="str">
        <v>4.39 to 4.61</v>
      </c>
      <c r="D8" s="89" t="str">
        <v>4.4 to 4.6</v>
      </c>
      <c r="E8" s="89" t="str">
        <v>4.41 to 4.59</v>
      </c>
      <c r="F8" s="89" t="str">
        <v>4.41 to 4.59</v>
      </c>
      <c r="G8" s="90" t="str">
        <v>4.42 to 4.58</v>
      </c>
    </row>
    <row r="9" spans="1:8" x14ac:dyDescent="0.25">
      <c r="B9" s="86">
        <v>0.4</v>
      </c>
      <c r="C9" s="89" t="str">
        <v>4.36 to 4.64</v>
      </c>
      <c r="D9" s="89" t="str">
        <v>4.37 to 4.63</v>
      </c>
      <c r="E9" s="89" t="str">
        <v>4.38 to 4.62</v>
      </c>
      <c r="F9" s="89" t="str">
        <v>4.38 to 4.62</v>
      </c>
      <c r="G9" s="90" t="str">
        <v>4.39 to 4.61</v>
      </c>
    </row>
    <row r="10" spans="1:8" x14ac:dyDescent="0.25">
      <c r="B10" s="86">
        <v>0.5</v>
      </c>
      <c r="C10" s="89" t="str">
        <v>4.32 to 4.68</v>
      </c>
      <c r="D10" s="89" t="str">
        <v>4.33 to 4.67</v>
      </c>
      <c r="E10" s="89" t="str">
        <v>4.35 to 4.65</v>
      </c>
      <c r="F10" s="89" t="str">
        <v>4.35 to 4.65</v>
      </c>
      <c r="G10" s="90" t="str">
        <v>4.36 to 4.64</v>
      </c>
    </row>
    <row r="11" spans="1:8" x14ac:dyDescent="0.25">
      <c r="B11" s="86">
        <v>0.6</v>
      </c>
      <c r="C11" s="89" t="str">
        <v>4.29 to 4.71</v>
      </c>
      <c r="D11" s="89" t="str">
        <v>4.3 to 4.7</v>
      </c>
      <c r="E11" s="89" t="str">
        <v>4.31 to 4.69</v>
      </c>
      <c r="F11" s="89" t="str">
        <v>4.32 to 4.68</v>
      </c>
      <c r="G11" s="90" t="str">
        <v>4.33 to 4.67</v>
      </c>
    </row>
    <row r="12" spans="1:8" x14ac:dyDescent="0.25">
      <c r="B12" s="86">
        <v>0.7</v>
      </c>
      <c r="C12" s="89" t="str">
        <v>4.25 to 4.75</v>
      </c>
      <c r="D12" s="89" t="str">
        <v>4.27 to 4.73</v>
      </c>
      <c r="E12" s="89" t="str">
        <v>4.28 to 4.72</v>
      </c>
      <c r="F12" s="89" t="str">
        <v>4.3 to 4.7</v>
      </c>
      <c r="G12" s="90" t="str">
        <v>4.31 to 4.69</v>
      </c>
    </row>
    <row r="13" spans="1:8" x14ac:dyDescent="0.25">
      <c r="B13" s="86">
        <v>0.8</v>
      </c>
      <c r="C13" s="89" t="str">
        <v>4.21 to 4.79</v>
      </c>
      <c r="D13" s="89" t="str">
        <v>4.23 to 4.77</v>
      </c>
      <c r="E13" s="89" t="str">
        <v>4.25 to 4.75</v>
      </c>
      <c r="F13" s="89" t="str">
        <v>4.27 to 4.73</v>
      </c>
      <c r="G13" s="90" t="str">
        <v>4.28 to 4.72</v>
      </c>
    </row>
    <row r="14" spans="1:8" x14ac:dyDescent="0.25">
      <c r="B14" s="86">
        <v>0.9</v>
      </c>
      <c r="C14" s="89" t="str">
        <v>4.18 to 4.82</v>
      </c>
      <c r="D14" s="89" t="str">
        <v>4.2 to 4.8</v>
      </c>
      <c r="E14" s="89" t="str">
        <v>4.22 to 4.78</v>
      </c>
      <c r="F14" s="89" t="str">
        <v>4.24 to 4.76</v>
      </c>
      <c r="G14" s="90" t="str">
        <v>4.25 to 4.75</v>
      </c>
    </row>
    <row r="15" spans="1:8" ht="15.75" thickBot="1" x14ac:dyDescent="0.3">
      <c r="B15" s="87">
        <v>1</v>
      </c>
      <c r="C15" s="91" t="str">
        <v>4.14 to 4.86</v>
      </c>
      <c r="D15" s="91" t="str">
        <v>4.17 to 4.83</v>
      </c>
      <c r="E15" s="91" t="str">
        <v>4.19 to 4.81</v>
      </c>
      <c r="F15" s="91" t="str">
        <v>4.21 to 4.79</v>
      </c>
      <c r="G15" s="92" t="str">
        <v>4.22 to 4.78</v>
      </c>
    </row>
    <row r="16" spans="1:8" x14ac:dyDescent="0.25">
      <c r="B16" s="85" t="s">
        <v>3</v>
      </c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26"/>
  <sheetViews>
    <sheetView zoomScale="130" zoomScaleNormal="130" workbookViewId="0">
      <selection activeCell="B2" sqref="B2"/>
    </sheetView>
  </sheetViews>
  <sheetFormatPr defaultRowHeight="12.75" x14ac:dyDescent="0.2"/>
  <cols>
    <col min="1" max="1" width="9.140625" style="94"/>
    <col min="2" max="2" width="12.42578125" style="94" customWidth="1"/>
    <col min="3" max="5" width="9.140625" style="94"/>
    <col min="6" max="6" width="4.5703125" style="94" customWidth="1"/>
    <col min="7" max="7" width="10" style="94" customWidth="1"/>
    <col min="8" max="13" width="2.28515625" style="94" bestFit="1" customWidth="1"/>
    <col min="14" max="14" width="2.140625" style="94" bestFit="1" customWidth="1"/>
    <col min="15" max="17" width="2.28515625" style="94" bestFit="1" customWidth="1"/>
    <col min="18" max="16384" width="9.140625" style="94"/>
  </cols>
  <sheetData>
    <row r="1" spans="1:3" ht="13.5" thickBot="1" x14ac:dyDescent="0.25"/>
    <row r="2" spans="1:3" ht="16.5" thickTop="1" thickBot="1" x14ac:dyDescent="0.3">
      <c r="A2" s="93" t="s">
        <v>17</v>
      </c>
      <c r="B2" s="214">
        <v>0.1</v>
      </c>
    </row>
    <row r="3" spans="1:3" ht="13.5" thickTop="1" x14ac:dyDescent="0.2">
      <c r="A3" s="94" t="s">
        <v>16</v>
      </c>
      <c r="B3" s="103">
        <f>ABS(NORMSINV(B2))</f>
        <v>1.2815515655446006</v>
      </c>
    </row>
    <row r="5" spans="1:3" x14ac:dyDescent="0.2">
      <c r="A5" s="95" t="s">
        <v>15</v>
      </c>
      <c r="B5" s="93" t="s">
        <v>14</v>
      </c>
      <c r="C5" s="93" t="s">
        <v>13</v>
      </c>
    </row>
    <row r="6" spans="1:3" x14ac:dyDescent="0.2">
      <c r="A6" s="96">
        <v>-4</v>
      </c>
      <c r="B6" s="104">
        <f>1-C6</f>
        <v>0.9967206201316634</v>
      </c>
      <c r="C6" s="105">
        <f t="shared" ref="C6:C22" si="0">(NORMSDIST($A6+B$3)-NORMSDIST($A6-B$3))</f>
        <v>3.2793798683365717E-3</v>
      </c>
    </row>
    <row r="7" spans="1:3" x14ac:dyDescent="0.2">
      <c r="A7" s="96">
        <v>-3.5</v>
      </c>
      <c r="B7" s="104">
        <f t="shared" ref="B7:B22" si="1">1-C7</f>
        <v>0.98673873383253019</v>
      </c>
      <c r="C7" s="105">
        <f t="shared" si="0"/>
        <v>1.3261266167469773E-2</v>
      </c>
    </row>
    <row r="8" spans="1:3" x14ac:dyDescent="0.2">
      <c r="A8" s="96">
        <v>-3</v>
      </c>
      <c r="B8" s="104">
        <f t="shared" si="1"/>
        <v>0.9571518535622745</v>
      </c>
      <c r="C8" s="105">
        <f t="shared" si="0"/>
        <v>4.2848146437725519E-2</v>
      </c>
    </row>
    <row r="9" spans="1:3" x14ac:dyDescent="0.2">
      <c r="A9" s="96">
        <v>-2.5</v>
      </c>
      <c r="B9" s="104">
        <f t="shared" si="1"/>
        <v>0.88855112248426427</v>
      </c>
      <c r="C9" s="105">
        <f t="shared" si="0"/>
        <v>0.11144887751573576</v>
      </c>
    </row>
    <row r="10" spans="1:3" x14ac:dyDescent="0.2">
      <c r="A10" s="96">
        <v>-2</v>
      </c>
      <c r="B10" s="104">
        <f t="shared" si="1"/>
        <v>0.7642757723355269</v>
      </c>
      <c r="C10" s="105">
        <f t="shared" si="0"/>
        <v>0.2357242276644731</v>
      </c>
    </row>
    <row r="11" spans="1:3" x14ac:dyDescent="0.2">
      <c r="A11" s="96">
        <v>-1.5</v>
      </c>
      <c r="B11" s="104">
        <f t="shared" si="1"/>
        <v>0.58916512107936292</v>
      </c>
      <c r="C11" s="105">
        <f t="shared" si="0"/>
        <v>0.41083487892063714</v>
      </c>
    </row>
    <row r="12" spans="1:3" x14ac:dyDescent="0.2">
      <c r="A12" s="96">
        <v>-1</v>
      </c>
      <c r="B12" s="104">
        <f t="shared" si="1"/>
        <v>0.40040160615796561</v>
      </c>
      <c r="C12" s="105">
        <f t="shared" si="0"/>
        <v>0.59959839384203439</v>
      </c>
    </row>
    <row r="13" spans="1:3" x14ac:dyDescent="0.2">
      <c r="A13" s="96">
        <v>-0.5</v>
      </c>
      <c r="B13" s="104">
        <f t="shared" si="1"/>
        <v>0.25465027482736524</v>
      </c>
      <c r="C13" s="105">
        <f t="shared" si="0"/>
        <v>0.74534972517263476</v>
      </c>
    </row>
    <row r="14" spans="1:3" x14ac:dyDescent="0.2">
      <c r="A14" s="96">
        <v>0</v>
      </c>
      <c r="B14" s="104">
        <f t="shared" si="1"/>
        <v>0.19999999999999996</v>
      </c>
      <c r="C14" s="105">
        <f t="shared" si="0"/>
        <v>0.8</v>
      </c>
    </row>
    <row r="15" spans="1:3" x14ac:dyDescent="0.2">
      <c r="A15" s="96">
        <v>0.5</v>
      </c>
      <c r="B15" s="104">
        <f t="shared" si="1"/>
        <v>0.25465027482736524</v>
      </c>
      <c r="C15" s="105">
        <f t="shared" si="0"/>
        <v>0.74534972517263476</v>
      </c>
    </row>
    <row r="16" spans="1:3" x14ac:dyDescent="0.2">
      <c r="A16" s="96">
        <v>1</v>
      </c>
      <c r="B16" s="104">
        <f t="shared" si="1"/>
        <v>0.40040160615796561</v>
      </c>
      <c r="C16" s="105">
        <f t="shared" si="0"/>
        <v>0.59959839384203439</v>
      </c>
    </row>
    <row r="17" spans="1:17" x14ac:dyDescent="0.2">
      <c r="A17" s="96">
        <v>1.5</v>
      </c>
      <c r="B17" s="104">
        <f t="shared" si="1"/>
        <v>0.58916512107936281</v>
      </c>
      <c r="C17" s="105">
        <f t="shared" si="0"/>
        <v>0.41083487892063719</v>
      </c>
    </row>
    <row r="18" spans="1:17" x14ac:dyDescent="0.2">
      <c r="A18" s="96">
        <v>2</v>
      </c>
      <c r="B18" s="104">
        <f t="shared" si="1"/>
        <v>0.7642757723355269</v>
      </c>
      <c r="C18" s="105">
        <f t="shared" si="0"/>
        <v>0.2357242276644731</v>
      </c>
    </row>
    <row r="19" spans="1:17" x14ac:dyDescent="0.2">
      <c r="A19" s="96">
        <v>2.5</v>
      </c>
      <c r="B19" s="104">
        <f t="shared" si="1"/>
        <v>0.88855112248426427</v>
      </c>
      <c r="C19" s="105">
        <f t="shared" si="0"/>
        <v>0.11144887751573573</v>
      </c>
    </row>
    <row r="20" spans="1:17" x14ac:dyDescent="0.2">
      <c r="A20" s="96">
        <v>3</v>
      </c>
      <c r="B20" s="104">
        <f t="shared" si="1"/>
        <v>0.9571518535622745</v>
      </c>
      <c r="C20" s="105">
        <f t="shared" si="0"/>
        <v>4.2848146437725498E-2</v>
      </c>
    </row>
    <row r="21" spans="1:17" x14ac:dyDescent="0.2">
      <c r="A21" s="96">
        <v>3.5</v>
      </c>
      <c r="B21" s="104">
        <f t="shared" si="1"/>
        <v>0.9867387338325303</v>
      </c>
      <c r="C21" s="105">
        <f t="shared" si="0"/>
        <v>1.3261266167469699E-2</v>
      </c>
    </row>
    <row r="22" spans="1:17" x14ac:dyDescent="0.2">
      <c r="A22" s="96">
        <v>4</v>
      </c>
      <c r="B22" s="104">
        <f t="shared" si="1"/>
        <v>0.9967206201316634</v>
      </c>
      <c r="C22" s="105">
        <f t="shared" si="0"/>
        <v>3.279379868336596E-3</v>
      </c>
    </row>
    <row r="23" spans="1:17" ht="13.5" thickBot="1" x14ac:dyDescent="0.25">
      <c r="B23" s="97"/>
    </row>
    <row r="24" spans="1:17" x14ac:dyDescent="0.2">
      <c r="A24" s="94" t="s">
        <v>12</v>
      </c>
      <c r="G24" s="98" t="s">
        <v>39</v>
      </c>
      <c r="H24" s="106" t="str">
        <f ca="1">IF(RAND()&gt;0.5,"X","Y")</f>
        <v>X</v>
      </c>
      <c r="I24" s="106" t="str">
        <f t="shared" ref="I24:Q24" ca="1" si="2">IF(RAND()&gt;0.5,"X","Y")</f>
        <v>Y</v>
      </c>
      <c r="J24" s="106" t="str">
        <f t="shared" ca="1" si="2"/>
        <v>Y</v>
      </c>
      <c r="K24" s="106" t="str">
        <f t="shared" ca="1" si="2"/>
        <v>X</v>
      </c>
      <c r="L24" s="106" t="str">
        <f t="shared" ca="1" si="2"/>
        <v>Y</v>
      </c>
      <c r="M24" s="106" t="str">
        <f t="shared" ca="1" si="2"/>
        <v>X</v>
      </c>
      <c r="N24" s="106" t="str">
        <f t="shared" ca="1" si="2"/>
        <v>X</v>
      </c>
      <c r="O24" s="106" t="str">
        <f t="shared" ca="1" si="2"/>
        <v>X</v>
      </c>
      <c r="P24" s="106" t="str">
        <f t="shared" ca="1" si="2"/>
        <v>X</v>
      </c>
      <c r="Q24" s="107" t="str">
        <f t="shared" ca="1" si="2"/>
        <v>X</v>
      </c>
    </row>
    <row r="25" spans="1:17" x14ac:dyDescent="0.2">
      <c r="A25" s="94" t="s">
        <v>11</v>
      </c>
      <c r="G25" s="99"/>
      <c r="H25" s="100"/>
      <c r="I25" s="100"/>
      <c r="J25" s="100"/>
      <c r="K25" s="100"/>
      <c r="L25" s="100"/>
      <c r="M25" s="100"/>
      <c r="N25" s="100"/>
      <c r="O25" s="100"/>
      <c r="P25" s="100"/>
      <c r="Q25" s="101"/>
    </row>
    <row r="26" spans="1:17" ht="13.5" thickBot="1" x14ac:dyDescent="0.25">
      <c r="A26" s="94" t="s">
        <v>10</v>
      </c>
      <c r="G26" s="102" t="s">
        <v>40</v>
      </c>
      <c r="H26" s="108" t="str">
        <f t="shared" ref="H26:Q26" ca="1" si="3">IF(RAND()&gt;0.3,"X","Y")</f>
        <v>X</v>
      </c>
      <c r="I26" s="108" t="str">
        <f t="shared" ca="1" si="3"/>
        <v>X</v>
      </c>
      <c r="J26" s="108" t="str">
        <f t="shared" ca="1" si="3"/>
        <v>X</v>
      </c>
      <c r="K26" s="108" t="str">
        <f t="shared" ca="1" si="3"/>
        <v>X</v>
      </c>
      <c r="L26" s="108" t="str">
        <f t="shared" ca="1" si="3"/>
        <v>X</v>
      </c>
      <c r="M26" s="108" t="str">
        <f t="shared" ca="1" si="3"/>
        <v>Y</v>
      </c>
      <c r="N26" s="108" t="str">
        <f t="shared" ca="1" si="3"/>
        <v>X</v>
      </c>
      <c r="O26" s="108" t="str">
        <f t="shared" ca="1" si="3"/>
        <v>X</v>
      </c>
      <c r="P26" s="108" t="str">
        <f t="shared" ca="1" si="3"/>
        <v>X</v>
      </c>
      <c r="Q26" s="109" t="str">
        <f t="shared" ca="1" si="3"/>
        <v>Y</v>
      </c>
    </row>
  </sheetData>
  <sheetProtection sheet="1" objects="1" scenarios="1"/>
  <conditionalFormatting sqref="H24:Q24">
    <cfRule type="expression" dxfId="5" priority="2">
      <formula>OR(COUNTIF($H$24:$Q$24,"X")&gt;=9,COUNTIF($H$24:$Q$24,"X")&lt;=1)</formula>
    </cfRule>
  </conditionalFormatting>
  <conditionalFormatting sqref="H26:Q26">
    <cfRule type="expression" dxfId="4" priority="1">
      <formula>COUNTIF($H$26:$Q$26,"X")=5</formula>
    </cfRule>
  </conditionalFormatting>
  <dataValidations count="1">
    <dataValidation type="list" allowBlank="1" showInputMessage="1" showErrorMessage="1" sqref="B2">
      <formula1>"1%,2.5%,5%,10%"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35"/>
  <sheetViews>
    <sheetView zoomScaleNormal="100" workbookViewId="0">
      <selection activeCell="G2" sqref="G2"/>
    </sheetView>
  </sheetViews>
  <sheetFormatPr defaultRowHeight="12.75" x14ac:dyDescent="0.2"/>
  <cols>
    <col min="1" max="1" width="5.5703125" style="1" bestFit="1" customWidth="1"/>
    <col min="2" max="2" width="3.5703125" style="1" customWidth="1"/>
    <col min="3" max="3" width="8" style="1" customWidth="1"/>
    <col min="4" max="4" width="9.5703125" style="1" bestFit="1" customWidth="1"/>
    <col min="5" max="5" width="3.5703125" style="1" customWidth="1"/>
    <col min="6" max="6" width="8.140625" style="1" customWidth="1"/>
    <col min="7" max="7" width="9.5703125" style="1" customWidth="1"/>
    <col min="8" max="8" width="4.28515625" style="1" customWidth="1"/>
    <col min="9" max="9" width="7.85546875" style="1" bestFit="1" customWidth="1"/>
    <col min="10" max="10" width="6.28515625" style="1" customWidth="1"/>
    <col min="11" max="16384" width="9.140625" style="1"/>
  </cols>
  <sheetData>
    <row r="1" spans="1:9" ht="16.5" thickBot="1" x14ac:dyDescent="0.3">
      <c r="D1" s="198" t="s">
        <v>37</v>
      </c>
      <c r="G1" s="198" t="s">
        <v>38</v>
      </c>
      <c r="H1" s="198"/>
    </row>
    <row r="2" spans="1:9" ht="20.25" thickTop="1" thickBot="1" x14ac:dyDescent="0.35">
      <c r="A2" s="2"/>
      <c r="B2" s="2"/>
      <c r="C2" s="198" t="s">
        <v>6</v>
      </c>
      <c r="D2" s="10">
        <f>44</f>
        <v>44</v>
      </c>
      <c r="G2" s="215">
        <v>44</v>
      </c>
      <c r="H2" s="3"/>
    </row>
    <row r="3" spans="1:9" ht="20.25" thickTop="1" thickBot="1" x14ac:dyDescent="0.35">
      <c r="A3" s="2"/>
      <c r="B3" s="2"/>
      <c r="C3" s="198" t="s">
        <v>3</v>
      </c>
      <c r="D3" s="10">
        <f>10</f>
        <v>10</v>
      </c>
      <c r="G3" s="215">
        <v>14</v>
      </c>
      <c r="H3" s="3"/>
      <c r="I3" s="4"/>
    </row>
    <row r="4" spans="1:9" ht="16.5" thickTop="1" x14ac:dyDescent="0.25">
      <c r="C4" s="2"/>
      <c r="D4" s="2"/>
    </row>
    <row r="5" spans="1:9" ht="15.75" x14ac:dyDescent="0.25">
      <c r="A5" s="1" t="s">
        <v>19</v>
      </c>
      <c r="C5" s="207" t="s">
        <v>37</v>
      </c>
      <c r="D5" s="207"/>
      <c r="F5" s="207" t="s">
        <v>38</v>
      </c>
      <c r="G5" s="207"/>
      <c r="H5" s="198"/>
      <c r="I5" s="198" t="s">
        <v>36</v>
      </c>
    </row>
    <row r="6" spans="1:9" x14ac:dyDescent="0.2">
      <c r="A6" s="5">
        <v>0</v>
      </c>
      <c r="C6" s="110">
        <f>NORMDIST(A6,$D$2,$D$3,FALSE)</f>
        <v>2.4942471290053532E-6</v>
      </c>
      <c r="D6" s="111">
        <f t="shared" ref="D6:D24" si="0">C6*1000</f>
        <v>2.4942471290053531E-3</v>
      </c>
      <c r="F6" s="110">
        <f>NORMDIST(A6,$G$2,$G$3,FALSE)</f>
        <v>2.0412635409822251E-4</v>
      </c>
      <c r="G6" s="111">
        <f>F6*1000</f>
        <v>0.2041263540982225</v>
      </c>
      <c r="H6" s="6"/>
      <c r="I6" s="111">
        <f t="shared" ref="I6:I24" si="1">D6+G6</f>
        <v>0.20662060122722786</v>
      </c>
    </row>
    <row r="7" spans="1:9" x14ac:dyDescent="0.2">
      <c r="A7" s="5">
        <v>10</v>
      </c>
      <c r="B7" s="8"/>
      <c r="C7" s="110">
        <f t="shared" ref="C7:C24" si="2">NORMDIST(A7,$D$2,$D$3,FALSE)</f>
        <v>1.2322191684730198E-4</v>
      </c>
      <c r="D7" s="111">
        <f t="shared" si="0"/>
        <v>0.12322191684730198</v>
      </c>
      <c r="F7" s="110">
        <f t="shared" ref="F7:F24" si="3">NORMDIST(A7,$G$2,$G$3,FALSE)</f>
        <v>1.4929885125564417E-3</v>
      </c>
      <c r="G7" s="111">
        <f t="shared" ref="G7:G24" si="4">F7*1000</f>
        <v>1.4929885125564417</v>
      </c>
      <c r="H7" s="6"/>
      <c r="I7" s="111">
        <f t="shared" si="1"/>
        <v>1.6162104294037436</v>
      </c>
    </row>
    <row r="8" spans="1:9" x14ac:dyDescent="0.2">
      <c r="A8" s="5">
        <v>20</v>
      </c>
      <c r="B8" s="8"/>
      <c r="C8" s="110">
        <f t="shared" si="2"/>
        <v>2.2394530294842902E-3</v>
      </c>
      <c r="D8" s="111">
        <f t="shared" si="0"/>
        <v>2.2394530294842903</v>
      </c>
      <c r="F8" s="110">
        <f t="shared" si="3"/>
        <v>6.5559409974362904E-3</v>
      </c>
      <c r="G8" s="111">
        <f t="shared" si="4"/>
        <v>6.5559409974362906</v>
      </c>
      <c r="H8" s="6"/>
      <c r="I8" s="111">
        <f t="shared" si="1"/>
        <v>8.7953940269205813</v>
      </c>
    </row>
    <row r="9" spans="1:9" x14ac:dyDescent="0.2">
      <c r="A9" s="5">
        <v>30</v>
      </c>
      <c r="B9" s="8"/>
      <c r="C9" s="110">
        <f t="shared" si="2"/>
        <v>1.4972746563574486E-2</v>
      </c>
      <c r="D9" s="111">
        <f t="shared" si="0"/>
        <v>14.972746563574486</v>
      </c>
      <c r="F9" s="110">
        <f t="shared" si="3"/>
        <v>1.7283623179938812E-2</v>
      </c>
      <c r="G9" s="111">
        <f t="shared" si="4"/>
        <v>17.283623179938811</v>
      </c>
      <c r="H9" s="6"/>
      <c r="I9" s="111">
        <f t="shared" si="1"/>
        <v>32.256369743513297</v>
      </c>
    </row>
    <row r="10" spans="1:9" x14ac:dyDescent="0.2">
      <c r="A10" s="5">
        <v>40</v>
      </c>
      <c r="B10" s="8"/>
      <c r="C10" s="110">
        <f t="shared" si="2"/>
        <v>3.6827014030332332E-2</v>
      </c>
      <c r="D10" s="111">
        <f t="shared" si="0"/>
        <v>36.827014030332329</v>
      </c>
      <c r="F10" s="110">
        <f t="shared" si="3"/>
        <v>2.7356197138872298E-2</v>
      </c>
      <c r="G10" s="111">
        <f t="shared" si="4"/>
        <v>27.356197138872297</v>
      </c>
      <c r="H10" s="6"/>
      <c r="I10" s="111">
        <f t="shared" si="1"/>
        <v>64.183211169204625</v>
      </c>
    </row>
    <row r="11" spans="1:9" x14ac:dyDescent="0.2">
      <c r="A11" s="5">
        <v>50</v>
      </c>
      <c r="B11" s="8"/>
      <c r="C11" s="110">
        <f t="shared" si="2"/>
        <v>3.3322460289179963E-2</v>
      </c>
      <c r="D11" s="111">
        <f t="shared" si="0"/>
        <v>33.322460289179965</v>
      </c>
      <c r="F11" s="110">
        <f t="shared" si="3"/>
        <v>2.5995480122534546E-2</v>
      </c>
      <c r="G11" s="111">
        <f t="shared" si="4"/>
        <v>25.995480122534545</v>
      </c>
      <c r="H11" s="6"/>
      <c r="I11" s="111">
        <f t="shared" si="1"/>
        <v>59.31794041171451</v>
      </c>
    </row>
    <row r="12" spans="1:9" x14ac:dyDescent="0.2">
      <c r="A12" s="5">
        <v>60</v>
      </c>
      <c r="B12" s="8"/>
      <c r="C12" s="110">
        <f t="shared" si="2"/>
        <v>1.1092083467945555E-2</v>
      </c>
      <c r="D12" s="111">
        <f t="shared" si="0"/>
        <v>11.092083467945555</v>
      </c>
      <c r="F12" s="110">
        <f t="shared" si="3"/>
        <v>1.4830682722514324E-2</v>
      </c>
      <c r="G12" s="111">
        <f t="shared" si="4"/>
        <v>14.830682722514323</v>
      </c>
      <c r="H12" s="6"/>
      <c r="I12" s="111">
        <f t="shared" si="1"/>
        <v>25.922766190459878</v>
      </c>
    </row>
    <row r="13" spans="1:9" x14ac:dyDescent="0.2">
      <c r="A13" s="5">
        <v>70</v>
      </c>
      <c r="B13" s="8"/>
      <c r="C13" s="110">
        <f t="shared" si="2"/>
        <v>1.3582969233685612E-3</v>
      </c>
      <c r="D13" s="111">
        <f t="shared" si="0"/>
        <v>1.3582969233685613</v>
      </c>
      <c r="F13" s="110">
        <f t="shared" si="3"/>
        <v>5.0797884663638182E-3</v>
      </c>
      <c r="G13" s="111">
        <f t="shared" si="4"/>
        <v>5.0797884663638184</v>
      </c>
      <c r="H13" s="6"/>
      <c r="I13" s="111">
        <f t="shared" si="1"/>
        <v>6.4380853897323798</v>
      </c>
    </row>
    <row r="14" spans="1:9" x14ac:dyDescent="0.2">
      <c r="A14" s="5">
        <v>80</v>
      </c>
      <c r="B14" s="8"/>
      <c r="C14" s="110">
        <f t="shared" si="2"/>
        <v>6.1190193011377187E-5</v>
      </c>
      <c r="D14" s="111">
        <f t="shared" si="0"/>
        <v>6.1190193011377188E-2</v>
      </c>
      <c r="F14" s="110">
        <f t="shared" si="3"/>
        <v>1.0446030608522862E-3</v>
      </c>
      <c r="G14" s="111">
        <f t="shared" si="4"/>
        <v>1.0446030608522863</v>
      </c>
      <c r="H14" s="6"/>
      <c r="I14" s="111">
        <f t="shared" si="1"/>
        <v>1.1057932538636635</v>
      </c>
    </row>
    <row r="15" spans="1:9" x14ac:dyDescent="0.2">
      <c r="A15" s="5">
        <v>90</v>
      </c>
      <c r="B15" s="8"/>
      <c r="C15" s="110">
        <f t="shared" si="2"/>
        <v>1.014085206548676E-6</v>
      </c>
      <c r="D15" s="111">
        <f t="shared" si="0"/>
        <v>1.014085206548676E-3</v>
      </c>
      <c r="F15" s="110">
        <f t="shared" si="3"/>
        <v>1.2896686507333284E-4</v>
      </c>
      <c r="G15" s="111">
        <f t="shared" si="4"/>
        <v>0.12896686507333285</v>
      </c>
      <c r="H15" s="6"/>
      <c r="I15" s="111">
        <f t="shared" si="1"/>
        <v>0.12998095027988152</v>
      </c>
    </row>
    <row r="16" spans="1:9" x14ac:dyDescent="0.2">
      <c r="A16" s="5">
        <v>100</v>
      </c>
      <c r="B16" s="8"/>
      <c r="C16" s="110">
        <f t="shared" si="2"/>
        <v>6.1826205001658568E-9</v>
      </c>
      <c r="D16" s="111">
        <f t="shared" si="0"/>
        <v>6.1826205001658568E-6</v>
      </c>
      <c r="F16" s="110">
        <f t="shared" si="3"/>
        <v>9.5593018403489539E-6</v>
      </c>
      <c r="G16" s="111">
        <f t="shared" si="4"/>
        <v>9.5593018403489546E-3</v>
      </c>
      <c r="H16" s="6"/>
      <c r="I16" s="111">
        <f t="shared" si="1"/>
        <v>9.5654844608491201E-3</v>
      </c>
    </row>
    <row r="17" spans="1:9" x14ac:dyDescent="0.2">
      <c r="A17" s="5">
        <v>110</v>
      </c>
      <c r="B17" s="8"/>
      <c r="C17" s="110">
        <f t="shared" si="2"/>
        <v>1.3866799941653171E-11</v>
      </c>
      <c r="D17" s="111">
        <f t="shared" si="0"/>
        <v>1.3866799941653171E-8</v>
      </c>
      <c r="F17" s="110">
        <f t="shared" si="3"/>
        <v>4.2539794676980779E-7</v>
      </c>
      <c r="G17" s="111">
        <f t="shared" si="4"/>
        <v>4.2539794676980778E-4</v>
      </c>
      <c r="H17" s="6"/>
      <c r="I17" s="111">
        <f t="shared" si="1"/>
        <v>4.2541181356974943E-4</v>
      </c>
    </row>
    <row r="18" spans="1:9" x14ac:dyDescent="0.2">
      <c r="A18" s="5">
        <v>120</v>
      </c>
      <c r="B18" s="8"/>
      <c r="C18" s="110">
        <f t="shared" si="2"/>
        <v>1.1441564901801369E-14</v>
      </c>
      <c r="D18" s="111">
        <f t="shared" si="0"/>
        <v>1.1441564901801368E-11</v>
      </c>
      <c r="F18" s="110">
        <f t="shared" si="3"/>
        <v>1.1365427778364942E-8</v>
      </c>
      <c r="G18" s="111">
        <f t="shared" si="4"/>
        <v>1.1365427778364942E-5</v>
      </c>
      <c r="H18" s="6"/>
      <c r="I18" s="111">
        <f t="shared" si="1"/>
        <v>1.1365439219929843E-5</v>
      </c>
    </row>
    <row r="19" spans="1:9" x14ac:dyDescent="0.2">
      <c r="A19" s="5">
        <v>130</v>
      </c>
      <c r="B19" s="8"/>
      <c r="C19" s="110">
        <f t="shared" si="2"/>
        <v>3.4729627485662083E-18</v>
      </c>
      <c r="D19" s="111">
        <f t="shared" si="0"/>
        <v>3.4729627485662085E-15</v>
      </c>
      <c r="F19" s="110">
        <f t="shared" si="3"/>
        <v>1.823044905871266E-10</v>
      </c>
      <c r="G19" s="111">
        <f t="shared" si="4"/>
        <v>1.823044905871266E-7</v>
      </c>
      <c r="H19" s="6"/>
      <c r="I19" s="111">
        <f t="shared" si="1"/>
        <v>1.8230449406008935E-7</v>
      </c>
    </row>
    <row r="20" spans="1:9" x14ac:dyDescent="0.2">
      <c r="A20" s="5">
        <v>140</v>
      </c>
      <c r="B20" s="8"/>
      <c r="C20" s="110">
        <f t="shared" si="2"/>
        <v>3.8781119317469604E-22</v>
      </c>
      <c r="D20" s="111">
        <f t="shared" si="0"/>
        <v>3.8781119317469605E-19</v>
      </c>
      <c r="F20" s="110">
        <f t="shared" si="3"/>
        <v>1.7556184209824914E-12</v>
      </c>
      <c r="G20" s="111">
        <f t="shared" si="4"/>
        <v>1.7556184209824914E-9</v>
      </c>
      <c r="H20" s="6"/>
      <c r="I20" s="111">
        <f t="shared" si="1"/>
        <v>1.7556184213703026E-9</v>
      </c>
    </row>
    <row r="21" spans="1:9" x14ac:dyDescent="0.2">
      <c r="A21" s="5">
        <v>150</v>
      </c>
      <c r="B21" s="8"/>
      <c r="C21" s="110">
        <f t="shared" si="2"/>
        <v>1.5931111327009667E-26</v>
      </c>
      <c r="D21" s="111">
        <f t="shared" si="0"/>
        <v>1.5931111327009666E-23</v>
      </c>
      <c r="F21" s="110">
        <f t="shared" si="3"/>
        <v>1.0150421441626348E-14</v>
      </c>
      <c r="G21" s="111">
        <f t="shared" si="4"/>
        <v>1.0150421441626348E-11</v>
      </c>
      <c r="H21" s="6"/>
      <c r="I21" s="111">
        <f t="shared" si="1"/>
        <v>1.015042144164228E-11</v>
      </c>
    </row>
    <row r="22" spans="1:9" x14ac:dyDescent="0.2">
      <c r="A22" s="5">
        <v>160</v>
      </c>
      <c r="B22" s="8"/>
      <c r="C22" s="110">
        <f t="shared" si="2"/>
        <v>2.4075611318393012E-31</v>
      </c>
      <c r="D22" s="111">
        <f t="shared" si="0"/>
        <v>2.4075611318393013E-28</v>
      </c>
      <c r="F22" s="110">
        <f t="shared" si="3"/>
        <v>3.5233777086569166E-17</v>
      </c>
      <c r="G22" s="111">
        <f t="shared" si="4"/>
        <v>3.5233777086569167E-14</v>
      </c>
      <c r="H22" s="6"/>
      <c r="I22" s="111">
        <f t="shared" si="1"/>
        <v>3.5233777086569407E-14</v>
      </c>
    </row>
    <row r="23" spans="1:9" x14ac:dyDescent="0.2">
      <c r="A23" s="5">
        <v>170</v>
      </c>
      <c r="B23" s="8"/>
      <c r="C23" s="110">
        <f t="shared" si="2"/>
        <v>1.338486799254288E-36</v>
      </c>
      <c r="D23" s="111">
        <f t="shared" si="0"/>
        <v>1.338486799254288E-33</v>
      </c>
      <c r="F23" s="110">
        <f t="shared" si="3"/>
        <v>7.34269540833494E-20</v>
      </c>
      <c r="G23" s="111">
        <f t="shared" si="4"/>
        <v>7.3426954083349395E-17</v>
      </c>
      <c r="H23" s="6"/>
      <c r="I23" s="111">
        <f t="shared" si="1"/>
        <v>7.3426954083349395E-17</v>
      </c>
    </row>
    <row r="24" spans="1:9" x14ac:dyDescent="0.2">
      <c r="A24" s="5">
        <v>180</v>
      </c>
      <c r="B24" s="8"/>
      <c r="C24" s="110">
        <f t="shared" si="2"/>
        <v>2.7375141923553081E-42</v>
      </c>
      <c r="D24" s="111">
        <f t="shared" si="0"/>
        <v>2.7375141923553079E-39</v>
      </c>
      <c r="F24" s="110">
        <f t="shared" si="3"/>
        <v>9.1869849826300942E-23</v>
      </c>
      <c r="G24" s="111">
        <f t="shared" si="4"/>
        <v>9.186984982630094E-20</v>
      </c>
      <c r="H24" s="6"/>
      <c r="I24" s="111">
        <f t="shared" si="1"/>
        <v>9.186984982630094E-20</v>
      </c>
    </row>
    <row r="25" spans="1:9" x14ac:dyDescent="0.2">
      <c r="A25" s="5"/>
      <c r="B25" s="8"/>
      <c r="C25" s="6"/>
      <c r="D25" s="7"/>
      <c r="F25" s="6"/>
      <c r="G25" s="7"/>
      <c r="H25" s="6"/>
      <c r="I25" s="7"/>
    </row>
    <row r="26" spans="1:9" x14ac:dyDescent="0.2">
      <c r="A26" s="5"/>
      <c r="B26" s="8"/>
      <c r="C26" s="6"/>
      <c r="D26" s="7"/>
      <c r="F26" s="6"/>
      <c r="G26" s="7"/>
      <c r="H26" s="6"/>
      <c r="I26" s="7"/>
    </row>
    <row r="27" spans="1:9" x14ac:dyDescent="0.2">
      <c r="A27" s="8"/>
      <c r="B27" s="8"/>
      <c r="C27" s="8"/>
      <c r="D27" s="6"/>
      <c r="E27" s="6"/>
      <c r="F27" s="6"/>
      <c r="G27" s="6"/>
      <c r="H27" s="6"/>
    </row>
    <row r="28" spans="1:9" x14ac:dyDescent="0.2">
      <c r="A28" s="8"/>
      <c r="B28" s="8"/>
      <c r="C28" s="8"/>
      <c r="D28" s="6"/>
      <c r="E28" s="6"/>
      <c r="F28" s="6"/>
      <c r="G28" s="6"/>
      <c r="H28" s="6"/>
    </row>
    <row r="29" spans="1:9" x14ac:dyDescent="0.2">
      <c r="A29" s="8"/>
      <c r="B29" s="8"/>
      <c r="C29" s="8"/>
      <c r="D29" s="6"/>
      <c r="E29" s="6"/>
      <c r="F29" s="6"/>
      <c r="G29" s="6"/>
      <c r="H29" s="6"/>
    </row>
    <row r="30" spans="1:9" x14ac:dyDescent="0.2">
      <c r="A30" s="8"/>
      <c r="B30" s="8"/>
      <c r="C30" s="8"/>
      <c r="D30" s="6"/>
      <c r="E30" s="6"/>
      <c r="F30" s="6"/>
      <c r="G30" s="6"/>
      <c r="H30" s="6"/>
    </row>
    <row r="31" spans="1:9" x14ac:dyDescent="0.2">
      <c r="A31" s="8"/>
      <c r="B31" s="8"/>
      <c r="C31" s="8"/>
      <c r="D31" s="6"/>
      <c r="E31" s="6"/>
      <c r="F31" s="6"/>
      <c r="G31" s="6"/>
      <c r="H31" s="6"/>
    </row>
    <row r="32" spans="1:9" x14ac:dyDescent="0.2">
      <c r="A32" s="8"/>
      <c r="B32" s="8"/>
      <c r="C32" s="8"/>
      <c r="D32" s="6"/>
      <c r="E32" s="6"/>
      <c r="F32" s="6"/>
      <c r="G32" s="6"/>
      <c r="H32" s="6"/>
    </row>
    <row r="33" spans="1:8" x14ac:dyDescent="0.2">
      <c r="A33" s="8"/>
      <c r="B33" s="8"/>
      <c r="C33" s="8"/>
      <c r="D33" s="6"/>
      <c r="E33" s="6"/>
      <c r="F33" s="6"/>
      <c r="G33" s="6"/>
      <c r="H33" s="6"/>
    </row>
    <row r="35" spans="1:8" x14ac:dyDescent="0.2">
      <c r="D35" s="9"/>
      <c r="E35" s="9"/>
      <c r="F35" s="9"/>
      <c r="G35" s="9"/>
      <c r="H35" s="9"/>
    </row>
  </sheetData>
  <sheetProtection sheet="1" objects="1" scenarios="1"/>
  <mergeCells count="2">
    <mergeCell ref="C5:D5"/>
    <mergeCell ref="F5:G5"/>
  </mergeCells>
  <dataValidations count="3">
    <dataValidation type="list" allowBlank="1" showInputMessage="1" showErrorMessage="1" error="Must be an integer between 44 and 100." sqref="G2">
      <formula1>"44,50,60,70,80,90,100"</formula1>
    </dataValidation>
    <dataValidation type="list" allowBlank="1" showInputMessage="1" showErrorMessage="1" error="Must be an integer between 14_x000a_and 20." sqref="G3">
      <formula1>"14,16,18,20"</formula1>
    </dataValidation>
    <dataValidation type="list" allowBlank="1" showInputMessage="1" showErrorMessage="1" sqref="H3">
      <formula1>#REF!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K18"/>
  <sheetViews>
    <sheetView zoomScale="120" zoomScaleNormal="120" workbookViewId="0">
      <selection activeCell="B1" sqref="B1"/>
    </sheetView>
  </sheetViews>
  <sheetFormatPr defaultRowHeight="12.75" x14ac:dyDescent="0.2"/>
  <cols>
    <col min="1" max="1" width="16.28515625" style="1" bestFit="1" customWidth="1"/>
    <col min="2" max="2" width="9.140625" style="1"/>
    <col min="3" max="3" width="15.140625" style="1" customWidth="1"/>
    <col min="4" max="4" width="10.28515625" style="1" bestFit="1" customWidth="1"/>
    <col min="5" max="5" width="5.5703125" style="1" bestFit="1" customWidth="1"/>
    <col min="6" max="6" width="9" style="1" bestFit="1" customWidth="1"/>
    <col min="7" max="7" width="8.28515625" style="1" customWidth="1"/>
    <col min="8" max="16384" width="9.140625" style="1"/>
  </cols>
  <sheetData>
    <row r="1" spans="1:11" ht="15" x14ac:dyDescent="0.25">
      <c r="A1" s="112" t="s">
        <v>4</v>
      </c>
      <c r="B1" s="113">
        <v>10</v>
      </c>
    </row>
    <row r="2" spans="1:11" ht="15" x14ac:dyDescent="0.25">
      <c r="A2" s="114" t="s">
        <v>3</v>
      </c>
      <c r="B2" s="113">
        <v>2</v>
      </c>
    </row>
    <row r="3" spans="1:11" ht="15.75" thickBot="1" x14ac:dyDescent="0.3">
      <c r="A3" s="115" t="s">
        <v>2</v>
      </c>
      <c r="B3" s="113">
        <v>0.5</v>
      </c>
    </row>
    <row r="4" spans="1:11" ht="15.75" thickBot="1" x14ac:dyDescent="0.25">
      <c r="D4" s="116"/>
      <c r="G4" s="208" t="s">
        <v>1</v>
      </c>
      <c r="H4" s="208"/>
      <c r="I4" s="208"/>
      <c r="J4" s="208"/>
      <c r="K4" s="208"/>
    </row>
    <row r="5" spans="1:11" ht="15.75" thickBot="1" x14ac:dyDescent="0.25">
      <c r="A5" s="1" t="s">
        <v>0</v>
      </c>
      <c r="B5" s="49">
        <f>B2/B1</f>
        <v>0.2</v>
      </c>
      <c r="E5" s="121">
        <f>B8</f>
        <v>61.465599999999995</v>
      </c>
      <c r="F5" s="117">
        <v>0</v>
      </c>
      <c r="G5" s="118">
        <v>0.01</v>
      </c>
      <c r="H5" s="118">
        <v>0.02</v>
      </c>
      <c r="I5" s="118">
        <v>0.05</v>
      </c>
      <c r="J5" s="118">
        <v>0.1</v>
      </c>
      <c r="K5" s="118">
        <v>0.25</v>
      </c>
    </row>
    <row r="6" spans="1:11" ht="15" x14ac:dyDescent="0.2">
      <c r="A6" s="1" t="s">
        <v>1</v>
      </c>
      <c r="B6" s="49">
        <f>B3/B1</f>
        <v>0.05</v>
      </c>
      <c r="D6" s="209" t="s">
        <v>0</v>
      </c>
      <c r="E6" s="119">
        <v>0</v>
      </c>
      <c r="F6" s="122" t="e">
        <f t="dataTable" ref="F6:K18" dt2D="1" dtr="0" r1="B6" r2="B5"/>
        <v>#DIV/0!</v>
      </c>
      <c r="G6" s="123">
        <v>0</v>
      </c>
      <c r="H6" s="123">
        <v>0</v>
      </c>
      <c r="I6" s="123">
        <v>0</v>
      </c>
      <c r="J6" s="123">
        <v>0</v>
      </c>
      <c r="K6" s="123">
        <v>0</v>
      </c>
    </row>
    <row r="7" spans="1:11" ht="15.75" thickBot="1" x14ac:dyDescent="0.25">
      <c r="D7" s="209"/>
      <c r="E7" s="120">
        <v>0.1</v>
      </c>
      <c r="F7" s="124" t="e">
        <v>#DIV/0!</v>
      </c>
      <c r="G7" s="125">
        <v>384.16000000000008</v>
      </c>
      <c r="H7" s="125">
        <v>96.04000000000002</v>
      </c>
      <c r="I7" s="125">
        <v>15.366399999999999</v>
      </c>
      <c r="J7" s="125">
        <v>3.8415999999999997</v>
      </c>
      <c r="K7" s="125">
        <v>0.61465600000000009</v>
      </c>
    </row>
    <row r="8" spans="1:11" ht="15.75" thickBot="1" x14ac:dyDescent="0.25">
      <c r="A8" s="1" t="s">
        <v>31</v>
      </c>
      <c r="B8" s="121">
        <f>B5^2*(1.96/B6)^2</f>
        <v>61.465599999999995</v>
      </c>
      <c r="D8" s="209"/>
      <c r="E8" s="120">
        <v>0.2</v>
      </c>
      <c r="F8" s="124" t="e">
        <v>#DIV/0!</v>
      </c>
      <c r="G8" s="125">
        <v>1536.6400000000003</v>
      </c>
      <c r="H8" s="125">
        <v>384.16000000000008</v>
      </c>
      <c r="I8" s="125">
        <v>61.465599999999995</v>
      </c>
      <c r="J8" s="125">
        <v>15.366399999999999</v>
      </c>
      <c r="K8" s="125">
        <v>2.4586240000000004</v>
      </c>
    </row>
    <row r="9" spans="1:11" ht="15" x14ac:dyDescent="0.2">
      <c r="D9" s="209"/>
      <c r="E9" s="120">
        <v>0.3</v>
      </c>
      <c r="F9" s="124" t="e">
        <v>#DIV/0!</v>
      </c>
      <c r="G9" s="125">
        <v>3457.44</v>
      </c>
      <c r="H9" s="125">
        <v>864.36</v>
      </c>
      <c r="I9" s="125">
        <v>138.29759999999996</v>
      </c>
      <c r="J9" s="125">
        <v>34.57439999999999</v>
      </c>
      <c r="K9" s="125">
        <v>5.531903999999999</v>
      </c>
    </row>
    <row r="10" spans="1:11" ht="15" x14ac:dyDescent="0.2">
      <c r="D10" s="209"/>
      <c r="E10" s="120">
        <v>0.4</v>
      </c>
      <c r="F10" s="124" t="e">
        <v>#DIV/0!</v>
      </c>
      <c r="G10" s="125">
        <v>6146.5600000000013</v>
      </c>
      <c r="H10" s="125">
        <v>1536.6400000000003</v>
      </c>
      <c r="I10" s="125">
        <v>245.86239999999998</v>
      </c>
      <c r="J10" s="125">
        <v>61.465599999999995</v>
      </c>
      <c r="K10" s="125">
        <v>9.8344960000000015</v>
      </c>
    </row>
    <row r="11" spans="1:11" ht="15" x14ac:dyDescent="0.2">
      <c r="D11" s="209"/>
      <c r="E11" s="120">
        <v>0.5</v>
      </c>
      <c r="F11" s="124" t="e">
        <v>#DIV/0!</v>
      </c>
      <c r="G11" s="125">
        <v>9604</v>
      </c>
      <c r="H11" s="125">
        <v>2401</v>
      </c>
      <c r="I11" s="125">
        <v>384.15999999999991</v>
      </c>
      <c r="J11" s="125">
        <v>96.039999999999978</v>
      </c>
      <c r="K11" s="125">
        <v>15.366399999999999</v>
      </c>
    </row>
    <row r="12" spans="1:11" ht="15" x14ac:dyDescent="0.2">
      <c r="D12" s="209"/>
      <c r="E12" s="120">
        <v>0.6</v>
      </c>
      <c r="F12" s="124" t="e">
        <v>#DIV/0!</v>
      </c>
      <c r="G12" s="125">
        <v>13829.76</v>
      </c>
      <c r="H12" s="125">
        <v>3457.44</v>
      </c>
      <c r="I12" s="125">
        <v>553.19039999999984</v>
      </c>
      <c r="J12" s="125">
        <v>138.29759999999996</v>
      </c>
      <c r="K12" s="125">
        <v>22.127615999999996</v>
      </c>
    </row>
    <row r="13" spans="1:11" ht="15" x14ac:dyDescent="0.2">
      <c r="D13" s="209"/>
      <c r="E13" s="120">
        <v>0.7</v>
      </c>
      <c r="F13" s="124" t="e">
        <v>#DIV/0!</v>
      </c>
      <c r="G13" s="125">
        <v>18823.839999999997</v>
      </c>
      <c r="H13" s="125">
        <v>4705.9599999999991</v>
      </c>
      <c r="I13" s="125">
        <v>752.95359999999971</v>
      </c>
      <c r="J13" s="125">
        <v>188.23839999999993</v>
      </c>
      <c r="K13" s="125">
        <v>30.118143999999994</v>
      </c>
    </row>
    <row r="14" spans="1:11" ht="15" x14ac:dyDescent="0.2">
      <c r="D14" s="209"/>
      <c r="E14" s="120">
        <v>0.8</v>
      </c>
      <c r="F14" s="124" t="e">
        <v>#DIV/0!</v>
      </c>
      <c r="G14" s="125">
        <v>24586.240000000005</v>
      </c>
      <c r="H14" s="125">
        <v>6146.5600000000013</v>
      </c>
      <c r="I14" s="125">
        <v>983.44959999999992</v>
      </c>
      <c r="J14" s="125">
        <v>245.86239999999998</v>
      </c>
      <c r="K14" s="125">
        <v>39.337984000000006</v>
      </c>
    </row>
    <row r="15" spans="1:11" ht="15" x14ac:dyDescent="0.2">
      <c r="D15" s="209"/>
      <c r="E15" s="120">
        <v>0.9</v>
      </c>
      <c r="F15" s="124" t="e">
        <v>#DIV/0!</v>
      </c>
      <c r="G15" s="125">
        <v>31116.960000000003</v>
      </c>
      <c r="H15" s="125">
        <v>7779.2400000000007</v>
      </c>
      <c r="I15" s="125">
        <v>1244.6783999999998</v>
      </c>
      <c r="J15" s="125">
        <v>311.16959999999995</v>
      </c>
      <c r="K15" s="125">
        <v>49.787135999999997</v>
      </c>
    </row>
    <row r="16" spans="1:11" ht="15" x14ac:dyDescent="0.2">
      <c r="D16" s="209"/>
      <c r="E16" s="120">
        <v>1</v>
      </c>
      <c r="F16" s="124" t="e">
        <v>#DIV/0!</v>
      </c>
      <c r="G16" s="125">
        <v>38416</v>
      </c>
      <c r="H16" s="125">
        <v>9604</v>
      </c>
      <c r="I16" s="125">
        <v>1536.6399999999996</v>
      </c>
      <c r="J16" s="125">
        <v>384.15999999999991</v>
      </c>
      <c r="K16" s="125">
        <v>61.465599999999995</v>
      </c>
    </row>
    <row r="17" spans="4:11" ht="15" x14ac:dyDescent="0.2">
      <c r="D17" s="209"/>
      <c r="E17" s="120">
        <v>2</v>
      </c>
      <c r="F17" s="124" t="e">
        <v>#DIV/0!</v>
      </c>
      <c r="G17" s="125">
        <v>153664</v>
      </c>
      <c r="H17" s="125">
        <v>38416</v>
      </c>
      <c r="I17" s="125">
        <v>6146.5599999999986</v>
      </c>
      <c r="J17" s="125">
        <v>1536.6399999999996</v>
      </c>
      <c r="K17" s="125">
        <v>245.86239999999998</v>
      </c>
    </row>
    <row r="18" spans="4:11" ht="15" x14ac:dyDescent="0.2">
      <c r="E18" s="120">
        <v>3</v>
      </c>
      <c r="F18" s="124" t="e">
        <v>#DIV/0!</v>
      </c>
      <c r="G18" s="125">
        <v>345744</v>
      </c>
      <c r="H18" s="125">
        <v>86436</v>
      </c>
      <c r="I18" s="125">
        <v>13829.759999999997</v>
      </c>
      <c r="J18" s="125">
        <v>3457.4399999999991</v>
      </c>
      <c r="K18" s="125">
        <v>553.19039999999995</v>
      </c>
    </row>
  </sheetData>
  <sheetProtection sheet="1" objects="1" scenarios="1"/>
  <mergeCells count="2">
    <mergeCell ref="G4:K4"/>
    <mergeCell ref="D6:D17"/>
  </mergeCells>
  <conditionalFormatting sqref="E7:E18">
    <cfRule type="expression" dxfId="3" priority="3">
      <formula>AND($B$5&gt;$E6,$B$5&lt;=$E7)</formula>
    </cfRule>
  </conditionalFormatting>
  <conditionalFormatting sqref="G5:K5">
    <cfRule type="expression" dxfId="2" priority="2">
      <formula>AND($B$6&gt;F$5,$B$6&lt;=G$5)</formula>
    </cfRule>
  </conditionalFormatting>
  <conditionalFormatting sqref="G7:K18">
    <cfRule type="expression" dxfId="1" priority="1">
      <formula>AND(AND($B$5&gt;$E6,$B$5&lt;=$E7),AND($B$6&gt;F$5,$B$6&lt;=G$5))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4097" r:id="rId4">
          <objectPr defaultSize="0" autoPict="0" r:id="rId5">
            <anchor moveWithCells="1">
              <from>
                <xdr:col>11</xdr:col>
                <xdr:colOff>352425</xdr:colOff>
                <xdr:row>7</xdr:row>
                <xdr:rowOff>0</xdr:rowOff>
              </from>
              <to>
                <xdr:col>16</xdr:col>
                <xdr:colOff>238125</xdr:colOff>
                <xdr:row>13</xdr:row>
                <xdr:rowOff>47625</xdr:rowOff>
              </to>
            </anchor>
          </objectPr>
        </oleObject>
      </mc:Choice>
      <mc:Fallback>
        <oleObject progId="Equation.COEE2" shapeId="409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1007"/>
  <sheetViews>
    <sheetView zoomScale="90" zoomScaleNormal="90" workbookViewId="0">
      <selection activeCell="B1" sqref="B1"/>
    </sheetView>
  </sheetViews>
  <sheetFormatPr defaultRowHeight="15" x14ac:dyDescent="0.25"/>
  <cols>
    <col min="1" max="1" width="10.7109375" style="126" bestFit="1" customWidth="1"/>
    <col min="2" max="3" width="9.140625" style="126"/>
    <col min="4" max="4" width="12.85546875" style="126" bestFit="1" customWidth="1"/>
    <col min="5" max="6" width="9.140625" style="126"/>
    <col min="7" max="7" width="11.140625" style="126" bestFit="1" customWidth="1"/>
    <col min="8" max="16384" width="9.140625" style="126"/>
  </cols>
  <sheetData>
    <row r="1" spans="1:16" x14ac:dyDescent="0.25">
      <c r="A1" s="126" t="s">
        <v>41</v>
      </c>
      <c r="B1" s="127">
        <v>100</v>
      </c>
      <c r="D1" s="126" t="s">
        <v>42</v>
      </c>
      <c r="E1" s="128">
        <v>0.1</v>
      </c>
      <c r="K1" s="212" t="s">
        <v>43</v>
      </c>
      <c r="L1" s="212" t="s">
        <v>44</v>
      </c>
      <c r="M1" s="212" t="s">
        <v>45</v>
      </c>
      <c r="N1" s="212" t="s">
        <v>46</v>
      </c>
      <c r="O1" s="212" t="s">
        <v>47</v>
      </c>
      <c r="P1" s="210" t="s">
        <v>48</v>
      </c>
    </row>
    <row r="2" spans="1:16" ht="15.75" thickBot="1" x14ac:dyDescent="0.3">
      <c r="A2" s="126" t="s">
        <v>4</v>
      </c>
      <c r="B2" s="126">
        <v>15</v>
      </c>
      <c r="D2" s="126" t="s">
        <v>49</v>
      </c>
      <c r="E2" s="128">
        <v>0.02</v>
      </c>
      <c r="K2" s="213"/>
      <c r="L2" s="213"/>
      <c r="M2" s="213"/>
      <c r="N2" s="213"/>
      <c r="O2" s="213"/>
      <c r="P2" s="211"/>
    </row>
    <row r="3" spans="1:16" ht="15.75" thickBot="1" x14ac:dyDescent="0.3">
      <c r="A3" s="126" t="s">
        <v>3</v>
      </c>
      <c r="B3" s="127">
        <v>2</v>
      </c>
      <c r="D3" s="126" t="s">
        <v>50</v>
      </c>
      <c r="E3" s="129">
        <v>0.95</v>
      </c>
      <c r="J3" s="134">
        <f ca="1">A6</f>
        <v>14.781292715087512</v>
      </c>
      <c r="K3" s="135">
        <f ca="1">A6</f>
        <v>14.781292715087512</v>
      </c>
      <c r="L3" s="135">
        <f ca="1">D6</f>
        <v>14.875775085530288</v>
      </c>
      <c r="M3" s="136">
        <f ca="1">E6</f>
        <v>10</v>
      </c>
      <c r="N3" s="136">
        <f ca="1">F6</f>
        <v>0</v>
      </c>
      <c r="O3" s="136">
        <f ca="1">G6</f>
        <v>1</v>
      </c>
      <c r="P3" s="137" t="str">
        <f ca="1">H6</f>
        <v>+</v>
      </c>
    </row>
    <row r="4" spans="1:16" x14ac:dyDescent="0.25">
      <c r="E4" s="129"/>
      <c r="J4" s="130"/>
      <c r="K4" s="134">
        <f t="dataTable" ref="K4:P24" dt2D="0" dtr="0" r1="I3" ca="1"/>
        <v>15.196893833414022</v>
      </c>
      <c r="L4" s="135">
        <v>15.357979484860532</v>
      </c>
      <c r="M4" s="138">
        <v>10</v>
      </c>
      <c r="N4" s="138">
        <v>0</v>
      </c>
      <c r="O4" s="138">
        <v>1</v>
      </c>
      <c r="P4" s="139" t="str">
        <v>+</v>
      </c>
    </row>
    <row r="5" spans="1:16" ht="15.75" thickBot="1" x14ac:dyDescent="0.3">
      <c r="E5" s="131" t="s">
        <v>51</v>
      </c>
      <c r="F5" s="131" t="s">
        <v>52</v>
      </c>
      <c r="G5" s="131" t="s">
        <v>47</v>
      </c>
      <c r="H5" s="131" t="s">
        <v>48</v>
      </c>
      <c r="I5" s="67"/>
      <c r="J5" s="130"/>
      <c r="K5" s="140">
        <v>15.212066833921638</v>
      </c>
      <c r="L5" s="141">
        <v>15.886721821000419</v>
      </c>
      <c r="M5" s="142">
        <v>7</v>
      </c>
      <c r="N5" s="142">
        <v>1</v>
      </c>
      <c r="O5" s="142">
        <v>1</v>
      </c>
      <c r="P5" s="143" t="str">
        <v>+</v>
      </c>
    </row>
    <row r="6" spans="1:16" ht="15.75" thickBot="1" x14ac:dyDescent="0.3">
      <c r="A6" s="148">
        <f ca="1">AVERAGE($A$8:OFFSET($A$8,$B$1-1,0))</f>
        <v>14.781292715087512</v>
      </c>
      <c r="D6" s="148">
        <f ca="1">AVERAGE($D$8:OFFSET($D$8,$B$1-1,0))</f>
        <v>14.875775085530288</v>
      </c>
      <c r="E6" s="149">
        <f ca="1">COUNT($D$8:OFFSET($D$8,$B$1-1,0))</f>
        <v>10</v>
      </c>
      <c r="F6" s="150">
        <f ca="1">COUNTIF($E$8:OFFSET($E$8,$B$1-1,0),"reject")</f>
        <v>0</v>
      </c>
      <c r="G6" s="150">
        <f ca="1">IFERROR(CRITBINOM(E6,E2,E3),"?")</f>
        <v>1</v>
      </c>
      <c r="H6" s="151" t="str">
        <f ca="1">IF(F6&gt;G6,"reject","+")</f>
        <v>+</v>
      </c>
      <c r="J6" s="130"/>
      <c r="K6" s="140">
        <v>14.628661309627866</v>
      </c>
      <c r="L6" s="141">
        <v>15.918902966529167</v>
      </c>
      <c r="M6" s="142">
        <v>9</v>
      </c>
      <c r="N6" s="142">
        <v>2</v>
      </c>
      <c r="O6" s="142">
        <v>1</v>
      </c>
      <c r="P6" s="143" t="str">
        <v>reject</v>
      </c>
    </row>
    <row r="7" spans="1:16" ht="15.75" thickBot="1" x14ac:dyDescent="0.3">
      <c r="A7" s="132"/>
      <c r="J7" s="130"/>
      <c r="K7" s="140">
        <v>14.977217657498773</v>
      </c>
      <c r="L7" s="141">
        <v>15.256294876946253</v>
      </c>
      <c r="M7" s="142">
        <v>8</v>
      </c>
      <c r="N7" s="142">
        <v>1</v>
      </c>
      <c r="O7" s="142">
        <v>1</v>
      </c>
      <c r="P7" s="143" t="str">
        <v>+</v>
      </c>
    </row>
    <row r="8" spans="1:16" x14ac:dyDescent="0.25">
      <c r="A8" s="152">
        <f ca="1">NORMINV(RAND(),$B$2,$B$3)</f>
        <v>19.339503960163775</v>
      </c>
      <c r="D8" s="152" t="str">
        <f ca="1">IF(AND(ROW(D7)+1&lt;=($B$1+7),COUNT($D$7:D7)&lt;($B$1*$E$1)),IF(RAND()&lt;=$E$1,A8,""),"")</f>
        <v/>
      </c>
      <c r="E8" s="153" t="str">
        <f t="shared" ref="E8:E71" ca="1" si="0">IF(D8&lt;&gt;"",IF((ABS($B$2-D8)/$B$3)&gt;1.96,"reject","OK"),"")</f>
        <v/>
      </c>
      <c r="J8" s="130"/>
      <c r="K8" s="140">
        <v>14.889290282897671</v>
      </c>
      <c r="L8" s="141">
        <v>15.011225958699626</v>
      </c>
      <c r="M8" s="142">
        <v>10</v>
      </c>
      <c r="N8" s="142">
        <v>0</v>
      </c>
      <c r="O8" s="142">
        <v>1</v>
      </c>
      <c r="P8" s="143" t="str">
        <v>+</v>
      </c>
    </row>
    <row r="9" spans="1:16" x14ac:dyDescent="0.25">
      <c r="A9" s="154">
        <f t="shared" ref="A9:A72" ca="1" si="1">NORMINV(RAND(),$B$2,$B$3)</f>
        <v>14.695290080683128</v>
      </c>
      <c r="D9" s="154" t="str">
        <f ca="1">IF(AND(ROW(D8)+1&lt;=($B$1+7),COUNT($D$7:D8)&lt;($B$1*$E$1)),IF(RAND()&lt;=$E$1,A9,""),"")</f>
        <v/>
      </c>
      <c r="E9" s="153" t="str">
        <f t="shared" ca="1" si="0"/>
        <v/>
      </c>
      <c r="J9" s="130"/>
      <c r="K9" s="140">
        <v>14.936072013781336</v>
      </c>
      <c r="L9" s="141">
        <v>14.803335922559967</v>
      </c>
      <c r="M9" s="142">
        <v>10</v>
      </c>
      <c r="N9" s="142">
        <v>0</v>
      </c>
      <c r="O9" s="142">
        <v>1</v>
      </c>
      <c r="P9" s="143" t="str">
        <v>+</v>
      </c>
    </row>
    <row r="10" spans="1:16" x14ac:dyDescent="0.25">
      <c r="A10" s="154">
        <f t="shared" ca="1" si="1"/>
        <v>13.553881373751278</v>
      </c>
      <c r="D10" s="154" t="str">
        <f ca="1">IF(AND(ROW(D9)+1&lt;=($B$1+7),COUNT($D$7:D9)&lt;($B$1*$E$1)),IF(RAND()&lt;=$E$1,A10,""),"")</f>
        <v/>
      </c>
      <c r="E10" s="153" t="str">
        <f t="shared" ca="1" si="0"/>
        <v/>
      </c>
      <c r="J10" s="130"/>
      <c r="K10" s="140">
        <v>15.127424713151576</v>
      </c>
      <c r="L10" s="141">
        <v>15.274376579652685</v>
      </c>
      <c r="M10" s="142">
        <v>10</v>
      </c>
      <c r="N10" s="142">
        <v>1</v>
      </c>
      <c r="O10" s="142">
        <v>1</v>
      </c>
      <c r="P10" s="143" t="str">
        <v>+</v>
      </c>
    </row>
    <row r="11" spans="1:16" x14ac:dyDescent="0.25">
      <c r="A11" s="154">
        <f t="shared" ca="1" si="1"/>
        <v>13.779867837268792</v>
      </c>
      <c r="D11" s="154" t="str">
        <f ca="1">IF(AND(ROW(D10)+1&lt;=($B$1+7),COUNT($D$7:D10)&lt;($B$1*$E$1)),IF(RAND()&lt;=$E$1,A11,""),"")</f>
        <v/>
      </c>
      <c r="E11" s="153" t="str">
        <f t="shared" ca="1" si="0"/>
        <v/>
      </c>
      <c r="J11" s="130"/>
      <c r="K11" s="140">
        <v>15.299151863678111</v>
      </c>
      <c r="L11" s="141">
        <v>14.636758333248713</v>
      </c>
      <c r="M11" s="142">
        <v>10</v>
      </c>
      <c r="N11" s="142">
        <v>0</v>
      </c>
      <c r="O11" s="142">
        <v>1</v>
      </c>
      <c r="P11" s="143" t="str">
        <v>+</v>
      </c>
    </row>
    <row r="12" spans="1:16" x14ac:dyDescent="0.25">
      <c r="A12" s="154">
        <f t="shared" ca="1" si="1"/>
        <v>14.67844866720225</v>
      </c>
      <c r="D12" s="154" t="str">
        <f ca="1">IF(AND(ROW(D11)+1&lt;=($B$1+7),COUNT($D$7:D11)&lt;($B$1*$E$1)),IF(RAND()&lt;=$E$1,A12,""),"")</f>
        <v/>
      </c>
      <c r="E12" s="153" t="str">
        <f t="shared" ca="1" si="0"/>
        <v/>
      </c>
      <c r="J12" s="130"/>
      <c r="K12" s="140">
        <v>15.060238663218341</v>
      </c>
      <c r="L12" s="141">
        <v>15.085090644463563</v>
      </c>
      <c r="M12" s="142">
        <v>6</v>
      </c>
      <c r="N12" s="142">
        <v>0</v>
      </c>
      <c r="O12" s="142">
        <v>1</v>
      </c>
      <c r="P12" s="143" t="str">
        <v>+</v>
      </c>
    </row>
    <row r="13" spans="1:16" x14ac:dyDescent="0.25">
      <c r="A13" s="154">
        <f t="shared" ca="1" si="1"/>
        <v>16.762083378332179</v>
      </c>
      <c r="D13" s="154" t="str">
        <f ca="1">IF(AND(ROW(D12)+1&lt;=($B$1+7),COUNT($D$7:D12)&lt;($B$1*$E$1)),IF(RAND()&lt;=$E$1,A13,""),"")</f>
        <v/>
      </c>
      <c r="E13" s="153" t="str">
        <f t="shared" ca="1" si="0"/>
        <v/>
      </c>
      <c r="J13" s="130"/>
      <c r="K13" s="140">
        <v>14.759427284308719</v>
      </c>
      <c r="L13" s="141">
        <v>14.059267984153895</v>
      </c>
      <c r="M13" s="142">
        <v>5</v>
      </c>
      <c r="N13" s="142">
        <v>0</v>
      </c>
      <c r="O13" s="142">
        <v>1</v>
      </c>
      <c r="P13" s="143" t="str">
        <v>+</v>
      </c>
    </row>
    <row r="14" spans="1:16" x14ac:dyDescent="0.25">
      <c r="A14" s="154">
        <f t="shared" ca="1" si="1"/>
        <v>12.515321680426778</v>
      </c>
      <c r="D14" s="154" t="str">
        <f ca="1">IF(AND(ROW(D13)+1&lt;=($B$1+7),COUNT($D$7:D13)&lt;($B$1*$E$1)),IF(RAND()&lt;=$E$1,A14,""),"")</f>
        <v/>
      </c>
      <c r="E14" s="153" t="str">
        <f t="shared" ca="1" si="0"/>
        <v/>
      </c>
      <c r="J14" s="130"/>
      <c r="K14" s="140">
        <v>15.418116386534853</v>
      </c>
      <c r="L14" s="141">
        <v>15.867970085038674</v>
      </c>
      <c r="M14" s="142">
        <v>10</v>
      </c>
      <c r="N14" s="142">
        <v>1</v>
      </c>
      <c r="O14" s="142">
        <v>1</v>
      </c>
      <c r="P14" s="143" t="str">
        <v>+</v>
      </c>
    </row>
    <row r="15" spans="1:16" x14ac:dyDescent="0.25">
      <c r="A15" s="154">
        <f t="shared" ca="1" si="1"/>
        <v>16.823380788935879</v>
      </c>
      <c r="D15" s="154" t="str">
        <f ca="1">IF(AND(ROW(D14)+1&lt;=($B$1+7),COUNT($D$7:D14)&lt;($B$1*$E$1)),IF(RAND()&lt;=$E$1,A15,""),"")</f>
        <v/>
      </c>
      <c r="E15" s="153" t="str">
        <f t="shared" ca="1" si="0"/>
        <v/>
      </c>
      <c r="J15" s="130"/>
      <c r="K15" s="140">
        <v>14.703286076491706</v>
      </c>
      <c r="L15" s="141">
        <v>13.826248522172097</v>
      </c>
      <c r="M15" s="142">
        <v>10</v>
      </c>
      <c r="N15" s="142">
        <v>1</v>
      </c>
      <c r="O15" s="142">
        <v>1</v>
      </c>
      <c r="P15" s="143" t="str">
        <v>+</v>
      </c>
    </row>
    <row r="16" spans="1:16" x14ac:dyDescent="0.25">
      <c r="A16" s="154">
        <f t="shared" ca="1" si="1"/>
        <v>16.848277353912817</v>
      </c>
      <c r="D16" s="154" t="str">
        <f ca="1">IF(AND(ROW(D15)+1&lt;=($B$1+7),COUNT($D$7:D15)&lt;($B$1*$E$1)),IF(RAND()&lt;=$E$1,A16,""),"")</f>
        <v/>
      </c>
      <c r="E16" s="153" t="str">
        <f t="shared" ca="1" si="0"/>
        <v/>
      </c>
      <c r="J16" s="130"/>
      <c r="K16" s="140">
        <v>15.45305385037952</v>
      </c>
      <c r="L16" s="141">
        <v>15.952796035212947</v>
      </c>
      <c r="M16" s="142">
        <v>10</v>
      </c>
      <c r="N16" s="142">
        <v>0</v>
      </c>
      <c r="O16" s="142">
        <v>1</v>
      </c>
      <c r="P16" s="143" t="str">
        <v>+</v>
      </c>
    </row>
    <row r="17" spans="1:16" x14ac:dyDescent="0.25">
      <c r="A17" s="154">
        <f t="shared" ca="1" si="1"/>
        <v>16.863763497588668</v>
      </c>
      <c r="D17" s="154" t="str">
        <f ca="1">IF(AND(ROW(D16)+1&lt;=($B$1+7),COUNT($D$7:D16)&lt;($B$1*$E$1)),IF(RAND()&lt;=$E$1,A17,""),"")</f>
        <v/>
      </c>
      <c r="E17" s="153" t="str">
        <f t="shared" ca="1" si="0"/>
        <v/>
      </c>
      <c r="J17" s="130"/>
      <c r="K17" s="140">
        <v>14.624644097653547</v>
      </c>
      <c r="L17" s="141">
        <v>14.598462297785559</v>
      </c>
      <c r="M17" s="142">
        <v>7</v>
      </c>
      <c r="N17" s="142">
        <v>0</v>
      </c>
      <c r="O17" s="142">
        <v>1</v>
      </c>
      <c r="P17" s="143" t="str">
        <v>+</v>
      </c>
    </row>
    <row r="18" spans="1:16" x14ac:dyDescent="0.25">
      <c r="A18" s="154">
        <f t="shared" ca="1" si="1"/>
        <v>17.570481523780504</v>
      </c>
      <c r="D18" s="154">
        <f ca="1">IF(AND(ROW(D17)+1&lt;=($B$1+7),COUNT($D$7:D17)&lt;($B$1*$E$1)),IF(RAND()&lt;=$E$1,A18,""),"")</f>
        <v>17.570481523780504</v>
      </c>
      <c r="E18" s="153" t="str">
        <f t="shared" ca="1" si="0"/>
        <v>OK</v>
      </c>
      <c r="J18" s="130"/>
      <c r="K18" s="140">
        <v>14.868392750247496</v>
      </c>
      <c r="L18" s="141">
        <v>14.503407190058461</v>
      </c>
      <c r="M18" s="142">
        <v>9</v>
      </c>
      <c r="N18" s="142">
        <v>0</v>
      </c>
      <c r="O18" s="142">
        <v>1</v>
      </c>
      <c r="P18" s="143" t="str">
        <v>+</v>
      </c>
    </row>
    <row r="19" spans="1:16" x14ac:dyDescent="0.25">
      <c r="A19" s="154">
        <f t="shared" ca="1" si="1"/>
        <v>16.890846406099165</v>
      </c>
      <c r="D19" s="154" t="str">
        <f ca="1">IF(AND(ROW(D18)+1&lt;=($B$1+7),COUNT($D$7:D18)&lt;($B$1*$E$1)),IF(RAND()&lt;=$E$1,A19,""),"")</f>
        <v/>
      </c>
      <c r="E19" s="153" t="str">
        <f t="shared" ca="1" si="0"/>
        <v/>
      </c>
      <c r="J19" s="130"/>
      <c r="K19" s="140">
        <v>14.902677384723569</v>
      </c>
      <c r="L19" s="141">
        <v>14.758570749641288</v>
      </c>
      <c r="M19" s="142">
        <v>10</v>
      </c>
      <c r="N19" s="142">
        <v>0</v>
      </c>
      <c r="O19" s="142">
        <v>1</v>
      </c>
      <c r="P19" s="143" t="str">
        <v>+</v>
      </c>
    </row>
    <row r="20" spans="1:16" x14ac:dyDescent="0.25">
      <c r="A20" s="154">
        <f t="shared" ca="1" si="1"/>
        <v>16.269275069276492</v>
      </c>
      <c r="D20" s="154" t="str">
        <f ca="1">IF(AND(ROW(D19)+1&lt;=($B$1+7),COUNT($D$7:D19)&lt;($B$1*$E$1)),IF(RAND()&lt;=$E$1,A20,""),"")</f>
        <v/>
      </c>
      <c r="E20" s="153" t="str">
        <f t="shared" ca="1" si="0"/>
        <v/>
      </c>
      <c r="J20" s="130"/>
      <c r="K20" s="140">
        <v>14.99042810600432</v>
      </c>
      <c r="L20" s="141">
        <v>15.033797001798471</v>
      </c>
      <c r="M20" s="142">
        <v>9</v>
      </c>
      <c r="N20" s="142">
        <v>0</v>
      </c>
      <c r="O20" s="142">
        <v>1</v>
      </c>
      <c r="P20" s="143" t="str">
        <v>+</v>
      </c>
    </row>
    <row r="21" spans="1:16" x14ac:dyDescent="0.25">
      <c r="A21" s="154">
        <f t="shared" ca="1" si="1"/>
        <v>14.675100294086647</v>
      </c>
      <c r="D21" s="154" t="str">
        <f ca="1">IF(AND(ROW(D20)+1&lt;=($B$1+7),COUNT($D$7:D20)&lt;($B$1*$E$1)),IF(RAND()&lt;=$E$1,A21,""),"")</f>
        <v/>
      </c>
      <c r="E21" s="153" t="str">
        <f t="shared" ca="1" si="0"/>
        <v/>
      </c>
      <c r="J21" s="130"/>
      <c r="K21" s="140">
        <v>15.287857818868428</v>
      </c>
      <c r="L21" s="141">
        <v>14.744042749899815</v>
      </c>
      <c r="M21" s="142">
        <v>8</v>
      </c>
      <c r="N21" s="142">
        <v>0</v>
      </c>
      <c r="O21" s="142">
        <v>1</v>
      </c>
      <c r="P21" s="143" t="str">
        <v>+</v>
      </c>
    </row>
    <row r="22" spans="1:16" x14ac:dyDescent="0.25">
      <c r="A22" s="154">
        <f t="shared" ca="1" si="1"/>
        <v>15.469095997338691</v>
      </c>
      <c r="D22" s="154">
        <f ca="1">IF(AND(ROW(D21)+1&lt;=($B$1+7),COUNT($D$7:D21)&lt;($B$1*$E$1)),IF(RAND()&lt;=$E$1,A22,""),"")</f>
        <v>15.469095997338691</v>
      </c>
      <c r="E22" s="153" t="str">
        <f t="shared" ca="1" si="0"/>
        <v>OK</v>
      </c>
      <c r="J22" s="130"/>
      <c r="K22" s="140">
        <v>14.85798747984189</v>
      </c>
      <c r="L22" s="141">
        <v>14.812997255595942</v>
      </c>
      <c r="M22" s="142">
        <v>10</v>
      </c>
      <c r="N22" s="142">
        <v>1</v>
      </c>
      <c r="O22" s="142">
        <v>1</v>
      </c>
      <c r="P22" s="143" t="str">
        <v>+</v>
      </c>
    </row>
    <row r="23" spans="1:16" x14ac:dyDescent="0.25">
      <c r="A23" s="154">
        <f t="shared" ca="1" si="1"/>
        <v>18.291475338087782</v>
      </c>
      <c r="D23" s="154" t="str">
        <f ca="1">IF(AND(ROW(D22)+1&lt;=($B$1+7),COUNT($D$7:D22)&lt;($B$1*$E$1)),IF(RAND()&lt;=$E$1,A23,""),"")</f>
        <v/>
      </c>
      <c r="E23" s="153" t="str">
        <f t="shared" ca="1" si="0"/>
        <v/>
      </c>
      <c r="J23" s="130"/>
      <c r="K23" s="140">
        <v>14.842955619858724</v>
      </c>
      <c r="L23" s="141">
        <v>14.467896789828952</v>
      </c>
      <c r="M23" s="142">
        <v>8</v>
      </c>
      <c r="N23" s="142">
        <v>2</v>
      </c>
      <c r="O23" s="142">
        <v>1</v>
      </c>
      <c r="P23" s="143" t="str">
        <v>reject</v>
      </c>
    </row>
    <row r="24" spans="1:16" ht="15.75" thickBot="1" x14ac:dyDescent="0.3">
      <c r="A24" s="154">
        <f t="shared" ca="1" si="1"/>
        <v>13.764907168166864</v>
      </c>
      <c r="D24" s="154" t="str">
        <f ca="1">IF(AND(ROW(D23)+1&lt;=($B$1+7),COUNT($D$7:D23)&lt;($B$1*$E$1)),IF(RAND()&lt;=$E$1,A24,""),"")</f>
        <v/>
      </c>
      <c r="E24" s="153" t="str">
        <f t="shared" ca="1" si="0"/>
        <v/>
      </c>
      <c r="J24" s="133"/>
      <c r="K24" s="144">
        <v>14.888318168403789</v>
      </c>
      <c r="L24" s="145">
        <v>14.986375893266155</v>
      </c>
      <c r="M24" s="146">
        <v>7</v>
      </c>
      <c r="N24" s="146">
        <v>1</v>
      </c>
      <c r="O24" s="146">
        <v>1</v>
      </c>
      <c r="P24" s="147" t="str">
        <v>+</v>
      </c>
    </row>
    <row r="25" spans="1:16" x14ac:dyDescent="0.25">
      <c r="A25" s="154">
        <f t="shared" ca="1" si="1"/>
        <v>14.522656076626223</v>
      </c>
      <c r="D25" s="154" t="str">
        <f ca="1">IF(AND(ROW(D24)+1&lt;=($B$1+7),COUNT($D$7:D24)&lt;($B$1*$E$1)),IF(RAND()&lt;=$E$1,A25,""),"")</f>
        <v/>
      </c>
      <c r="E25" s="153" t="str">
        <f t="shared" ca="1" si="0"/>
        <v/>
      </c>
    </row>
    <row r="26" spans="1:16" x14ac:dyDescent="0.25">
      <c r="A26" s="154">
        <f t="shared" ca="1" si="1"/>
        <v>15.378338965234876</v>
      </c>
      <c r="D26" s="154">
        <f ca="1">IF(AND(ROW(D25)+1&lt;=($B$1+7),COUNT($D$7:D25)&lt;($B$1*$E$1)),IF(RAND()&lt;=$E$1,A26,""),"")</f>
        <v>15.378338965234876</v>
      </c>
      <c r="E26" s="153" t="str">
        <f t="shared" ca="1" si="0"/>
        <v>OK</v>
      </c>
      <c r="J26" s="67" t="s">
        <v>6</v>
      </c>
      <c r="K26" s="156">
        <f ca="1">AVERAGE(K3:K24)</f>
        <v>14.9866115867997</v>
      </c>
      <c r="L26" s="156">
        <f t="shared" ref="L26:M26" ca="1" si="2">AVERAGE(L3:L24)</f>
        <v>14.987195192179247</v>
      </c>
      <c r="M26" s="156">
        <f t="shared" ca="1" si="2"/>
        <v>8.7727272727272734</v>
      </c>
    </row>
    <row r="27" spans="1:16" x14ac:dyDescent="0.25">
      <c r="A27" s="154">
        <f t="shared" ca="1" si="1"/>
        <v>14.580797249644183</v>
      </c>
      <c r="D27" s="154" t="str">
        <f ca="1">IF(AND(ROW(D26)+1&lt;=($B$1+7),COUNT($D$7:D26)&lt;($B$1*$E$1)),IF(RAND()&lt;=$E$1,A27,""),"")</f>
        <v/>
      </c>
      <c r="E27" s="153" t="str">
        <f t="shared" ca="1" si="0"/>
        <v/>
      </c>
    </row>
    <row r="28" spans="1:16" x14ac:dyDescent="0.25">
      <c r="A28" s="154">
        <f t="shared" ca="1" si="1"/>
        <v>13.693598190162326</v>
      </c>
      <c r="D28" s="154" t="str">
        <f ca="1">IF(AND(ROW(D27)+1&lt;=($B$1+7),COUNT($D$7:D27)&lt;($B$1*$E$1)),IF(RAND()&lt;=$E$1,A28,""),"")</f>
        <v/>
      </c>
      <c r="E28" s="153" t="str">
        <f t="shared" ca="1" si="0"/>
        <v/>
      </c>
    </row>
    <row r="29" spans="1:16" x14ac:dyDescent="0.25">
      <c r="A29" s="154">
        <f t="shared" ca="1" si="1"/>
        <v>10.445737910059957</v>
      </c>
      <c r="D29" s="154" t="str">
        <f ca="1">IF(AND(ROW(D28)+1&lt;=($B$1+7),COUNT($D$7:D28)&lt;($B$1*$E$1)),IF(RAND()&lt;=$E$1,A29,""),"")</f>
        <v/>
      </c>
      <c r="E29" s="153" t="str">
        <f t="shared" ca="1" si="0"/>
        <v/>
      </c>
    </row>
    <row r="30" spans="1:16" x14ac:dyDescent="0.25">
      <c r="A30" s="154">
        <f t="shared" ca="1" si="1"/>
        <v>15.128613718116769</v>
      </c>
      <c r="D30" s="154">
        <f ca="1">IF(AND(ROW(D29)+1&lt;=($B$1+7),COUNT($D$7:D29)&lt;($B$1*$E$1)),IF(RAND()&lt;=$E$1,A30,""),"")</f>
        <v>15.128613718116769</v>
      </c>
      <c r="E30" s="153" t="str">
        <f t="shared" ca="1" si="0"/>
        <v>OK</v>
      </c>
    </row>
    <row r="31" spans="1:16" x14ac:dyDescent="0.25">
      <c r="A31" s="154">
        <f t="shared" ca="1" si="1"/>
        <v>13.97768836660733</v>
      </c>
      <c r="D31" s="154" t="str">
        <f ca="1">IF(AND(ROW(D30)+1&lt;=($B$1+7),COUNT($D$7:D30)&lt;($B$1*$E$1)),IF(RAND()&lt;=$E$1,A31,""),"")</f>
        <v/>
      </c>
      <c r="E31" s="153" t="str">
        <f t="shared" ca="1" si="0"/>
        <v/>
      </c>
    </row>
    <row r="32" spans="1:16" x14ac:dyDescent="0.25">
      <c r="A32" s="154">
        <f t="shared" ca="1" si="1"/>
        <v>15.125370891775772</v>
      </c>
      <c r="D32" s="154">
        <f ca="1">IF(AND(ROW(D31)+1&lt;=($B$1+7),COUNT($D$7:D31)&lt;($B$1*$E$1)),IF(RAND()&lt;=$E$1,A32,""),"")</f>
        <v>15.125370891775772</v>
      </c>
      <c r="E32" s="153" t="str">
        <f t="shared" ca="1" si="0"/>
        <v>OK</v>
      </c>
    </row>
    <row r="33" spans="1:5" x14ac:dyDescent="0.25">
      <c r="A33" s="154">
        <f t="shared" ca="1" si="1"/>
        <v>15.436156976748237</v>
      </c>
      <c r="D33" s="154" t="str">
        <f ca="1">IF(AND(ROW(D32)+1&lt;=($B$1+7),COUNT($D$7:D32)&lt;($B$1*$E$1)),IF(RAND()&lt;=$E$1,A33,""),"")</f>
        <v/>
      </c>
      <c r="E33" s="153" t="str">
        <f t="shared" ca="1" si="0"/>
        <v/>
      </c>
    </row>
    <row r="34" spans="1:5" x14ac:dyDescent="0.25">
      <c r="A34" s="154">
        <f t="shared" ca="1" si="1"/>
        <v>13.596856081937482</v>
      </c>
      <c r="D34" s="154" t="str">
        <f ca="1">IF(AND(ROW(D33)+1&lt;=($B$1+7),COUNT($D$7:D33)&lt;($B$1*$E$1)),IF(RAND()&lt;=$E$1,A34,""),"")</f>
        <v/>
      </c>
      <c r="E34" s="153" t="str">
        <f t="shared" ca="1" si="0"/>
        <v/>
      </c>
    </row>
    <row r="35" spans="1:5" x14ac:dyDescent="0.25">
      <c r="A35" s="154">
        <f t="shared" ca="1" si="1"/>
        <v>15.313665580893373</v>
      </c>
      <c r="D35" s="154" t="str">
        <f ca="1">IF(AND(ROW(D34)+1&lt;=($B$1+7),COUNT($D$7:D34)&lt;($B$1*$E$1)),IF(RAND()&lt;=$E$1,A35,""),"")</f>
        <v/>
      </c>
      <c r="E35" s="153" t="str">
        <f t="shared" ca="1" si="0"/>
        <v/>
      </c>
    </row>
    <row r="36" spans="1:5" x14ac:dyDescent="0.25">
      <c r="A36" s="154">
        <f t="shared" ca="1" si="1"/>
        <v>16.069538974809991</v>
      </c>
      <c r="D36" s="154" t="str">
        <f ca="1">IF(AND(ROW(D35)+1&lt;=($B$1+7),COUNT($D$7:D35)&lt;($B$1*$E$1)),IF(RAND()&lt;=$E$1,A36,""),"")</f>
        <v/>
      </c>
      <c r="E36" s="153" t="str">
        <f t="shared" ca="1" si="0"/>
        <v/>
      </c>
    </row>
    <row r="37" spans="1:5" x14ac:dyDescent="0.25">
      <c r="A37" s="154">
        <f t="shared" ca="1" si="1"/>
        <v>12.946717713435888</v>
      </c>
      <c r="D37" s="154">
        <f ca="1">IF(AND(ROW(D36)+1&lt;=($B$1+7),COUNT($D$7:D36)&lt;($B$1*$E$1)),IF(RAND()&lt;=$E$1,A37,""),"")</f>
        <v>12.946717713435888</v>
      </c>
      <c r="E37" s="153" t="str">
        <f t="shared" ca="1" si="0"/>
        <v>OK</v>
      </c>
    </row>
    <row r="38" spans="1:5" x14ac:dyDescent="0.25">
      <c r="A38" s="154">
        <f t="shared" ca="1" si="1"/>
        <v>19.06330654865544</v>
      </c>
      <c r="D38" s="154" t="str">
        <f ca="1">IF(AND(ROW(D37)+1&lt;=($B$1+7),COUNT($D$7:D37)&lt;($B$1*$E$1)),IF(RAND()&lt;=$E$1,A38,""),"")</f>
        <v/>
      </c>
      <c r="E38" s="153" t="str">
        <f t="shared" ca="1" si="0"/>
        <v/>
      </c>
    </row>
    <row r="39" spans="1:5" x14ac:dyDescent="0.25">
      <c r="A39" s="154">
        <f t="shared" ca="1" si="1"/>
        <v>13.317424092229812</v>
      </c>
      <c r="D39" s="154" t="str">
        <f ca="1">IF(AND(ROW(D38)+1&lt;=($B$1+7),COUNT($D$7:D38)&lt;($B$1*$E$1)),IF(RAND()&lt;=$E$1,A39,""),"")</f>
        <v/>
      </c>
      <c r="E39" s="153" t="str">
        <f t="shared" ca="1" si="0"/>
        <v/>
      </c>
    </row>
    <row r="40" spans="1:5" x14ac:dyDescent="0.25">
      <c r="A40" s="154">
        <f t="shared" ca="1" si="1"/>
        <v>13.731274819698022</v>
      </c>
      <c r="D40" s="154" t="str">
        <f ca="1">IF(AND(ROW(D39)+1&lt;=($B$1+7),COUNT($D$7:D39)&lt;($B$1*$E$1)),IF(RAND()&lt;=$E$1,A40,""),"")</f>
        <v/>
      </c>
      <c r="E40" s="153" t="str">
        <f t="shared" ca="1" si="0"/>
        <v/>
      </c>
    </row>
    <row r="41" spans="1:5" x14ac:dyDescent="0.25">
      <c r="A41" s="154">
        <f t="shared" ca="1" si="1"/>
        <v>12.569479448550638</v>
      </c>
      <c r="D41" s="154" t="str">
        <f ca="1">IF(AND(ROW(D40)+1&lt;=($B$1+7),COUNT($D$7:D40)&lt;($B$1*$E$1)),IF(RAND()&lt;=$E$1,A41,""),"")</f>
        <v/>
      </c>
      <c r="E41" s="153" t="str">
        <f t="shared" ca="1" si="0"/>
        <v/>
      </c>
    </row>
    <row r="42" spans="1:5" x14ac:dyDescent="0.25">
      <c r="A42" s="154">
        <f t="shared" ca="1" si="1"/>
        <v>14.091401765045699</v>
      </c>
      <c r="D42" s="154">
        <f ca="1">IF(AND(ROW(D41)+1&lt;=($B$1+7),COUNT($D$7:D41)&lt;($B$1*$E$1)),IF(RAND()&lt;=$E$1,A42,""),"")</f>
        <v>14.091401765045699</v>
      </c>
      <c r="E42" s="153" t="str">
        <f t="shared" ca="1" si="0"/>
        <v>OK</v>
      </c>
    </row>
    <row r="43" spans="1:5" x14ac:dyDescent="0.25">
      <c r="A43" s="154">
        <f t="shared" ca="1" si="1"/>
        <v>16.620069926281914</v>
      </c>
      <c r="D43" s="154" t="str">
        <f ca="1">IF(AND(ROW(D42)+1&lt;=($B$1+7),COUNT($D$7:D42)&lt;($B$1*$E$1)),IF(RAND()&lt;=$E$1,A43,""),"")</f>
        <v/>
      </c>
      <c r="E43" s="153" t="str">
        <f t="shared" ca="1" si="0"/>
        <v/>
      </c>
    </row>
    <row r="44" spans="1:5" x14ac:dyDescent="0.25">
      <c r="A44" s="154">
        <f t="shared" ca="1" si="1"/>
        <v>12.421984185539321</v>
      </c>
      <c r="D44" s="154" t="str">
        <f ca="1">IF(AND(ROW(D43)+1&lt;=($B$1+7),COUNT($D$7:D43)&lt;($B$1*$E$1)),IF(RAND()&lt;=$E$1,A44,""),"")</f>
        <v/>
      </c>
      <c r="E44" s="153" t="str">
        <f t="shared" ca="1" si="0"/>
        <v/>
      </c>
    </row>
    <row r="45" spans="1:5" x14ac:dyDescent="0.25">
      <c r="A45" s="154">
        <f t="shared" ca="1" si="1"/>
        <v>15.679123922600017</v>
      </c>
      <c r="D45" s="154" t="str">
        <f ca="1">IF(AND(ROW(D44)+1&lt;=($B$1+7),COUNT($D$7:D44)&lt;($B$1*$E$1)),IF(RAND()&lt;=$E$1,A45,""),"")</f>
        <v/>
      </c>
      <c r="E45" s="153" t="str">
        <f t="shared" ca="1" si="0"/>
        <v/>
      </c>
    </row>
    <row r="46" spans="1:5" x14ac:dyDescent="0.25">
      <c r="A46" s="154">
        <f t="shared" ca="1" si="1"/>
        <v>18.896033801896689</v>
      </c>
      <c r="D46" s="154" t="str">
        <f ca="1">IF(AND(ROW(D45)+1&lt;=($B$1+7),COUNT($D$7:D45)&lt;($B$1*$E$1)),IF(RAND()&lt;=$E$1,A46,""),"")</f>
        <v/>
      </c>
      <c r="E46" s="153" t="str">
        <f t="shared" ca="1" si="0"/>
        <v/>
      </c>
    </row>
    <row r="47" spans="1:5" x14ac:dyDescent="0.25">
      <c r="A47" s="154">
        <f t="shared" ca="1" si="1"/>
        <v>13.932213353127262</v>
      </c>
      <c r="D47" s="154" t="str">
        <f ca="1">IF(AND(ROW(D46)+1&lt;=($B$1+7),COUNT($D$7:D46)&lt;($B$1*$E$1)),IF(RAND()&lt;=$E$1,A47,""),"")</f>
        <v/>
      </c>
      <c r="E47" s="153" t="str">
        <f t="shared" ca="1" si="0"/>
        <v/>
      </c>
    </row>
    <row r="48" spans="1:5" x14ac:dyDescent="0.25">
      <c r="A48" s="154">
        <f t="shared" ca="1" si="1"/>
        <v>15.967978907521609</v>
      </c>
      <c r="D48" s="154" t="str">
        <f ca="1">IF(AND(ROW(D47)+1&lt;=($B$1+7),COUNT($D$7:D47)&lt;($B$1*$E$1)),IF(RAND()&lt;=$E$1,A48,""),"")</f>
        <v/>
      </c>
      <c r="E48" s="153" t="str">
        <f t="shared" ca="1" si="0"/>
        <v/>
      </c>
    </row>
    <row r="49" spans="1:5" x14ac:dyDescent="0.25">
      <c r="A49" s="154">
        <f t="shared" ca="1" si="1"/>
        <v>13.030544612901759</v>
      </c>
      <c r="D49" s="154" t="str">
        <f ca="1">IF(AND(ROW(D48)+1&lt;=($B$1+7),COUNT($D$7:D48)&lt;($B$1*$E$1)),IF(RAND()&lt;=$E$1,A49,""),"")</f>
        <v/>
      </c>
      <c r="E49" s="153" t="str">
        <f t="shared" ca="1" si="0"/>
        <v/>
      </c>
    </row>
    <row r="50" spans="1:5" x14ac:dyDescent="0.25">
      <c r="A50" s="154">
        <f t="shared" ca="1" si="1"/>
        <v>13.689450947814544</v>
      </c>
      <c r="D50" s="154" t="str">
        <f ca="1">IF(AND(ROW(D49)+1&lt;=($B$1+7),COUNT($D$7:D49)&lt;($B$1*$E$1)),IF(RAND()&lt;=$E$1,A50,""),"")</f>
        <v/>
      </c>
      <c r="E50" s="153" t="str">
        <f t="shared" ca="1" si="0"/>
        <v/>
      </c>
    </row>
    <row r="51" spans="1:5" x14ac:dyDescent="0.25">
      <c r="A51" s="154">
        <f t="shared" ca="1" si="1"/>
        <v>14.732629204041645</v>
      </c>
      <c r="D51" s="154" t="str">
        <f ca="1">IF(AND(ROW(D50)+1&lt;=($B$1+7),COUNT($D$7:D50)&lt;($B$1*$E$1)),IF(RAND()&lt;=$E$1,A51,""),"")</f>
        <v/>
      </c>
      <c r="E51" s="153" t="str">
        <f t="shared" ca="1" si="0"/>
        <v/>
      </c>
    </row>
    <row r="52" spans="1:5" x14ac:dyDescent="0.25">
      <c r="A52" s="154">
        <f t="shared" ca="1" si="1"/>
        <v>14.695686667199718</v>
      </c>
      <c r="D52" s="154" t="str">
        <f ca="1">IF(AND(ROW(D51)+1&lt;=($B$1+7),COUNT($D$7:D51)&lt;($B$1*$E$1)),IF(RAND()&lt;=$E$1,A52,""),"")</f>
        <v/>
      </c>
      <c r="E52" s="153" t="str">
        <f t="shared" ca="1" si="0"/>
        <v/>
      </c>
    </row>
    <row r="53" spans="1:5" x14ac:dyDescent="0.25">
      <c r="A53" s="154">
        <f t="shared" ca="1" si="1"/>
        <v>15.89531477271435</v>
      </c>
      <c r="D53" s="154" t="str">
        <f ca="1">IF(AND(ROW(D52)+1&lt;=($B$1+7),COUNT($D$7:D52)&lt;($B$1*$E$1)),IF(RAND()&lt;=$E$1,A53,""),"")</f>
        <v/>
      </c>
      <c r="E53" s="153" t="str">
        <f t="shared" ca="1" si="0"/>
        <v/>
      </c>
    </row>
    <row r="54" spans="1:5" x14ac:dyDescent="0.25">
      <c r="A54" s="154">
        <f t="shared" ca="1" si="1"/>
        <v>13.051543966289175</v>
      </c>
      <c r="D54" s="154" t="str">
        <f ca="1">IF(AND(ROW(D53)+1&lt;=($B$1+7),COUNT($D$7:D53)&lt;($B$1*$E$1)),IF(RAND()&lt;=$E$1,A54,""),"")</f>
        <v/>
      </c>
      <c r="E54" s="153" t="str">
        <f t="shared" ca="1" si="0"/>
        <v/>
      </c>
    </row>
    <row r="55" spans="1:5" x14ac:dyDescent="0.25">
      <c r="A55" s="154">
        <f t="shared" ca="1" si="1"/>
        <v>16.166131592448878</v>
      </c>
      <c r="D55" s="154">
        <f ca="1">IF(AND(ROW(D54)+1&lt;=($B$1+7),COUNT($D$7:D54)&lt;($B$1*$E$1)),IF(RAND()&lt;=$E$1,A55,""),"")</f>
        <v>16.166131592448878</v>
      </c>
      <c r="E55" s="153" t="str">
        <f t="shared" ca="1" si="0"/>
        <v>OK</v>
      </c>
    </row>
    <row r="56" spans="1:5" x14ac:dyDescent="0.25">
      <c r="A56" s="154">
        <f t="shared" ca="1" si="1"/>
        <v>14.597327613765041</v>
      </c>
      <c r="D56" s="154" t="str">
        <f ca="1">IF(AND(ROW(D55)+1&lt;=($B$1+7),COUNT($D$7:D55)&lt;($B$1*$E$1)),IF(RAND()&lt;=$E$1,A56,""),"")</f>
        <v/>
      </c>
      <c r="E56" s="153" t="str">
        <f t="shared" ca="1" si="0"/>
        <v/>
      </c>
    </row>
    <row r="57" spans="1:5" x14ac:dyDescent="0.25">
      <c r="A57" s="154">
        <f t="shared" ca="1" si="1"/>
        <v>17.041506978245199</v>
      </c>
      <c r="D57" s="154" t="str">
        <f ca="1">IF(AND(ROW(D56)+1&lt;=($B$1+7),COUNT($D$7:D56)&lt;($B$1*$E$1)),IF(RAND()&lt;=$E$1,A57,""),"")</f>
        <v/>
      </c>
      <c r="E57" s="153" t="str">
        <f t="shared" ca="1" si="0"/>
        <v/>
      </c>
    </row>
    <row r="58" spans="1:5" x14ac:dyDescent="0.25">
      <c r="A58" s="154">
        <f t="shared" ca="1" si="1"/>
        <v>19.624361209548095</v>
      </c>
      <c r="D58" s="154" t="str">
        <f ca="1">IF(AND(ROW(D57)+1&lt;=($B$1+7),COUNT($D$7:D57)&lt;($B$1*$E$1)),IF(RAND()&lt;=$E$1,A58,""),"")</f>
        <v/>
      </c>
      <c r="E58" s="153" t="str">
        <f t="shared" ca="1" si="0"/>
        <v/>
      </c>
    </row>
    <row r="59" spans="1:5" x14ac:dyDescent="0.25">
      <c r="A59" s="154">
        <f t="shared" ca="1" si="1"/>
        <v>18.024213505676613</v>
      </c>
      <c r="D59" s="154" t="str">
        <f ca="1">IF(AND(ROW(D58)+1&lt;=($B$1+7),COUNT($D$7:D58)&lt;($B$1*$E$1)),IF(RAND()&lt;=$E$1,A59,""),"")</f>
        <v/>
      </c>
      <c r="E59" s="153" t="str">
        <f t="shared" ca="1" si="0"/>
        <v/>
      </c>
    </row>
    <row r="60" spans="1:5" x14ac:dyDescent="0.25">
      <c r="A60" s="154">
        <f t="shared" ca="1" si="1"/>
        <v>13.549767521077776</v>
      </c>
      <c r="D60" s="154" t="str">
        <f ca="1">IF(AND(ROW(D59)+1&lt;=($B$1+7),COUNT($D$7:D59)&lt;($B$1*$E$1)),IF(RAND()&lt;=$E$1,A60,""),"")</f>
        <v/>
      </c>
      <c r="E60" s="153" t="str">
        <f t="shared" ca="1" si="0"/>
        <v/>
      </c>
    </row>
    <row r="61" spans="1:5" x14ac:dyDescent="0.25">
      <c r="A61" s="154">
        <f t="shared" ca="1" si="1"/>
        <v>15.866693925110463</v>
      </c>
      <c r="D61" s="154" t="str">
        <f ca="1">IF(AND(ROW(D60)+1&lt;=($B$1+7),COUNT($D$7:D60)&lt;($B$1*$E$1)),IF(RAND()&lt;=$E$1,A61,""),"")</f>
        <v/>
      </c>
      <c r="E61" s="153" t="str">
        <f t="shared" ca="1" si="0"/>
        <v/>
      </c>
    </row>
    <row r="62" spans="1:5" x14ac:dyDescent="0.25">
      <c r="A62" s="154">
        <f t="shared" ca="1" si="1"/>
        <v>15.348469854048925</v>
      </c>
      <c r="D62" s="154" t="str">
        <f ca="1">IF(AND(ROW(D61)+1&lt;=($B$1+7),COUNT($D$7:D61)&lt;($B$1*$E$1)),IF(RAND()&lt;=$E$1,A62,""),"")</f>
        <v/>
      </c>
      <c r="E62" s="153" t="str">
        <f t="shared" ca="1" si="0"/>
        <v/>
      </c>
    </row>
    <row r="63" spans="1:5" x14ac:dyDescent="0.25">
      <c r="A63" s="154">
        <f t="shared" ca="1" si="1"/>
        <v>14.146969135724293</v>
      </c>
      <c r="D63" s="154" t="str">
        <f ca="1">IF(AND(ROW(D62)+1&lt;=($B$1+7),COUNT($D$7:D62)&lt;($B$1*$E$1)),IF(RAND()&lt;=$E$1,A63,""),"")</f>
        <v/>
      </c>
      <c r="E63" s="153" t="str">
        <f t="shared" ca="1" si="0"/>
        <v/>
      </c>
    </row>
    <row r="64" spans="1:5" x14ac:dyDescent="0.25">
      <c r="A64" s="154">
        <f t="shared" ca="1" si="1"/>
        <v>13.22045705341327</v>
      </c>
      <c r="D64" s="154">
        <f ca="1">IF(AND(ROW(D63)+1&lt;=($B$1+7),COUNT($D$7:D63)&lt;($B$1*$E$1)),IF(RAND()&lt;=$E$1,A64,""),"")</f>
        <v>13.22045705341327</v>
      </c>
      <c r="E64" s="153" t="str">
        <f t="shared" ca="1" si="0"/>
        <v>OK</v>
      </c>
    </row>
    <row r="65" spans="1:5" x14ac:dyDescent="0.25">
      <c r="A65" s="154">
        <f t="shared" ca="1" si="1"/>
        <v>13.661141634712513</v>
      </c>
      <c r="D65" s="154">
        <f ca="1">IF(AND(ROW(D64)+1&lt;=($B$1+7),COUNT($D$7:D64)&lt;($B$1*$E$1)),IF(RAND()&lt;=$E$1,A65,""),"")</f>
        <v>13.661141634712513</v>
      </c>
      <c r="E65" s="153" t="str">
        <f t="shared" ca="1" si="0"/>
        <v>OK</v>
      </c>
    </row>
    <row r="66" spans="1:5" x14ac:dyDescent="0.25">
      <c r="A66" s="154">
        <f t="shared" ca="1" si="1"/>
        <v>12.965074345551496</v>
      </c>
      <c r="D66" s="154" t="str">
        <f ca="1">IF(AND(ROW(D65)+1&lt;=($B$1+7),COUNT($D$7:D65)&lt;($B$1*$E$1)),IF(RAND()&lt;=$E$1,A66,""),"")</f>
        <v/>
      </c>
      <c r="E66" s="153" t="str">
        <f t="shared" ca="1" si="0"/>
        <v/>
      </c>
    </row>
    <row r="67" spans="1:5" x14ac:dyDescent="0.25">
      <c r="A67" s="154">
        <f t="shared" ca="1" si="1"/>
        <v>11.932223423802998</v>
      </c>
      <c r="D67" s="154" t="str">
        <f ca="1">IF(AND(ROW(D66)+1&lt;=($B$1+7),COUNT($D$7:D66)&lt;($B$1*$E$1)),IF(RAND()&lt;=$E$1,A67,""),"")</f>
        <v/>
      </c>
      <c r="E67" s="153" t="str">
        <f t="shared" ca="1" si="0"/>
        <v/>
      </c>
    </row>
    <row r="68" spans="1:5" x14ac:dyDescent="0.25">
      <c r="A68" s="154">
        <f t="shared" ca="1" si="1"/>
        <v>13.80639995588743</v>
      </c>
      <c r="D68" s="154" t="str">
        <f ca="1">IF(AND(ROW(D67)+1&lt;=($B$1+7),COUNT($D$7:D67)&lt;($B$1*$E$1)),IF(RAND()&lt;=$E$1,A68,""),"")</f>
        <v/>
      </c>
      <c r="E68" s="153" t="str">
        <f t="shared" ca="1" si="0"/>
        <v/>
      </c>
    </row>
    <row r="69" spans="1:5" x14ac:dyDescent="0.25">
      <c r="A69" s="154">
        <f t="shared" ca="1" si="1"/>
        <v>12.932910347521375</v>
      </c>
      <c r="D69" s="154" t="str">
        <f ca="1">IF(AND(ROW(D68)+1&lt;=($B$1+7),COUNT($D$7:D68)&lt;($B$1*$E$1)),IF(RAND()&lt;=$E$1,A69,""),"")</f>
        <v/>
      </c>
      <c r="E69" s="153" t="str">
        <f t="shared" ca="1" si="0"/>
        <v/>
      </c>
    </row>
    <row r="70" spans="1:5" x14ac:dyDescent="0.25">
      <c r="A70" s="154">
        <f t="shared" ca="1" si="1"/>
        <v>14.264016341947798</v>
      </c>
      <c r="D70" s="154" t="str">
        <f ca="1">IF(AND(ROW(D69)+1&lt;=($B$1+7),COUNT($D$7:D69)&lt;($B$1*$E$1)),IF(RAND()&lt;=$E$1,A70,""),"")</f>
        <v/>
      </c>
      <c r="E70" s="153" t="str">
        <f t="shared" ca="1" si="0"/>
        <v/>
      </c>
    </row>
    <row r="71" spans="1:5" x14ac:dyDescent="0.25">
      <c r="A71" s="154">
        <f t="shared" ca="1" si="1"/>
        <v>12.964820926082867</v>
      </c>
      <c r="D71" s="154" t="str">
        <f ca="1">IF(AND(ROW(D70)+1&lt;=($B$1+7),COUNT($D$7:D70)&lt;($B$1*$E$1)),IF(RAND()&lt;=$E$1,A71,""),"")</f>
        <v/>
      </c>
      <c r="E71" s="153" t="str">
        <f t="shared" ca="1" si="0"/>
        <v/>
      </c>
    </row>
    <row r="72" spans="1:5" x14ac:dyDescent="0.25">
      <c r="A72" s="154">
        <f t="shared" ca="1" si="1"/>
        <v>15.409610035812468</v>
      </c>
      <c r="D72" s="154" t="str">
        <f ca="1">IF(AND(ROW(D71)+1&lt;=($B$1+7),COUNT($D$7:D71)&lt;($B$1*$E$1)),IF(RAND()&lt;=$E$1,A72,""),"")</f>
        <v/>
      </c>
      <c r="E72" s="153" t="str">
        <f t="shared" ref="E72:E135" ca="1" si="3">IF(D72&lt;&gt;"",IF((ABS($B$2-D72)/$B$3)&gt;1.96,"reject","OK"),"")</f>
        <v/>
      </c>
    </row>
    <row r="73" spans="1:5" x14ac:dyDescent="0.25">
      <c r="A73" s="154">
        <f t="shared" ref="A73:A136" ca="1" si="4">NORMINV(RAND(),$B$2,$B$3)</f>
        <v>11.343833975285708</v>
      </c>
      <c r="D73" s="154" t="str">
        <f ca="1">IF(AND(ROW(D72)+1&lt;=($B$1+7),COUNT($D$7:D72)&lt;($B$1*$E$1)),IF(RAND()&lt;=$E$1,A73,""),"")</f>
        <v/>
      </c>
      <c r="E73" s="153" t="str">
        <f t="shared" ca="1" si="3"/>
        <v/>
      </c>
    </row>
    <row r="74" spans="1:5" x14ac:dyDescent="0.25">
      <c r="A74" s="154">
        <f t="shared" ca="1" si="4"/>
        <v>17.956071185900097</v>
      </c>
      <c r="D74" s="154" t="str">
        <f ca="1">IF(AND(ROW(D73)+1&lt;=($B$1+7),COUNT($D$7:D73)&lt;($B$1*$E$1)),IF(RAND()&lt;=$E$1,A74,""),"")</f>
        <v/>
      </c>
      <c r="E74" s="153" t="str">
        <f t="shared" ca="1" si="3"/>
        <v/>
      </c>
    </row>
    <row r="75" spans="1:5" x14ac:dyDescent="0.25">
      <c r="A75" s="154">
        <f t="shared" ca="1" si="4"/>
        <v>16.664489016743893</v>
      </c>
      <c r="D75" s="154" t="str">
        <f ca="1">IF(AND(ROW(D74)+1&lt;=($B$1+7),COUNT($D$7:D74)&lt;($B$1*$E$1)),IF(RAND()&lt;=$E$1,A75,""),"")</f>
        <v/>
      </c>
      <c r="E75" s="153" t="str">
        <f t="shared" ca="1" si="3"/>
        <v/>
      </c>
    </row>
    <row r="76" spans="1:5" x14ac:dyDescent="0.25">
      <c r="A76" s="154">
        <f t="shared" ca="1" si="4"/>
        <v>15.184874818071446</v>
      </c>
      <c r="D76" s="154" t="str">
        <f ca="1">IF(AND(ROW(D75)+1&lt;=($B$1+7),COUNT($D$7:D75)&lt;($B$1*$E$1)),IF(RAND()&lt;=$E$1,A76,""),"")</f>
        <v/>
      </c>
      <c r="E76" s="153" t="str">
        <f t="shared" ca="1" si="3"/>
        <v/>
      </c>
    </row>
    <row r="77" spans="1:5" x14ac:dyDescent="0.25">
      <c r="A77" s="154">
        <f t="shared" ca="1" si="4"/>
        <v>15.532220795690526</v>
      </c>
      <c r="D77" s="154" t="str">
        <f ca="1">IF(AND(ROW(D76)+1&lt;=($B$1+7),COUNT($D$7:D76)&lt;($B$1*$E$1)),IF(RAND()&lt;=$E$1,A77,""),"")</f>
        <v/>
      </c>
      <c r="E77" s="153" t="str">
        <f t="shared" ca="1" si="3"/>
        <v/>
      </c>
    </row>
    <row r="78" spans="1:5" x14ac:dyDescent="0.25">
      <c r="A78" s="154">
        <f t="shared" ca="1" si="4"/>
        <v>10.769903427875599</v>
      </c>
      <c r="D78" s="154" t="str">
        <f ca="1">IF(AND(ROW(D77)+1&lt;=($B$1+7),COUNT($D$7:D77)&lt;($B$1*$E$1)),IF(RAND()&lt;=$E$1,A78,""),"")</f>
        <v/>
      </c>
      <c r="E78" s="153" t="str">
        <f t="shared" ca="1" si="3"/>
        <v/>
      </c>
    </row>
    <row r="79" spans="1:5" x14ac:dyDescent="0.25">
      <c r="A79" s="154">
        <f t="shared" ca="1" si="4"/>
        <v>12.571593379927119</v>
      </c>
      <c r="D79" s="154" t="str">
        <f ca="1">IF(AND(ROW(D78)+1&lt;=($B$1+7),COUNT($D$7:D78)&lt;($B$1*$E$1)),IF(RAND()&lt;=$E$1,A79,""),"")</f>
        <v/>
      </c>
      <c r="E79" s="153" t="str">
        <f t="shared" ca="1" si="3"/>
        <v/>
      </c>
    </row>
    <row r="80" spans="1:5" x14ac:dyDescent="0.25">
      <c r="A80" s="154">
        <f t="shared" ca="1" si="4"/>
        <v>14.804743319969086</v>
      </c>
      <c r="D80" s="154" t="str">
        <f ca="1">IF(AND(ROW(D79)+1&lt;=($B$1+7),COUNT($D$7:D79)&lt;($B$1*$E$1)),IF(RAND()&lt;=$E$1,A80,""),"")</f>
        <v/>
      </c>
      <c r="E80" s="153" t="str">
        <f t="shared" ca="1" si="3"/>
        <v/>
      </c>
    </row>
    <row r="81" spans="1:5" x14ac:dyDescent="0.25">
      <c r="A81" s="154">
        <f t="shared" ca="1" si="4"/>
        <v>12.190097920215067</v>
      </c>
      <c r="D81" s="154" t="str">
        <f ca="1">IF(AND(ROW(D80)+1&lt;=($B$1+7),COUNT($D$7:D80)&lt;($B$1*$E$1)),IF(RAND()&lt;=$E$1,A81,""),"")</f>
        <v/>
      </c>
      <c r="E81" s="153" t="str">
        <f t="shared" ca="1" si="3"/>
        <v/>
      </c>
    </row>
    <row r="82" spans="1:5" x14ac:dyDescent="0.25">
      <c r="A82" s="154">
        <f t="shared" ca="1" si="4"/>
        <v>17.025497756230749</v>
      </c>
      <c r="D82" s="154" t="str">
        <f ca="1">IF(AND(ROW(D81)+1&lt;=($B$1+7),COUNT($D$7:D81)&lt;($B$1*$E$1)),IF(RAND()&lt;=$E$1,A82,""),"")</f>
        <v/>
      </c>
      <c r="E82" s="153" t="str">
        <f t="shared" ca="1" si="3"/>
        <v/>
      </c>
    </row>
    <row r="83" spans="1:5" x14ac:dyDescent="0.25">
      <c r="A83" s="154">
        <f t="shared" ca="1" si="4"/>
        <v>11.882876917839265</v>
      </c>
      <c r="D83" s="154" t="str">
        <f ca="1">IF(AND(ROW(D82)+1&lt;=($B$1+7),COUNT($D$7:D82)&lt;($B$1*$E$1)),IF(RAND()&lt;=$E$1,A83,""),"")</f>
        <v/>
      </c>
      <c r="E83" s="153" t="str">
        <f t="shared" ca="1" si="3"/>
        <v/>
      </c>
    </row>
    <row r="84" spans="1:5" x14ac:dyDescent="0.25">
      <c r="A84" s="154">
        <f t="shared" ca="1" si="4"/>
        <v>16.965951581476077</v>
      </c>
      <c r="D84" s="154" t="str">
        <f ca="1">IF(AND(ROW(D83)+1&lt;=($B$1+7),COUNT($D$7:D83)&lt;($B$1*$E$1)),IF(RAND()&lt;=$E$1,A84,""),"")</f>
        <v/>
      </c>
      <c r="E84" s="153" t="str">
        <f t="shared" ca="1" si="3"/>
        <v/>
      </c>
    </row>
    <row r="85" spans="1:5" x14ac:dyDescent="0.25">
      <c r="A85" s="154">
        <f t="shared" ca="1" si="4"/>
        <v>15.719171725922882</v>
      </c>
      <c r="D85" s="154" t="str">
        <f ca="1">IF(AND(ROW(D84)+1&lt;=($B$1+7),COUNT($D$7:D84)&lt;($B$1*$E$1)),IF(RAND()&lt;=$E$1,A85,""),"")</f>
        <v/>
      </c>
      <c r="E85" s="153" t="str">
        <f t="shared" ca="1" si="3"/>
        <v/>
      </c>
    </row>
    <row r="86" spans="1:5" x14ac:dyDescent="0.25">
      <c r="A86" s="154">
        <f t="shared" ca="1" si="4"/>
        <v>15.67064268735542</v>
      </c>
      <c r="D86" s="154" t="str">
        <f ca="1">IF(AND(ROW(D85)+1&lt;=($B$1+7),COUNT($D$7:D85)&lt;($B$1*$E$1)),IF(RAND()&lt;=$E$1,A86,""),"")</f>
        <v/>
      </c>
      <c r="E86" s="153" t="str">
        <f t="shared" ca="1" si="3"/>
        <v/>
      </c>
    </row>
    <row r="87" spans="1:5" x14ac:dyDescent="0.25">
      <c r="A87" s="154">
        <f t="shared" ca="1" si="4"/>
        <v>16.455412529389172</v>
      </c>
      <c r="D87" s="154" t="str">
        <f ca="1">IF(AND(ROW(D86)+1&lt;=($B$1+7),COUNT($D$7:D86)&lt;($B$1*$E$1)),IF(RAND()&lt;=$E$1,A87,""),"")</f>
        <v/>
      </c>
      <c r="E87" s="153" t="str">
        <f t="shared" ca="1" si="3"/>
        <v/>
      </c>
    </row>
    <row r="88" spans="1:5" x14ac:dyDescent="0.25">
      <c r="A88" s="154">
        <f t="shared" ca="1" si="4"/>
        <v>12.611858260869484</v>
      </c>
      <c r="D88" s="154" t="str">
        <f ca="1">IF(AND(ROW(D87)+1&lt;=($B$1+7),COUNT($D$7:D87)&lt;($B$1*$E$1)),IF(RAND()&lt;=$E$1,A88,""),"")</f>
        <v/>
      </c>
      <c r="E88" s="153" t="str">
        <f t="shared" ca="1" si="3"/>
        <v/>
      </c>
    </row>
    <row r="89" spans="1:5" x14ac:dyDescent="0.25">
      <c r="A89" s="154">
        <f t="shared" ca="1" si="4"/>
        <v>13.127997163551214</v>
      </c>
      <c r="D89" s="154" t="str">
        <f ca="1">IF(AND(ROW(D88)+1&lt;=($B$1+7),COUNT($D$7:D88)&lt;($B$1*$E$1)),IF(RAND()&lt;=$E$1,A89,""),"")</f>
        <v/>
      </c>
      <c r="E89" s="153" t="str">
        <f t="shared" ca="1" si="3"/>
        <v/>
      </c>
    </row>
    <row r="90" spans="1:5" x14ac:dyDescent="0.25">
      <c r="A90" s="154">
        <f t="shared" ca="1" si="4"/>
        <v>12.239585445007435</v>
      </c>
      <c r="D90" s="154" t="str">
        <f ca="1">IF(AND(ROW(D89)+1&lt;=($B$1+7),COUNT($D$7:D89)&lt;($B$1*$E$1)),IF(RAND()&lt;=$E$1,A90,""),"")</f>
        <v/>
      </c>
      <c r="E90" s="153" t="str">
        <f t="shared" ca="1" si="3"/>
        <v/>
      </c>
    </row>
    <row r="91" spans="1:5" x14ac:dyDescent="0.25">
      <c r="A91" s="154">
        <f t="shared" ca="1" si="4"/>
        <v>16.855197986152117</v>
      </c>
      <c r="D91" s="154" t="str">
        <f ca="1">IF(AND(ROW(D90)+1&lt;=($B$1+7),COUNT($D$7:D90)&lt;($B$1*$E$1)),IF(RAND()&lt;=$E$1,A91,""),"")</f>
        <v/>
      </c>
      <c r="E91" s="153" t="str">
        <f t="shared" ca="1" si="3"/>
        <v/>
      </c>
    </row>
    <row r="92" spans="1:5" x14ac:dyDescent="0.25">
      <c r="A92" s="154">
        <f t="shared" ca="1" si="4"/>
        <v>12.008128662362303</v>
      </c>
      <c r="D92" s="154" t="str">
        <f ca="1">IF(AND(ROW(D91)+1&lt;=($B$1+7),COUNT($D$7:D91)&lt;($B$1*$E$1)),IF(RAND()&lt;=$E$1,A92,""),"")</f>
        <v/>
      </c>
      <c r="E92" s="153" t="str">
        <f t="shared" ca="1" si="3"/>
        <v/>
      </c>
    </row>
    <row r="93" spans="1:5" x14ac:dyDescent="0.25">
      <c r="A93" s="154">
        <f t="shared" ca="1" si="4"/>
        <v>16.921030406091624</v>
      </c>
      <c r="D93" s="154" t="str">
        <f ca="1">IF(AND(ROW(D92)+1&lt;=($B$1+7),COUNT($D$7:D92)&lt;($B$1*$E$1)),IF(RAND()&lt;=$E$1,A93,""),"")</f>
        <v/>
      </c>
      <c r="E93" s="153" t="str">
        <f t="shared" ca="1" si="3"/>
        <v/>
      </c>
    </row>
    <row r="94" spans="1:5" x14ac:dyDescent="0.25">
      <c r="A94" s="154">
        <f t="shared" ca="1" si="4"/>
        <v>15.370011496562487</v>
      </c>
      <c r="D94" s="154" t="str">
        <f ca="1">IF(AND(ROW(D93)+1&lt;=($B$1+7),COUNT($D$7:D93)&lt;($B$1*$E$1)),IF(RAND()&lt;=$E$1,A94,""),"")</f>
        <v/>
      </c>
      <c r="E94" s="153" t="str">
        <f t="shared" ca="1" si="3"/>
        <v/>
      </c>
    </row>
    <row r="95" spans="1:5" x14ac:dyDescent="0.25">
      <c r="A95" s="154">
        <f t="shared" ca="1" si="4"/>
        <v>10.818261319085686</v>
      </c>
      <c r="D95" s="154" t="str">
        <f ca="1">IF(AND(ROW(D94)+1&lt;=($B$1+7),COUNT($D$7:D94)&lt;($B$1*$E$1)),IF(RAND()&lt;=$E$1,A95,""),"")</f>
        <v/>
      </c>
      <c r="E95" s="153" t="str">
        <f t="shared" ca="1" si="3"/>
        <v/>
      </c>
    </row>
    <row r="96" spans="1:5" x14ac:dyDescent="0.25">
      <c r="A96" s="154">
        <f t="shared" ca="1" si="4"/>
        <v>16.461906881662721</v>
      </c>
      <c r="D96" s="154" t="str">
        <f ca="1">IF(AND(ROW(D95)+1&lt;=($B$1+7),COUNT($D$7:D95)&lt;($B$1*$E$1)),IF(RAND()&lt;=$E$1,A96,""),"")</f>
        <v/>
      </c>
      <c r="E96" s="153" t="str">
        <f t="shared" ca="1" si="3"/>
        <v/>
      </c>
    </row>
    <row r="97" spans="1:5" x14ac:dyDescent="0.25">
      <c r="A97" s="154">
        <f t="shared" ca="1" si="4"/>
        <v>17.042728825346849</v>
      </c>
      <c r="D97" s="154" t="str">
        <f ca="1">IF(AND(ROW(D96)+1&lt;=($B$1+7),COUNT($D$7:D96)&lt;($B$1*$E$1)),IF(RAND()&lt;=$E$1,A97,""),"")</f>
        <v/>
      </c>
      <c r="E97" s="153" t="str">
        <f t="shared" ca="1" si="3"/>
        <v/>
      </c>
    </row>
    <row r="98" spans="1:5" x14ac:dyDescent="0.25">
      <c r="A98" s="154">
        <f t="shared" ca="1" si="4"/>
        <v>15.387123527389367</v>
      </c>
      <c r="D98" s="154" t="str">
        <f ca="1">IF(AND(ROW(D97)+1&lt;=($B$1+7),COUNT($D$7:D97)&lt;($B$1*$E$1)),IF(RAND()&lt;=$E$1,A98,""),"")</f>
        <v/>
      </c>
      <c r="E98" s="153" t="str">
        <f t="shared" ca="1" si="3"/>
        <v/>
      </c>
    </row>
    <row r="99" spans="1:5" x14ac:dyDescent="0.25">
      <c r="A99" s="154">
        <f t="shared" ca="1" si="4"/>
        <v>15.931282594206897</v>
      </c>
      <c r="D99" s="154" t="str">
        <f ca="1">IF(AND(ROW(D98)+1&lt;=($B$1+7),COUNT($D$7:D98)&lt;($B$1*$E$1)),IF(RAND()&lt;=$E$1,A99,""),"")</f>
        <v/>
      </c>
      <c r="E99" s="153" t="str">
        <f t="shared" ca="1" si="3"/>
        <v/>
      </c>
    </row>
    <row r="100" spans="1:5" x14ac:dyDescent="0.25">
      <c r="A100" s="154">
        <f t="shared" ca="1" si="4"/>
        <v>15.320789432266888</v>
      </c>
      <c r="D100" s="154" t="str">
        <f ca="1">IF(AND(ROW(D99)+1&lt;=($B$1+7),COUNT($D$7:D99)&lt;($B$1*$E$1)),IF(RAND()&lt;=$E$1,A100,""),"")</f>
        <v/>
      </c>
      <c r="E100" s="153" t="str">
        <f t="shared" ca="1" si="3"/>
        <v/>
      </c>
    </row>
    <row r="101" spans="1:5" x14ac:dyDescent="0.25">
      <c r="A101" s="154">
        <f t="shared" ca="1" si="4"/>
        <v>16.160761423960267</v>
      </c>
      <c r="D101" s="154" t="str">
        <f ca="1">IF(AND(ROW(D100)+1&lt;=($B$1+7),COUNT($D$7:D100)&lt;($B$1*$E$1)),IF(RAND()&lt;=$E$1,A101,""),"")</f>
        <v/>
      </c>
      <c r="E101" s="153" t="str">
        <f t="shared" ca="1" si="3"/>
        <v/>
      </c>
    </row>
    <row r="102" spans="1:5" x14ac:dyDescent="0.25">
      <c r="A102" s="154">
        <f t="shared" ca="1" si="4"/>
        <v>13.267195138882487</v>
      </c>
      <c r="D102" s="154" t="str">
        <f ca="1">IF(AND(ROW(D101)+1&lt;=($B$1+7),COUNT($D$7:D101)&lt;($B$1*$E$1)),IF(RAND()&lt;=$E$1,A102,""),"")</f>
        <v/>
      </c>
      <c r="E102" s="153" t="str">
        <f t="shared" ca="1" si="3"/>
        <v/>
      </c>
    </row>
    <row r="103" spans="1:5" x14ac:dyDescent="0.25">
      <c r="A103" s="154">
        <f t="shared" ca="1" si="4"/>
        <v>14.453469783759511</v>
      </c>
      <c r="D103" s="154" t="str">
        <f ca="1">IF(AND(ROW(D102)+1&lt;=($B$1+7),COUNT($D$7:D102)&lt;($B$1*$E$1)),IF(RAND()&lt;=$E$1,A103,""),"")</f>
        <v/>
      </c>
      <c r="E103" s="153" t="str">
        <f t="shared" ca="1" si="3"/>
        <v/>
      </c>
    </row>
    <row r="104" spans="1:5" x14ac:dyDescent="0.25">
      <c r="A104" s="154">
        <f t="shared" ca="1" si="4"/>
        <v>11.101831844932928</v>
      </c>
      <c r="D104" s="154" t="str">
        <f ca="1">IF(AND(ROW(D103)+1&lt;=($B$1+7),COUNT($D$7:D103)&lt;($B$1*$E$1)),IF(RAND()&lt;=$E$1,A104,""),"")</f>
        <v/>
      </c>
      <c r="E104" s="153" t="str">
        <f t="shared" ca="1" si="3"/>
        <v/>
      </c>
    </row>
    <row r="105" spans="1:5" x14ac:dyDescent="0.25">
      <c r="A105" s="154">
        <f t="shared" ca="1" si="4"/>
        <v>16.602451867773478</v>
      </c>
      <c r="D105" s="154" t="str">
        <f ca="1">IF(AND(ROW(D104)+1&lt;=($B$1+7),COUNT($D$7:D104)&lt;($B$1*$E$1)),IF(RAND()&lt;=$E$1,A105,""),"")</f>
        <v/>
      </c>
      <c r="E105" s="153" t="str">
        <f t="shared" ca="1" si="3"/>
        <v/>
      </c>
    </row>
    <row r="106" spans="1:5" x14ac:dyDescent="0.25">
      <c r="A106" s="154">
        <f t="shared" ca="1" si="4"/>
        <v>11.683219533595997</v>
      </c>
      <c r="D106" s="154" t="str">
        <f ca="1">IF(AND(ROW(D105)+1&lt;=($B$1+7),COUNT($D$7:D105)&lt;($B$1*$E$1)),IF(RAND()&lt;=$E$1,A106,""),"")</f>
        <v/>
      </c>
      <c r="E106" s="153" t="str">
        <f t="shared" ca="1" si="3"/>
        <v/>
      </c>
    </row>
    <row r="107" spans="1:5" x14ac:dyDescent="0.25">
      <c r="A107" s="154">
        <f t="shared" ca="1" si="4"/>
        <v>12.112765423759999</v>
      </c>
      <c r="D107" s="154" t="str">
        <f ca="1">IF(AND(ROW(D106)+1&lt;=($B$1+7),COUNT($D$7:D106)&lt;($B$1*$E$1)),IF(RAND()&lt;=$E$1,A107,""),"")</f>
        <v/>
      </c>
      <c r="E107" s="153" t="str">
        <f t="shared" ca="1" si="3"/>
        <v/>
      </c>
    </row>
    <row r="108" spans="1:5" x14ac:dyDescent="0.25">
      <c r="A108" s="154">
        <f t="shared" ca="1" si="4"/>
        <v>17.603158184445316</v>
      </c>
      <c r="D108" s="154" t="str">
        <f ca="1">IF(AND(ROW(D107)+1&lt;=($B$1+7),COUNT($D$7:D107)&lt;($B$1*$E$1)),IF(RAND()&lt;=$E$1,A108,""),"")</f>
        <v/>
      </c>
      <c r="E108" s="153" t="str">
        <f t="shared" ca="1" si="3"/>
        <v/>
      </c>
    </row>
    <row r="109" spans="1:5" x14ac:dyDescent="0.25">
      <c r="A109" s="154">
        <f t="shared" ca="1" si="4"/>
        <v>20.518990463954886</v>
      </c>
      <c r="D109" s="154" t="str">
        <f ca="1">IF(AND(ROW(D108)+1&lt;=($B$1+7),COUNT($D$7:D108)&lt;($B$1*$E$1)),IF(RAND()&lt;=$E$1,A109,""),"")</f>
        <v/>
      </c>
      <c r="E109" s="153" t="str">
        <f t="shared" ca="1" si="3"/>
        <v/>
      </c>
    </row>
    <row r="110" spans="1:5" x14ac:dyDescent="0.25">
      <c r="A110" s="154">
        <f t="shared" ca="1" si="4"/>
        <v>12.712892891966675</v>
      </c>
      <c r="D110" s="154" t="str">
        <f ca="1">IF(AND(ROW(D109)+1&lt;=($B$1+7),COUNT($D$7:D109)&lt;($B$1*$E$1)),IF(RAND()&lt;=$E$1,A110,""),"")</f>
        <v/>
      </c>
      <c r="E110" s="153" t="str">
        <f t="shared" ca="1" si="3"/>
        <v/>
      </c>
    </row>
    <row r="111" spans="1:5" x14ac:dyDescent="0.25">
      <c r="A111" s="154">
        <f t="shared" ca="1" si="4"/>
        <v>11.241309140867958</v>
      </c>
      <c r="D111" s="154" t="str">
        <f ca="1">IF(AND(ROW(D110)+1&lt;=($B$1+7),COUNT($D$7:D110)&lt;($B$1*$E$1)),IF(RAND()&lt;=$E$1,A111,""),"")</f>
        <v/>
      </c>
      <c r="E111" s="153" t="str">
        <f t="shared" ca="1" si="3"/>
        <v/>
      </c>
    </row>
    <row r="112" spans="1:5" x14ac:dyDescent="0.25">
      <c r="A112" s="154">
        <f t="shared" ca="1" si="4"/>
        <v>16.10234114051925</v>
      </c>
      <c r="D112" s="154" t="str">
        <f ca="1">IF(AND(ROW(D111)+1&lt;=($B$1+7),COUNT($D$7:D111)&lt;($B$1*$E$1)),IF(RAND()&lt;=$E$1,A112,""),"")</f>
        <v/>
      </c>
      <c r="E112" s="153" t="str">
        <f t="shared" ca="1" si="3"/>
        <v/>
      </c>
    </row>
    <row r="113" spans="1:5" x14ac:dyDescent="0.25">
      <c r="A113" s="154">
        <f t="shared" ca="1" si="4"/>
        <v>16.788677762217574</v>
      </c>
      <c r="D113" s="154" t="str">
        <f ca="1">IF(AND(ROW(D112)+1&lt;=($B$1+7),COUNT($D$7:D112)&lt;($B$1*$E$1)),IF(RAND()&lt;=$E$1,A113,""),"")</f>
        <v/>
      </c>
      <c r="E113" s="153" t="str">
        <f t="shared" ca="1" si="3"/>
        <v/>
      </c>
    </row>
    <row r="114" spans="1:5" x14ac:dyDescent="0.25">
      <c r="A114" s="154">
        <f t="shared" ca="1" si="4"/>
        <v>14.900950282901247</v>
      </c>
      <c r="D114" s="154" t="str">
        <f ca="1">IF(AND(ROW(D113)+1&lt;=($B$1+7),COUNT($D$7:D113)&lt;($B$1*$E$1)),IF(RAND()&lt;=$E$1,A114,""),"")</f>
        <v/>
      </c>
      <c r="E114" s="153" t="str">
        <f t="shared" ca="1" si="3"/>
        <v/>
      </c>
    </row>
    <row r="115" spans="1:5" x14ac:dyDescent="0.25">
      <c r="A115" s="154">
        <f t="shared" ca="1" si="4"/>
        <v>14.041179373199881</v>
      </c>
      <c r="D115" s="154" t="str">
        <f ca="1">IF(AND(ROW(D114)+1&lt;=($B$1+7),COUNT($D$7:D114)&lt;($B$1*$E$1)),IF(RAND()&lt;=$E$1,A115,""),"")</f>
        <v/>
      </c>
      <c r="E115" s="153" t="str">
        <f t="shared" ca="1" si="3"/>
        <v/>
      </c>
    </row>
    <row r="116" spans="1:5" x14ac:dyDescent="0.25">
      <c r="A116" s="154">
        <f t="shared" ca="1" si="4"/>
        <v>14.213121858624756</v>
      </c>
      <c r="D116" s="154" t="str">
        <f ca="1">IF(AND(ROW(D115)+1&lt;=($B$1+7),COUNT($D$7:D115)&lt;($B$1*$E$1)),IF(RAND()&lt;=$E$1,A116,""),"")</f>
        <v/>
      </c>
      <c r="E116" s="153" t="str">
        <f t="shared" ca="1" si="3"/>
        <v/>
      </c>
    </row>
    <row r="117" spans="1:5" x14ac:dyDescent="0.25">
      <c r="A117" s="154">
        <f t="shared" ca="1" si="4"/>
        <v>13.211611511961278</v>
      </c>
      <c r="D117" s="154" t="str">
        <f ca="1">IF(AND(ROW(D116)+1&lt;=($B$1+7),COUNT($D$7:D116)&lt;($B$1*$E$1)),IF(RAND()&lt;=$E$1,A117,""),"")</f>
        <v/>
      </c>
      <c r="E117" s="153" t="str">
        <f t="shared" ca="1" si="3"/>
        <v/>
      </c>
    </row>
    <row r="118" spans="1:5" x14ac:dyDescent="0.25">
      <c r="A118" s="154">
        <f t="shared" ca="1" si="4"/>
        <v>16.181406836494901</v>
      </c>
      <c r="D118" s="154" t="str">
        <f ca="1">IF(AND(ROW(D117)+1&lt;=($B$1+7),COUNT($D$7:D117)&lt;($B$1*$E$1)),IF(RAND()&lt;=$E$1,A118,""),"")</f>
        <v/>
      </c>
      <c r="E118" s="153" t="str">
        <f t="shared" ca="1" si="3"/>
        <v/>
      </c>
    </row>
    <row r="119" spans="1:5" x14ac:dyDescent="0.25">
      <c r="A119" s="154">
        <f t="shared" ca="1" si="4"/>
        <v>15.012432468661881</v>
      </c>
      <c r="D119" s="154" t="str">
        <f ca="1">IF(AND(ROW(D118)+1&lt;=($B$1+7),COUNT($D$7:D118)&lt;($B$1*$E$1)),IF(RAND()&lt;=$E$1,A119,""),"")</f>
        <v/>
      </c>
      <c r="E119" s="153" t="str">
        <f t="shared" ca="1" si="3"/>
        <v/>
      </c>
    </row>
    <row r="120" spans="1:5" x14ac:dyDescent="0.25">
      <c r="A120" s="154">
        <f t="shared" ca="1" si="4"/>
        <v>14.586181568754705</v>
      </c>
      <c r="D120" s="154" t="str">
        <f ca="1">IF(AND(ROW(D119)+1&lt;=($B$1+7),COUNT($D$7:D119)&lt;($B$1*$E$1)),IF(RAND()&lt;=$E$1,A120,""),"")</f>
        <v/>
      </c>
      <c r="E120" s="153" t="str">
        <f t="shared" ca="1" si="3"/>
        <v/>
      </c>
    </row>
    <row r="121" spans="1:5" x14ac:dyDescent="0.25">
      <c r="A121" s="154">
        <f t="shared" ca="1" si="4"/>
        <v>12.595366631347874</v>
      </c>
      <c r="D121" s="154" t="str">
        <f ca="1">IF(AND(ROW(D120)+1&lt;=($B$1+7),COUNT($D$7:D120)&lt;($B$1*$E$1)),IF(RAND()&lt;=$E$1,A121,""),"")</f>
        <v/>
      </c>
      <c r="E121" s="153" t="str">
        <f t="shared" ca="1" si="3"/>
        <v/>
      </c>
    </row>
    <row r="122" spans="1:5" x14ac:dyDescent="0.25">
      <c r="A122" s="154">
        <f t="shared" ca="1" si="4"/>
        <v>17.238447956757565</v>
      </c>
      <c r="D122" s="154" t="str">
        <f ca="1">IF(AND(ROW(D121)+1&lt;=($B$1+7),COUNT($D$7:D121)&lt;($B$1*$E$1)),IF(RAND()&lt;=$E$1,A122,""),"")</f>
        <v/>
      </c>
      <c r="E122" s="153" t="str">
        <f t="shared" ca="1" si="3"/>
        <v/>
      </c>
    </row>
    <row r="123" spans="1:5" x14ac:dyDescent="0.25">
      <c r="A123" s="154">
        <f t="shared" ca="1" si="4"/>
        <v>15.915109889967873</v>
      </c>
      <c r="D123" s="154" t="str">
        <f ca="1">IF(AND(ROW(D122)+1&lt;=($B$1+7),COUNT($D$7:D122)&lt;($B$1*$E$1)),IF(RAND()&lt;=$E$1,A123,""),"")</f>
        <v/>
      </c>
      <c r="E123" s="153" t="str">
        <f t="shared" ca="1" si="3"/>
        <v/>
      </c>
    </row>
    <row r="124" spans="1:5" x14ac:dyDescent="0.25">
      <c r="A124" s="154">
        <f t="shared" ca="1" si="4"/>
        <v>13.597486549012121</v>
      </c>
      <c r="D124" s="154" t="str">
        <f ca="1">IF(AND(ROW(D123)+1&lt;=($B$1+7),COUNT($D$7:D123)&lt;($B$1*$E$1)),IF(RAND()&lt;=$E$1,A124,""),"")</f>
        <v/>
      </c>
      <c r="E124" s="153" t="str">
        <f t="shared" ca="1" si="3"/>
        <v/>
      </c>
    </row>
    <row r="125" spans="1:5" x14ac:dyDescent="0.25">
      <c r="A125" s="154">
        <f t="shared" ca="1" si="4"/>
        <v>12.384693646893943</v>
      </c>
      <c r="D125" s="154" t="str">
        <f ca="1">IF(AND(ROW(D124)+1&lt;=($B$1+7),COUNT($D$7:D124)&lt;($B$1*$E$1)),IF(RAND()&lt;=$E$1,A125,""),"")</f>
        <v/>
      </c>
      <c r="E125" s="153" t="str">
        <f t="shared" ca="1" si="3"/>
        <v/>
      </c>
    </row>
    <row r="126" spans="1:5" x14ac:dyDescent="0.25">
      <c r="A126" s="154">
        <f t="shared" ca="1" si="4"/>
        <v>16.423036911716725</v>
      </c>
      <c r="D126" s="154" t="str">
        <f ca="1">IF(AND(ROW(D125)+1&lt;=($B$1+7),COUNT($D$7:D125)&lt;($B$1*$E$1)),IF(RAND()&lt;=$E$1,A126,""),"")</f>
        <v/>
      </c>
      <c r="E126" s="153" t="str">
        <f t="shared" ca="1" si="3"/>
        <v/>
      </c>
    </row>
    <row r="127" spans="1:5" x14ac:dyDescent="0.25">
      <c r="A127" s="154">
        <f t="shared" ca="1" si="4"/>
        <v>13.632601524638089</v>
      </c>
      <c r="D127" s="154" t="str">
        <f ca="1">IF(AND(ROW(D126)+1&lt;=($B$1+7),COUNT($D$7:D126)&lt;($B$1*$E$1)),IF(RAND()&lt;=$E$1,A127,""),"")</f>
        <v/>
      </c>
      <c r="E127" s="153" t="str">
        <f t="shared" ca="1" si="3"/>
        <v/>
      </c>
    </row>
    <row r="128" spans="1:5" x14ac:dyDescent="0.25">
      <c r="A128" s="154">
        <f t="shared" ca="1" si="4"/>
        <v>14.880891566151659</v>
      </c>
      <c r="D128" s="154" t="str">
        <f ca="1">IF(AND(ROW(D127)+1&lt;=($B$1+7),COUNT($D$7:D127)&lt;($B$1*$E$1)),IF(RAND()&lt;=$E$1,A128,""),"")</f>
        <v/>
      </c>
      <c r="E128" s="153" t="str">
        <f t="shared" ca="1" si="3"/>
        <v/>
      </c>
    </row>
    <row r="129" spans="1:5" x14ac:dyDescent="0.25">
      <c r="A129" s="154">
        <f t="shared" ca="1" si="4"/>
        <v>13.526726956910363</v>
      </c>
      <c r="D129" s="154" t="str">
        <f ca="1">IF(AND(ROW(D128)+1&lt;=($B$1+7),COUNT($D$7:D128)&lt;($B$1*$E$1)),IF(RAND()&lt;=$E$1,A129,""),"")</f>
        <v/>
      </c>
      <c r="E129" s="153" t="str">
        <f t="shared" ca="1" si="3"/>
        <v/>
      </c>
    </row>
    <row r="130" spans="1:5" x14ac:dyDescent="0.25">
      <c r="A130" s="154">
        <f t="shared" ca="1" si="4"/>
        <v>16.03429983793523</v>
      </c>
      <c r="D130" s="154" t="str">
        <f ca="1">IF(AND(ROW(D129)+1&lt;=($B$1+7),COUNT($D$7:D129)&lt;($B$1*$E$1)),IF(RAND()&lt;=$E$1,A130,""),"")</f>
        <v/>
      </c>
      <c r="E130" s="153" t="str">
        <f t="shared" ca="1" si="3"/>
        <v/>
      </c>
    </row>
    <row r="131" spans="1:5" x14ac:dyDescent="0.25">
      <c r="A131" s="154">
        <f t="shared" ca="1" si="4"/>
        <v>14.280585565561601</v>
      </c>
      <c r="D131" s="154" t="str">
        <f ca="1">IF(AND(ROW(D130)+1&lt;=($B$1+7),COUNT($D$7:D130)&lt;($B$1*$E$1)),IF(RAND()&lt;=$E$1,A131,""),"")</f>
        <v/>
      </c>
      <c r="E131" s="153" t="str">
        <f t="shared" ca="1" si="3"/>
        <v/>
      </c>
    </row>
    <row r="132" spans="1:5" x14ac:dyDescent="0.25">
      <c r="A132" s="154">
        <f t="shared" ca="1" si="4"/>
        <v>12.990408299212881</v>
      </c>
      <c r="D132" s="154" t="str">
        <f ca="1">IF(AND(ROW(D131)+1&lt;=($B$1+7),COUNT($D$7:D131)&lt;($B$1*$E$1)),IF(RAND()&lt;=$E$1,A132,""),"")</f>
        <v/>
      </c>
      <c r="E132" s="153" t="str">
        <f t="shared" ca="1" si="3"/>
        <v/>
      </c>
    </row>
    <row r="133" spans="1:5" x14ac:dyDescent="0.25">
      <c r="A133" s="154">
        <f t="shared" ca="1" si="4"/>
        <v>17.562661798828675</v>
      </c>
      <c r="D133" s="154" t="str">
        <f ca="1">IF(AND(ROW(D132)+1&lt;=($B$1+7),COUNT($D$7:D132)&lt;($B$1*$E$1)),IF(RAND()&lt;=$E$1,A133,""),"")</f>
        <v/>
      </c>
      <c r="E133" s="153" t="str">
        <f t="shared" ca="1" si="3"/>
        <v/>
      </c>
    </row>
    <row r="134" spans="1:5" x14ac:dyDescent="0.25">
      <c r="A134" s="154">
        <f t="shared" ca="1" si="4"/>
        <v>16.620564997489566</v>
      </c>
      <c r="D134" s="154" t="str">
        <f ca="1">IF(AND(ROW(D133)+1&lt;=($B$1+7),COUNT($D$7:D133)&lt;($B$1*$E$1)),IF(RAND()&lt;=$E$1,A134,""),"")</f>
        <v/>
      </c>
      <c r="E134" s="153" t="str">
        <f t="shared" ca="1" si="3"/>
        <v/>
      </c>
    </row>
    <row r="135" spans="1:5" x14ac:dyDescent="0.25">
      <c r="A135" s="154">
        <f t="shared" ca="1" si="4"/>
        <v>17.458223193485317</v>
      </c>
      <c r="D135" s="154" t="str">
        <f ca="1">IF(AND(ROW(D134)+1&lt;=($B$1+7),COUNT($D$7:D134)&lt;($B$1*$E$1)),IF(RAND()&lt;=$E$1,A135,""),"")</f>
        <v/>
      </c>
      <c r="E135" s="153" t="str">
        <f t="shared" ca="1" si="3"/>
        <v/>
      </c>
    </row>
    <row r="136" spans="1:5" x14ac:dyDescent="0.25">
      <c r="A136" s="154">
        <f t="shared" ca="1" si="4"/>
        <v>15.761967577991422</v>
      </c>
      <c r="D136" s="154" t="str">
        <f ca="1">IF(AND(ROW(D135)+1&lt;=($B$1+7),COUNT($D$7:D135)&lt;($B$1*$E$1)),IF(RAND()&lt;=$E$1,A136,""),"")</f>
        <v/>
      </c>
      <c r="E136" s="153" t="str">
        <f t="shared" ref="E136:E199" ca="1" si="5">IF(D136&lt;&gt;"",IF((ABS($B$2-D136)/$B$3)&gt;1.96,"reject","OK"),"")</f>
        <v/>
      </c>
    </row>
    <row r="137" spans="1:5" x14ac:dyDescent="0.25">
      <c r="A137" s="154">
        <f t="shared" ref="A137:A200" ca="1" si="6">NORMINV(RAND(),$B$2,$B$3)</f>
        <v>18.710216644035981</v>
      </c>
      <c r="D137" s="154" t="str">
        <f ca="1">IF(AND(ROW(D136)+1&lt;=($B$1+7),COUNT($D$7:D136)&lt;($B$1*$E$1)),IF(RAND()&lt;=$E$1,A137,""),"")</f>
        <v/>
      </c>
      <c r="E137" s="153" t="str">
        <f t="shared" ca="1" si="5"/>
        <v/>
      </c>
    </row>
    <row r="138" spans="1:5" x14ac:dyDescent="0.25">
      <c r="A138" s="154">
        <f t="shared" ca="1" si="6"/>
        <v>11.538250205111169</v>
      </c>
      <c r="D138" s="154" t="str">
        <f ca="1">IF(AND(ROW(D137)+1&lt;=($B$1+7),COUNT($D$7:D137)&lt;($B$1*$E$1)),IF(RAND()&lt;=$E$1,A138,""),"")</f>
        <v/>
      </c>
      <c r="E138" s="153" t="str">
        <f t="shared" ca="1" si="5"/>
        <v/>
      </c>
    </row>
    <row r="139" spans="1:5" x14ac:dyDescent="0.25">
      <c r="A139" s="154">
        <f t="shared" ca="1" si="6"/>
        <v>15.089346964999651</v>
      </c>
      <c r="D139" s="154" t="str">
        <f ca="1">IF(AND(ROW(D138)+1&lt;=($B$1+7),COUNT($D$7:D138)&lt;($B$1*$E$1)),IF(RAND()&lt;=$E$1,A139,""),"")</f>
        <v/>
      </c>
      <c r="E139" s="153" t="str">
        <f t="shared" ca="1" si="5"/>
        <v/>
      </c>
    </row>
    <row r="140" spans="1:5" x14ac:dyDescent="0.25">
      <c r="A140" s="154">
        <f t="shared" ca="1" si="6"/>
        <v>12.091903393141582</v>
      </c>
      <c r="D140" s="154" t="str">
        <f ca="1">IF(AND(ROW(D139)+1&lt;=($B$1+7),COUNT($D$7:D139)&lt;($B$1*$E$1)),IF(RAND()&lt;=$E$1,A140,""),"")</f>
        <v/>
      </c>
      <c r="E140" s="153" t="str">
        <f t="shared" ca="1" si="5"/>
        <v/>
      </c>
    </row>
    <row r="141" spans="1:5" x14ac:dyDescent="0.25">
      <c r="A141" s="154">
        <f t="shared" ca="1" si="6"/>
        <v>12.114811136243908</v>
      </c>
      <c r="D141" s="154" t="str">
        <f ca="1">IF(AND(ROW(D140)+1&lt;=($B$1+7),COUNT($D$7:D140)&lt;($B$1*$E$1)),IF(RAND()&lt;=$E$1,A141,""),"")</f>
        <v/>
      </c>
      <c r="E141" s="153" t="str">
        <f t="shared" ca="1" si="5"/>
        <v/>
      </c>
    </row>
    <row r="142" spans="1:5" x14ac:dyDescent="0.25">
      <c r="A142" s="154">
        <f t="shared" ca="1" si="6"/>
        <v>17.226833793931242</v>
      </c>
      <c r="D142" s="154" t="str">
        <f ca="1">IF(AND(ROW(D141)+1&lt;=($B$1+7),COUNT($D$7:D141)&lt;($B$1*$E$1)),IF(RAND()&lt;=$E$1,A142,""),"")</f>
        <v/>
      </c>
      <c r="E142" s="153" t="str">
        <f t="shared" ca="1" si="5"/>
        <v/>
      </c>
    </row>
    <row r="143" spans="1:5" x14ac:dyDescent="0.25">
      <c r="A143" s="154">
        <f t="shared" ca="1" si="6"/>
        <v>14.10400388797583</v>
      </c>
      <c r="D143" s="154" t="str">
        <f ca="1">IF(AND(ROW(D142)+1&lt;=($B$1+7),COUNT($D$7:D142)&lt;($B$1*$E$1)),IF(RAND()&lt;=$E$1,A143,""),"")</f>
        <v/>
      </c>
      <c r="E143" s="153" t="str">
        <f t="shared" ca="1" si="5"/>
        <v/>
      </c>
    </row>
    <row r="144" spans="1:5" x14ac:dyDescent="0.25">
      <c r="A144" s="154">
        <f t="shared" ca="1" si="6"/>
        <v>13.535752335583611</v>
      </c>
      <c r="D144" s="154" t="str">
        <f ca="1">IF(AND(ROW(D143)+1&lt;=($B$1+7),COUNT($D$7:D143)&lt;($B$1*$E$1)),IF(RAND()&lt;=$E$1,A144,""),"")</f>
        <v/>
      </c>
      <c r="E144" s="153" t="str">
        <f t="shared" ca="1" si="5"/>
        <v/>
      </c>
    </row>
    <row r="145" spans="1:5" x14ac:dyDescent="0.25">
      <c r="A145" s="154">
        <f t="shared" ca="1" si="6"/>
        <v>13.000761720423986</v>
      </c>
      <c r="D145" s="154" t="str">
        <f ca="1">IF(AND(ROW(D144)+1&lt;=($B$1+7),COUNT($D$7:D144)&lt;($B$1*$E$1)),IF(RAND()&lt;=$E$1,A145,""),"")</f>
        <v/>
      </c>
      <c r="E145" s="153" t="str">
        <f t="shared" ca="1" si="5"/>
        <v/>
      </c>
    </row>
    <row r="146" spans="1:5" x14ac:dyDescent="0.25">
      <c r="A146" s="154">
        <f t="shared" ca="1" si="6"/>
        <v>12.172767537839027</v>
      </c>
      <c r="D146" s="154" t="str">
        <f ca="1">IF(AND(ROW(D145)+1&lt;=($B$1+7),COUNT($D$7:D145)&lt;($B$1*$E$1)),IF(RAND()&lt;=$E$1,A146,""),"")</f>
        <v/>
      </c>
      <c r="E146" s="153" t="str">
        <f t="shared" ca="1" si="5"/>
        <v/>
      </c>
    </row>
    <row r="147" spans="1:5" x14ac:dyDescent="0.25">
      <c r="A147" s="154">
        <f t="shared" ca="1" si="6"/>
        <v>13.164478772340736</v>
      </c>
      <c r="D147" s="154" t="str">
        <f ca="1">IF(AND(ROW(D146)+1&lt;=($B$1+7),COUNT($D$7:D146)&lt;($B$1*$E$1)),IF(RAND()&lt;=$E$1,A147,""),"")</f>
        <v/>
      </c>
      <c r="E147" s="153" t="str">
        <f t="shared" ca="1" si="5"/>
        <v/>
      </c>
    </row>
    <row r="148" spans="1:5" x14ac:dyDescent="0.25">
      <c r="A148" s="154">
        <f t="shared" ca="1" si="6"/>
        <v>12.753956547824686</v>
      </c>
      <c r="D148" s="154" t="str">
        <f ca="1">IF(AND(ROW(D147)+1&lt;=($B$1+7),COUNT($D$7:D147)&lt;($B$1*$E$1)),IF(RAND()&lt;=$E$1,A148,""),"")</f>
        <v/>
      </c>
      <c r="E148" s="153" t="str">
        <f t="shared" ca="1" si="5"/>
        <v/>
      </c>
    </row>
    <row r="149" spans="1:5" x14ac:dyDescent="0.25">
      <c r="A149" s="154">
        <f t="shared" ca="1" si="6"/>
        <v>11.473363121485956</v>
      </c>
      <c r="D149" s="154" t="str">
        <f ca="1">IF(AND(ROW(D148)+1&lt;=($B$1+7),COUNT($D$7:D148)&lt;($B$1*$E$1)),IF(RAND()&lt;=$E$1,A149,""),"")</f>
        <v/>
      </c>
      <c r="E149" s="153" t="str">
        <f t="shared" ca="1" si="5"/>
        <v/>
      </c>
    </row>
    <row r="150" spans="1:5" x14ac:dyDescent="0.25">
      <c r="A150" s="154">
        <f t="shared" ca="1" si="6"/>
        <v>12.43016517486933</v>
      </c>
      <c r="D150" s="154" t="str">
        <f ca="1">IF(AND(ROW(D149)+1&lt;=($B$1+7),COUNT($D$7:D149)&lt;($B$1*$E$1)),IF(RAND()&lt;=$E$1,A150,""),"")</f>
        <v/>
      </c>
      <c r="E150" s="153" t="str">
        <f t="shared" ca="1" si="5"/>
        <v/>
      </c>
    </row>
    <row r="151" spans="1:5" x14ac:dyDescent="0.25">
      <c r="A151" s="154">
        <f t="shared" ca="1" si="6"/>
        <v>16.471987872626823</v>
      </c>
      <c r="D151" s="154" t="str">
        <f ca="1">IF(AND(ROW(D150)+1&lt;=($B$1+7),COUNT($D$7:D150)&lt;($B$1*$E$1)),IF(RAND()&lt;=$E$1,A151,""),"")</f>
        <v/>
      </c>
      <c r="E151" s="153" t="str">
        <f t="shared" ca="1" si="5"/>
        <v/>
      </c>
    </row>
    <row r="152" spans="1:5" x14ac:dyDescent="0.25">
      <c r="A152" s="154">
        <f t="shared" ca="1" si="6"/>
        <v>15.447442211122368</v>
      </c>
      <c r="D152" s="154" t="str">
        <f ca="1">IF(AND(ROW(D151)+1&lt;=($B$1+7),COUNT($D$7:D151)&lt;($B$1*$E$1)),IF(RAND()&lt;=$E$1,A152,""),"")</f>
        <v/>
      </c>
      <c r="E152" s="153" t="str">
        <f t="shared" ca="1" si="5"/>
        <v/>
      </c>
    </row>
    <row r="153" spans="1:5" x14ac:dyDescent="0.25">
      <c r="A153" s="154">
        <f t="shared" ca="1" si="6"/>
        <v>11.65476969424995</v>
      </c>
      <c r="D153" s="154" t="str">
        <f ca="1">IF(AND(ROW(D152)+1&lt;=($B$1+7),COUNT($D$7:D152)&lt;($B$1*$E$1)),IF(RAND()&lt;=$E$1,A153,""),"")</f>
        <v/>
      </c>
      <c r="E153" s="153" t="str">
        <f t="shared" ca="1" si="5"/>
        <v/>
      </c>
    </row>
    <row r="154" spans="1:5" x14ac:dyDescent="0.25">
      <c r="A154" s="154">
        <f t="shared" ca="1" si="6"/>
        <v>14.430260554703574</v>
      </c>
      <c r="D154" s="154" t="str">
        <f ca="1">IF(AND(ROW(D153)+1&lt;=($B$1+7),COUNT($D$7:D153)&lt;($B$1*$E$1)),IF(RAND()&lt;=$E$1,A154,""),"")</f>
        <v/>
      </c>
      <c r="E154" s="153" t="str">
        <f t="shared" ca="1" si="5"/>
        <v/>
      </c>
    </row>
    <row r="155" spans="1:5" x14ac:dyDescent="0.25">
      <c r="A155" s="154">
        <f t="shared" ca="1" si="6"/>
        <v>13.590466738677538</v>
      </c>
      <c r="D155" s="154" t="str">
        <f ca="1">IF(AND(ROW(D154)+1&lt;=($B$1+7),COUNT($D$7:D154)&lt;($B$1*$E$1)),IF(RAND()&lt;=$E$1,A155,""),"")</f>
        <v/>
      </c>
      <c r="E155" s="153" t="str">
        <f t="shared" ca="1" si="5"/>
        <v/>
      </c>
    </row>
    <row r="156" spans="1:5" x14ac:dyDescent="0.25">
      <c r="A156" s="154">
        <f t="shared" ca="1" si="6"/>
        <v>13.866101100511836</v>
      </c>
      <c r="D156" s="154" t="str">
        <f ca="1">IF(AND(ROW(D155)+1&lt;=($B$1+7),COUNT($D$7:D155)&lt;($B$1*$E$1)),IF(RAND()&lt;=$E$1,A156,""),"")</f>
        <v/>
      </c>
      <c r="E156" s="153" t="str">
        <f t="shared" ca="1" si="5"/>
        <v/>
      </c>
    </row>
    <row r="157" spans="1:5" x14ac:dyDescent="0.25">
      <c r="A157" s="154">
        <f t="shared" ca="1" si="6"/>
        <v>16.631748652104083</v>
      </c>
      <c r="D157" s="154" t="str">
        <f ca="1">IF(AND(ROW(D156)+1&lt;=($B$1+7),COUNT($D$7:D156)&lt;($B$1*$E$1)),IF(RAND()&lt;=$E$1,A157,""),"")</f>
        <v/>
      </c>
      <c r="E157" s="153" t="str">
        <f t="shared" ca="1" si="5"/>
        <v/>
      </c>
    </row>
    <row r="158" spans="1:5" x14ac:dyDescent="0.25">
      <c r="A158" s="154">
        <f t="shared" ca="1" si="6"/>
        <v>14.388716996003806</v>
      </c>
      <c r="D158" s="154" t="str">
        <f ca="1">IF(AND(ROW(D157)+1&lt;=($B$1+7),COUNT($D$7:D157)&lt;($B$1*$E$1)),IF(RAND()&lt;=$E$1,A158,""),"")</f>
        <v/>
      </c>
      <c r="E158" s="153" t="str">
        <f t="shared" ca="1" si="5"/>
        <v/>
      </c>
    </row>
    <row r="159" spans="1:5" x14ac:dyDescent="0.25">
      <c r="A159" s="154">
        <f t="shared" ca="1" si="6"/>
        <v>17.064634916439754</v>
      </c>
      <c r="D159" s="154" t="str">
        <f ca="1">IF(AND(ROW(D158)+1&lt;=($B$1+7),COUNT($D$7:D158)&lt;($B$1*$E$1)),IF(RAND()&lt;=$E$1,A159,""),"")</f>
        <v/>
      </c>
      <c r="E159" s="153" t="str">
        <f t="shared" ca="1" si="5"/>
        <v/>
      </c>
    </row>
    <row r="160" spans="1:5" x14ac:dyDescent="0.25">
      <c r="A160" s="154">
        <f t="shared" ca="1" si="6"/>
        <v>14.804022274925863</v>
      </c>
      <c r="D160" s="154" t="str">
        <f ca="1">IF(AND(ROW(D159)+1&lt;=($B$1+7),COUNT($D$7:D159)&lt;($B$1*$E$1)),IF(RAND()&lt;=$E$1,A160,""),"")</f>
        <v/>
      </c>
      <c r="E160" s="153" t="str">
        <f t="shared" ca="1" si="5"/>
        <v/>
      </c>
    </row>
    <row r="161" spans="1:5" x14ac:dyDescent="0.25">
      <c r="A161" s="154">
        <f t="shared" ca="1" si="6"/>
        <v>9.6024853769119503</v>
      </c>
      <c r="D161" s="154" t="str">
        <f ca="1">IF(AND(ROW(D160)+1&lt;=($B$1+7),COUNT($D$7:D160)&lt;($B$1*$E$1)),IF(RAND()&lt;=$E$1,A161,""),"")</f>
        <v/>
      </c>
      <c r="E161" s="153" t="str">
        <f t="shared" ca="1" si="5"/>
        <v/>
      </c>
    </row>
    <row r="162" spans="1:5" x14ac:dyDescent="0.25">
      <c r="A162" s="154">
        <f t="shared" ca="1" si="6"/>
        <v>12.18660393793553</v>
      </c>
      <c r="D162" s="154" t="str">
        <f ca="1">IF(AND(ROW(D161)+1&lt;=($B$1+7),COUNT($D$7:D161)&lt;($B$1*$E$1)),IF(RAND()&lt;=$E$1,A162,""),"")</f>
        <v/>
      </c>
      <c r="E162" s="153" t="str">
        <f t="shared" ca="1" si="5"/>
        <v/>
      </c>
    </row>
    <row r="163" spans="1:5" x14ac:dyDescent="0.25">
      <c r="A163" s="154">
        <f t="shared" ca="1" si="6"/>
        <v>15.360644234678213</v>
      </c>
      <c r="D163" s="154" t="str">
        <f ca="1">IF(AND(ROW(D162)+1&lt;=($B$1+7),COUNT($D$7:D162)&lt;($B$1*$E$1)),IF(RAND()&lt;=$E$1,A163,""),"")</f>
        <v/>
      </c>
      <c r="E163" s="153" t="str">
        <f t="shared" ca="1" si="5"/>
        <v/>
      </c>
    </row>
    <row r="164" spans="1:5" x14ac:dyDescent="0.25">
      <c r="A164" s="154">
        <f t="shared" ca="1" si="6"/>
        <v>13.979155428070504</v>
      </c>
      <c r="D164" s="154" t="str">
        <f ca="1">IF(AND(ROW(D163)+1&lt;=($B$1+7),COUNT($D$7:D163)&lt;($B$1*$E$1)),IF(RAND()&lt;=$E$1,A164,""),"")</f>
        <v/>
      </c>
      <c r="E164" s="153" t="str">
        <f t="shared" ca="1" si="5"/>
        <v/>
      </c>
    </row>
    <row r="165" spans="1:5" x14ac:dyDescent="0.25">
      <c r="A165" s="154">
        <f t="shared" ca="1" si="6"/>
        <v>13.468264981912885</v>
      </c>
      <c r="D165" s="154" t="str">
        <f ca="1">IF(AND(ROW(D164)+1&lt;=($B$1+7),COUNT($D$7:D164)&lt;($B$1*$E$1)),IF(RAND()&lt;=$E$1,A165,""),"")</f>
        <v/>
      </c>
      <c r="E165" s="153" t="str">
        <f t="shared" ca="1" si="5"/>
        <v/>
      </c>
    </row>
    <row r="166" spans="1:5" x14ac:dyDescent="0.25">
      <c r="A166" s="154">
        <f t="shared" ca="1" si="6"/>
        <v>17.046609168662759</v>
      </c>
      <c r="D166" s="154" t="str">
        <f ca="1">IF(AND(ROW(D165)+1&lt;=($B$1+7),COUNT($D$7:D165)&lt;($B$1*$E$1)),IF(RAND()&lt;=$E$1,A166,""),"")</f>
        <v/>
      </c>
      <c r="E166" s="153" t="str">
        <f t="shared" ca="1" si="5"/>
        <v/>
      </c>
    </row>
    <row r="167" spans="1:5" x14ac:dyDescent="0.25">
      <c r="A167" s="154">
        <f t="shared" ca="1" si="6"/>
        <v>14.23550277317738</v>
      </c>
      <c r="D167" s="154" t="str">
        <f ca="1">IF(AND(ROW(D166)+1&lt;=($B$1+7),COUNT($D$7:D166)&lt;($B$1*$E$1)),IF(RAND()&lt;=$E$1,A167,""),"")</f>
        <v/>
      </c>
      <c r="E167" s="153" t="str">
        <f t="shared" ca="1" si="5"/>
        <v/>
      </c>
    </row>
    <row r="168" spans="1:5" x14ac:dyDescent="0.25">
      <c r="A168" s="154">
        <f t="shared" ca="1" si="6"/>
        <v>13.826604234828627</v>
      </c>
      <c r="D168" s="154" t="str">
        <f ca="1">IF(AND(ROW(D167)+1&lt;=($B$1+7),COUNT($D$7:D167)&lt;($B$1*$E$1)),IF(RAND()&lt;=$E$1,A168,""),"")</f>
        <v/>
      </c>
      <c r="E168" s="153" t="str">
        <f t="shared" ca="1" si="5"/>
        <v/>
      </c>
    </row>
    <row r="169" spans="1:5" x14ac:dyDescent="0.25">
      <c r="A169" s="154">
        <f t="shared" ca="1" si="6"/>
        <v>11.497843696114385</v>
      </c>
      <c r="D169" s="154" t="str">
        <f ca="1">IF(AND(ROW(D168)+1&lt;=($B$1+7),COUNT($D$7:D168)&lt;($B$1*$E$1)),IF(RAND()&lt;=$E$1,A169,""),"")</f>
        <v/>
      </c>
      <c r="E169" s="153" t="str">
        <f t="shared" ca="1" si="5"/>
        <v/>
      </c>
    </row>
    <row r="170" spans="1:5" x14ac:dyDescent="0.25">
      <c r="A170" s="154">
        <f t="shared" ca="1" si="6"/>
        <v>10.015276405419835</v>
      </c>
      <c r="D170" s="154" t="str">
        <f ca="1">IF(AND(ROW(D169)+1&lt;=($B$1+7),COUNT($D$7:D169)&lt;($B$1*$E$1)),IF(RAND()&lt;=$E$1,A170,""),"")</f>
        <v/>
      </c>
      <c r="E170" s="153" t="str">
        <f t="shared" ca="1" si="5"/>
        <v/>
      </c>
    </row>
    <row r="171" spans="1:5" x14ac:dyDescent="0.25">
      <c r="A171" s="154">
        <f t="shared" ca="1" si="6"/>
        <v>16.06233922751257</v>
      </c>
      <c r="D171" s="154" t="str">
        <f ca="1">IF(AND(ROW(D170)+1&lt;=($B$1+7),COUNT($D$7:D170)&lt;($B$1*$E$1)),IF(RAND()&lt;=$E$1,A171,""),"")</f>
        <v/>
      </c>
      <c r="E171" s="153" t="str">
        <f t="shared" ca="1" si="5"/>
        <v/>
      </c>
    </row>
    <row r="172" spans="1:5" x14ac:dyDescent="0.25">
      <c r="A172" s="154">
        <f t="shared" ca="1" si="6"/>
        <v>16.986059586355044</v>
      </c>
      <c r="D172" s="154" t="str">
        <f ca="1">IF(AND(ROW(D171)+1&lt;=($B$1+7),COUNT($D$7:D171)&lt;($B$1*$E$1)),IF(RAND()&lt;=$E$1,A172,""),"")</f>
        <v/>
      </c>
      <c r="E172" s="153" t="str">
        <f t="shared" ca="1" si="5"/>
        <v/>
      </c>
    </row>
    <row r="173" spans="1:5" x14ac:dyDescent="0.25">
      <c r="A173" s="154">
        <f t="shared" ca="1" si="6"/>
        <v>15.693803955624384</v>
      </c>
      <c r="D173" s="154" t="str">
        <f ca="1">IF(AND(ROW(D172)+1&lt;=($B$1+7),COUNT($D$7:D172)&lt;($B$1*$E$1)),IF(RAND()&lt;=$E$1,A173,""),"")</f>
        <v/>
      </c>
      <c r="E173" s="153" t="str">
        <f t="shared" ca="1" si="5"/>
        <v/>
      </c>
    </row>
    <row r="174" spans="1:5" x14ac:dyDescent="0.25">
      <c r="A174" s="154">
        <f t="shared" ca="1" si="6"/>
        <v>12.74314540609754</v>
      </c>
      <c r="D174" s="154" t="str">
        <f ca="1">IF(AND(ROW(D173)+1&lt;=($B$1+7),COUNT($D$7:D173)&lt;($B$1*$E$1)),IF(RAND()&lt;=$E$1,A174,""),"")</f>
        <v/>
      </c>
      <c r="E174" s="153" t="str">
        <f t="shared" ca="1" si="5"/>
        <v/>
      </c>
    </row>
    <row r="175" spans="1:5" x14ac:dyDescent="0.25">
      <c r="A175" s="154">
        <f t="shared" ca="1" si="6"/>
        <v>15.414847211844487</v>
      </c>
      <c r="D175" s="154" t="str">
        <f ca="1">IF(AND(ROW(D174)+1&lt;=($B$1+7),COUNT($D$7:D174)&lt;($B$1*$E$1)),IF(RAND()&lt;=$E$1,A175,""),"")</f>
        <v/>
      </c>
      <c r="E175" s="153" t="str">
        <f t="shared" ca="1" si="5"/>
        <v/>
      </c>
    </row>
    <row r="176" spans="1:5" x14ac:dyDescent="0.25">
      <c r="A176" s="154">
        <f t="shared" ca="1" si="6"/>
        <v>17.495984312713443</v>
      </c>
      <c r="D176" s="154" t="str">
        <f ca="1">IF(AND(ROW(D175)+1&lt;=($B$1+7),COUNT($D$7:D175)&lt;($B$1*$E$1)),IF(RAND()&lt;=$E$1,A176,""),"")</f>
        <v/>
      </c>
      <c r="E176" s="153" t="str">
        <f t="shared" ca="1" si="5"/>
        <v/>
      </c>
    </row>
    <row r="177" spans="1:5" x14ac:dyDescent="0.25">
      <c r="A177" s="154">
        <f t="shared" ca="1" si="6"/>
        <v>12.470900507543224</v>
      </c>
      <c r="D177" s="154" t="str">
        <f ca="1">IF(AND(ROW(D176)+1&lt;=($B$1+7),COUNT($D$7:D176)&lt;($B$1*$E$1)),IF(RAND()&lt;=$E$1,A177,""),"")</f>
        <v/>
      </c>
      <c r="E177" s="153" t="str">
        <f t="shared" ca="1" si="5"/>
        <v/>
      </c>
    </row>
    <row r="178" spans="1:5" x14ac:dyDescent="0.25">
      <c r="A178" s="154">
        <f t="shared" ca="1" si="6"/>
        <v>16.638829511483141</v>
      </c>
      <c r="D178" s="154" t="str">
        <f ca="1">IF(AND(ROW(D177)+1&lt;=($B$1+7),COUNT($D$7:D177)&lt;($B$1*$E$1)),IF(RAND()&lt;=$E$1,A178,""),"")</f>
        <v/>
      </c>
      <c r="E178" s="153" t="str">
        <f t="shared" ca="1" si="5"/>
        <v/>
      </c>
    </row>
    <row r="179" spans="1:5" x14ac:dyDescent="0.25">
      <c r="A179" s="154">
        <f t="shared" ca="1" si="6"/>
        <v>15.280202916668234</v>
      </c>
      <c r="D179" s="154" t="str">
        <f ca="1">IF(AND(ROW(D178)+1&lt;=($B$1+7),COUNT($D$7:D178)&lt;($B$1*$E$1)),IF(RAND()&lt;=$E$1,A179,""),"")</f>
        <v/>
      </c>
      <c r="E179" s="153" t="str">
        <f t="shared" ca="1" si="5"/>
        <v/>
      </c>
    </row>
    <row r="180" spans="1:5" x14ac:dyDescent="0.25">
      <c r="A180" s="154">
        <f t="shared" ca="1" si="6"/>
        <v>16.818062961291009</v>
      </c>
      <c r="D180" s="154" t="str">
        <f ca="1">IF(AND(ROW(D179)+1&lt;=($B$1+7),COUNT($D$7:D179)&lt;($B$1*$E$1)),IF(RAND()&lt;=$E$1,A180,""),"")</f>
        <v/>
      </c>
      <c r="E180" s="153" t="str">
        <f t="shared" ca="1" si="5"/>
        <v/>
      </c>
    </row>
    <row r="181" spans="1:5" x14ac:dyDescent="0.25">
      <c r="A181" s="154">
        <f t="shared" ca="1" si="6"/>
        <v>13.829842431834479</v>
      </c>
      <c r="D181" s="154" t="str">
        <f ca="1">IF(AND(ROW(D180)+1&lt;=($B$1+7),COUNT($D$7:D180)&lt;($B$1*$E$1)),IF(RAND()&lt;=$E$1,A181,""),"")</f>
        <v/>
      </c>
      <c r="E181" s="153" t="str">
        <f t="shared" ca="1" si="5"/>
        <v/>
      </c>
    </row>
    <row r="182" spans="1:5" x14ac:dyDescent="0.25">
      <c r="A182" s="154">
        <f t="shared" ca="1" si="6"/>
        <v>16.737228421934663</v>
      </c>
      <c r="D182" s="154" t="str">
        <f ca="1">IF(AND(ROW(D181)+1&lt;=($B$1+7),COUNT($D$7:D181)&lt;($B$1*$E$1)),IF(RAND()&lt;=$E$1,A182,""),"")</f>
        <v/>
      </c>
      <c r="E182" s="153" t="str">
        <f t="shared" ca="1" si="5"/>
        <v/>
      </c>
    </row>
    <row r="183" spans="1:5" x14ac:dyDescent="0.25">
      <c r="A183" s="154">
        <f t="shared" ca="1" si="6"/>
        <v>13.161904147706217</v>
      </c>
      <c r="D183" s="154" t="str">
        <f ca="1">IF(AND(ROW(D182)+1&lt;=($B$1+7),COUNT($D$7:D182)&lt;($B$1*$E$1)),IF(RAND()&lt;=$E$1,A183,""),"")</f>
        <v/>
      </c>
      <c r="E183" s="153" t="str">
        <f t="shared" ca="1" si="5"/>
        <v/>
      </c>
    </row>
    <row r="184" spans="1:5" x14ac:dyDescent="0.25">
      <c r="A184" s="154">
        <f t="shared" ca="1" si="6"/>
        <v>16.356345491355775</v>
      </c>
      <c r="D184" s="154" t="str">
        <f ca="1">IF(AND(ROW(D183)+1&lt;=($B$1+7),COUNT($D$7:D183)&lt;($B$1*$E$1)),IF(RAND()&lt;=$E$1,A184,""),"")</f>
        <v/>
      </c>
      <c r="E184" s="153" t="str">
        <f t="shared" ca="1" si="5"/>
        <v/>
      </c>
    </row>
    <row r="185" spans="1:5" x14ac:dyDescent="0.25">
      <c r="A185" s="154">
        <f t="shared" ca="1" si="6"/>
        <v>14.974454888415231</v>
      </c>
      <c r="D185" s="154" t="str">
        <f ca="1">IF(AND(ROW(D184)+1&lt;=($B$1+7),COUNT($D$7:D184)&lt;($B$1*$E$1)),IF(RAND()&lt;=$E$1,A185,""),"")</f>
        <v/>
      </c>
      <c r="E185" s="153" t="str">
        <f t="shared" ca="1" si="5"/>
        <v/>
      </c>
    </row>
    <row r="186" spans="1:5" x14ac:dyDescent="0.25">
      <c r="A186" s="154">
        <f t="shared" ca="1" si="6"/>
        <v>15.711423010986138</v>
      </c>
      <c r="D186" s="154" t="str">
        <f ca="1">IF(AND(ROW(D185)+1&lt;=($B$1+7),COUNT($D$7:D185)&lt;($B$1*$E$1)),IF(RAND()&lt;=$E$1,A186,""),"")</f>
        <v/>
      </c>
      <c r="E186" s="153" t="str">
        <f t="shared" ca="1" si="5"/>
        <v/>
      </c>
    </row>
    <row r="187" spans="1:5" x14ac:dyDescent="0.25">
      <c r="A187" s="154">
        <f t="shared" ca="1" si="6"/>
        <v>12.272586284500807</v>
      </c>
      <c r="D187" s="154" t="str">
        <f ca="1">IF(AND(ROW(D186)+1&lt;=($B$1+7),COUNT($D$7:D186)&lt;($B$1*$E$1)),IF(RAND()&lt;=$E$1,A187,""),"")</f>
        <v/>
      </c>
      <c r="E187" s="153" t="str">
        <f t="shared" ca="1" si="5"/>
        <v/>
      </c>
    </row>
    <row r="188" spans="1:5" x14ac:dyDescent="0.25">
      <c r="A188" s="154">
        <f t="shared" ca="1" si="6"/>
        <v>13.522653952528815</v>
      </c>
      <c r="D188" s="154" t="str">
        <f ca="1">IF(AND(ROW(D187)+1&lt;=($B$1+7),COUNT($D$7:D187)&lt;($B$1*$E$1)),IF(RAND()&lt;=$E$1,A188,""),"")</f>
        <v/>
      </c>
      <c r="E188" s="153" t="str">
        <f t="shared" ca="1" si="5"/>
        <v/>
      </c>
    </row>
    <row r="189" spans="1:5" x14ac:dyDescent="0.25">
      <c r="A189" s="154">
        <f t="shared" ca="1" si="6"/>
        <v>18.950907470363102</v>
      </c>
      <c r="D189" s="154" t="str">
        <f ca="1">IF(AND(ROW(D188)+1&lt;=($B$1+7),COUNT($D$7:D188)&lt;($B$1*$E$1)),IF(RAND()&lt;=$E$1,A189,""),"")</f>
        <v/>
      </c>
      <c r="E189" s="153" t="str">
        <f t="shared" ca="1" si="5"/>
        <v/>
      </c>
    </row>
    <row r="190" spans="1:5" x14ac:dyDescent="0.25">
      <c r="A190" s="154">
        <f t="shared" ca="1" si="6"/>
        <v>15.346001181368178</v>
      </c>
      <c r="D190" s="154" t="str">
        <f ca="1">IF(AND(ROW(D189)+1&lt;=($B$1+7),COUNT($D$7:D189)&lt;($B$1*$E$1)),IF(RAND()&lt;=$E$1,A190,""),"")</f>
        <v/>
      </c>
      <c r="E190" s="153" t="str">
        <f t="shared" ca="1" si="5"/>
        <v/>
      </c>
    </row>
    <row r="191" spans="1:5" x14ac:dyDescent="0.25">
      <c r="A191" s="154">
        <f t="shared" ca="1" si="6"/>
        <v>16.892842251460827</v>
      </c>
      <c r="D191" s="154" t="str">
        <f ca="1">IF(AND(ROW(D190)+1&lt;=($B$1+7),COUNT($D$7:D190)&lt;($B$1*$E$1)),IF(RAND()&lt;=$E$1,A191,""),"")</f>
        <v/>
      </c>
      <c r="E191" s="153" t="str">
        <f t="shared" ca="1" si="5"/>
        <v/>
      </c>
    </row>
    <row r="192" spans="1:5" x14ac:dyDescent="0.25">
      <c r="A192" s="154">
        <f t="shared" ca="1" si="6"/>
        <v>15.012157762386527</v>
      </c>
      <c r="D192" s="154" t="str">
        <f ca="1">IF(AND(ROW(D191)+1&lt;=($B$1+7),COUNT($D$7:D191)&lt;($B$1*$E$1)),IF(RAND()&lt;=$E$1,A192,""),"")</f>
        <v/>
      </c>
      <c r="E192" s="153" t="str">
        <f t="shared" ca="1" si="5"/>
        <v/>
      </c>
    </row>
    <row r="193" spans="1:5" x14ac:dyDescent="0.25">
      <c r="A193" s="154">
        <f t="shared" ca="1" si="6"/>
        <v>15.560783847924387</v>
      </c>
      <c r="D193" s="154" t="str">
        <f ca="1">IF(AND(ROW(D192)+1&lt;=($B$1+7),COUNT($D$7:D192)&lt;($B$1*$E$1)),IF(RAND()&lt;=$E$1,A193,""),"")</f>
        <v/>
      </c>
      <c r="E193" s="153" t="str">
        <f t="shared" ca="1" si="5"/>
        <v/>
      </c>
    </row>
    <row r="194" spans="1:5" x14ac:dyDescent="0.25">
      <c r="A194" s="154">
        <f t="shared" ca="1" si="6"/>
        <v>16.639978468408707</v>
      </c>
      <c r="D194" s="154" t="str">
        <f ca="1">IF(AND(ROW(D193)+1&lt;=($B$1+7),COUNT($D$7:D193)&lt;($B$1*$E$1)),IF(RAND()&lt;=$E$1,A194,""),"")</f>
        <v/>
      </c>
      <c r="E194" s="153" t="str">
        <f t="shared" ca="1" si="5"/>
        <v/>
      </c>
    </row>
    <row r="195" spans="1:5" x14ac:dyDescent="0.25">
      <c r="A195" s="154">
        <f t="shared" ca="1" si="6"/>
        <v>12.603971695611529</v>
      </c>
      <c r="D195" s="154" t="str">
        <f ca="1">IF(AND(ROW(D194)+1&lt;=($B$1+7),COUNT($D$7:D194)&lt;($B$1*$E$1)),IF(RAND()&lt;=$E$1,A195,""),"")</f>
        <v/>
      </c>
      <c r="E195" s="153" t="str">
        <f t="shared" ca="1" si="5"/>
        <v/>
      </c>
    </row>
    <row r="196" spans="1:5" x14ac:dyDescent="0.25">
      <c r="A196" s="154">
        <f t="shared" ca="1" si="6"/>
        <v>16.989254477562984</v>
      </c>
      <c r="D196" s="154" t="str">
        <f ca="1">IF(AND(ROW(D195)+1&lt;=($B$1+7),COUNT($D$7:D195)&lt;($B$1*$E$1)),IF(RAND()&lt;=$E$1,A196,""),"")</f>
        <v/>
      </c>
      <c r="E196" s="153" t="str">
        <f t="shared" ca="1" si="5"/>
        <v/>
      </c>
    </row>
    <row r="197" spans="1:5" x14ac:dyDescent="0.25">
      <c r="A197" s="154">
        <f t="shared" ca="1" si="6"/>
        <v>16.074072597152746</v>
      </c>
      <c r="D197" s="154" t="str">
        <f ca="1">IF(AND(ROW(D196)+1&lt;=($B$1+7),COUNT($D$7:D196)&lt;($B$1*$E$1)),IF(RAND()&lt;=$E$1,A197,""),"")</f>
        <v/>
      </c>
      <c r="E197" s="153" t="str">
        <f t="shared" ca="1" si="5"/>
        <v/>
      </c>
    </row>
    <row r="198" spans="1:5" x14ac:dyDescent="0.25">
      <c r="A198" s="154">
        <f t="shared" ca="1" si="6"/>
        <v>11.018479361383795</v>
      </c>
      <c r="D198" s="154" t="str">
        <f ca="1">IF(AND(ROW(D197)+1&lt;=($B$1+7),COUNT($D$7:D197)&lt;($B$1*$E$1)),IF(RAND()&lt;=$E$1,A198,""),"")</f>
        <v/>
      </c>
      <c r="E198" s="153" t="str">
        <f t="shared" ca="1" si="5"/>
        <v/>
      </c>
    </row>
    <row r="199" spans="1:5" x14ac:dyDescent="0.25">
      <c r="A199" s="154">
        <f t="shared" ca="1" si="6"/>
        <v>16.702754294028932</v>
      </c>
      <c r="D199" s="154" t="str">
        <f ca="1">IF(AND(ROW(D198)+1&lt;=($B$1+7),COUNT($D$7:D198)&lt;($B$1*$E$1)),IF(RAND()&lt;=$E$1,A199,""),"")</f>
        <v/>
      </c>
      <c r="E199" s="153" t="str">
        <f t="shared" ca="1" si="5"/>
        <v/>
      </c>
    </row>
    <row r="200" spans="1:5" x14ac:dyDescent="0.25">
      <c r="A200" s="154">
        <f t="shared" ca="1" si="6"/>
        <v>15.11047182415907</v>
      </c>
      <c r="D200" s="154" t="str">
        <f ca="1">IF(AND(ROW(D199)+1&lt;=($B$1+7),COUNT($D$7:D199)&lt;($B$1*$E$1)),IF(RAND()&lt;=$E$1,A200,""),"")</f>
        <v/>
      </c>
      <c r="E200" s="153" t="str">
        <f t="shared" ref="E200:E263" ca="1" si="7">IF(D200&lt;&gt;"",IF((ABS($B$2-D200)/$B$3)&gt;1.96,"reject","OK"),"")</f>
        <v/>
      </c>
    </row>
    <row r="201" spans="1:5" x14ac:dyDescent="0.25">
      <c r="A201" s="154">
        <f t="shared" ref="A201:A264" ca="1" si="8">NORMINV(RAND(),$B$2,$B$3)</f>
        <v>14.379711008313897</v>
      </c>
      <c r="D201" s="154" t="str">
        <f ca="1">IF(AND(ROW(D200)+1&lt;=($B$1+7),COUNT($D$7:D200)&lt;($B$1*$E$1)),IF(RAND()&lt;=$E$1,A201,""),"")</f>
        <v/>
      </c>
      <c r="E201" s="153" t="str">
        <f t="shared" ca="1" si="7"/>
        <v/>
      </c>
    </row>
    <row r="202" spans="1:5" x14ac:dyDescent="0.25">
      <c r="A202" s="154">
        <f t="shared" ca="1" si="8"/>
        <v>10.506243571304971</v>
      </c>
      <c r="D202" s="154" t="str">
        <f ca="1">IF(AND(ROW(D201)+1&lt;=($B$1+7),COUNT($D$7:D201)&lt;($B$1*$E$1)),IF(RAND()&lt;=$E$1,A202,""),"")</f>
        <v/>
      </c>
      <c r="E202" s="153" t="str">
        <f t="shared" ca="1" si="7"/>
        <v/>
      </c>
    </row>
    <row r="203" spans="1:5" x14ac:dyDescent="0.25">
      <c r="A203" s="154">
        <f t="shared" ca="1" si="8"/>
        <v>18.852269692561762</v>
      </c>
      <c r="D203" s="154" t="str">
        <f ca="1">IF(AND(ROW(D202)+1&lt;=($B$1+7),COUNT($D$7:D202)&lt;($B$1*$E$1)),IF(RAND()&lt;=$E$1,A203,""),"")</f>
        <v/>
      </c>
      <c r="E203" s="153" t="str">
        <f t="shared" ca="1" si="7"/>
        <v/>
      </c>
    </row>
    <row r="204" spans="1:5" x14ac:dyDescent="0.25">
      <c r="A204" s="154">
        <f t="shared" ca="1" si="8"/>
        <v>19.512250903024409</v>
      </c>
      <c r="D204" s="154" t="str">
        <f ca="1">IF(AND(ROW(D203)+1&lt;=($B$1+7),COUNT($D$7:D203)&lt;($B$1*$E$1)),IF(RAND()&lt;=$E$1,A204,""),"")</f>
        <v/>
      </c>
      <c r="E204" s="153" t="str">
        <f t="shared" ca="1" si="7"/>
        <v/>
      </c>
    </row>
    <row r="205" spans="1:5" x14ac:dyDescent="0.25">
      <c r="A205" s="154">
        <f t="shared" ca="1" si="8"/>
        <v>16.859624660881408</v>
      </c>
      <c r="D205" s="154" t="str">
        <f ca="1">IF(AND(ROW(D204)+1&lt;=($B$1+7),COUNT($D$7:D204)&lt;($B$1*$E$1)),IF(RAND()&lt;=$E$1,A205,""),"")</f>
        <v/>
      </c>
      <c r="E205" s="153" t="str">
        <f t="shared" ca="1" si="7"/>
        <v/>
      </c>
    </row>
    <row r="206" spans="1:5" x14ac:dyDescent="0.25">
      <c r="A206" s="154">
        <f t="shared" ca="1" si="8"/>
        <v>11.611755806211047</v>
      </c>
      <c r="D206" s="154" t="str">
        <f ca="1">IF(AND(ROW(D205)+1&lt;=($B$1+7),COUNT($D$7:D205)&lt;($B$1*$E$1)),IF(RAND()&lt;=$E$1,A206,""),"")</f>
        <v/>
      </c>
      <c r="E206" s="153" t="str">
        <f t="shared" ca="1" si="7"/>
        <v/>
      </c>
    </row>
    <row r="207" spans="1:5" x14ac:dyDescent="0.25">
      <c r="A207" s="154">
        <f t="shared" ca="1" si="8"/>
        <v>14.44084351895949</v>
      </c>
      <c r="D207" s="154" t="str">
        <f ca="1">IF(AND(ROW(D206)+1&lt;=($B$1+7),COUNT($D$7:D206)&lt;($B$1*$E$1)),IF(RAND()&lt;=$E$1,A207,""),"")</f>
        <v/>
      </c>
      <c r="E207" s="153" t="str">
        <f t="shared" ca="1" si="7"/>
        <v/>
      </c>
    </row>
    <row r="208" spans="1:5" x14ac:dyDescent="0.25">
      <c r="A208" s="154">
        <f t="shared" ca="1" si="8"/>
        <v>16.521045580146833</v>
      </c>
      <c r="D208" s="154" t="str">
        <f ca="1">IF(AND(ROW(D207)+1&lt;=($B$1+7),COUNT($D$7:D207)&lt;($B$1*$E$1)),IF(RAND()&lt;=$E$1,A208,""),"")</f>
        <v/>
      </c>
      <c r="E208" s="153" t="str">
        <f t="shared" ca="1" si="7"/>
        <v/>
      </c>
    </row>
    <row r="209" spans="1:5" x14ac:dyDescent="0.25">
      <c r="A209" s="154">
        <f t="shared" ca="1" si="8"/>
        <v>18.460838066395539</v>
      </c>
      <c r="D209" s="154" t="str">
        <f ca="1">IF(AND(ROW(D208)+1&lt;=($B$1+7),COUNT($D$7:D208)&lt;($B$1*$E$1)),IF(RAND()&lt;=$E$1,A209,""),"")</f>
        <v/>
      </c>
      <c r="E209" s="153" t="str">
        <f t="shared" ca="1" si="7"/>
        <v/>
      </c>
    </row>
    <row r="210" spans="1:5" x14ac:dyDescent="0.25">
      <c r="A210" s="154">
        <f t="shared" ca="1" si="8"/>
        <v>15.000366859838065</v>
      </c>
      <c r="D210" s="154" t="str">
        <f ca="1">IF(AND(ROW(D209)+1&lt;=($B$1+7),COUNT($D$7:D209)&lt;($B$1*$E$1)),IF(RAND()&lt;=$E$1,A210,""),"")</f>
        <v/>
      </c>
      <c r="E210" s="153" t="str">
        <f t="shared" ca="1" si="7"/>
        <v/>
      </c>
    </row>
    <row r="211" spans="1:5" x14ac:dyDescent="0.25">
      <c r="A211" s="154">
        <f t="shared" ca="1" si="8"/>
        <v>12.92462947462074</v>
      </c>
      <c r="D211" s="154" t="str">
        <f ca="1">IF(AND(ROW(D210)+1&lt;=($B$1+7),COUNT($D$7:D210)&lt;($B$1*$E$1)),IF(RAND()&lt;=$E$1,A211,""),"")</f>
        <v/>
      </c>
      <c r="E211" s="153" t="str">
        <f t="shared" ca="1" si="7"/>
        <v/>
      </c>
    </row>
    <row r="212" spans="1:5" x14ac:dyDescent="0.25">
      <c r="A212" s="154">
        <f t="shared" ca="1" si="8"/>
        <v>10.890494217636345</v>
      </c>
      <c r="D212" s="154" t="str">
        <f ca="1">IF(AND(ROW(D211)+1&lt;=($B$1+7),COUNT($D$7:D211)&lt;($B$1*$E$1)),IF(RAND()&lt;=$E$1,A212,""),"")</f>
        <v/>
      </c>
      <c r="E212" s="153" t="str">
        <f t="shared" ca="1" si="7"/>
        <v/>
      </c>
    </row>
    <row r="213" spans="1:5" x14ac:dyDescent="0.25">
      <c r="A213" s="154">
        <f t="shared" ca="1" si="8"/>
        <v>12.724834099877345</v>
      </c>
      <c r="D213" s="154" t="str">
        <f ca="1">IF(AND(ROW(D212)+1&lt;=($B$1+7),COUNT($D$7:D212)&lt;($B$1*$E$1)),IF(RAND()&lt;=$E$1,A213,""),"")</f>
        <v/>
      </c>
      <c r="E213" s="153" t="str">
        <f t="shared" ca="1" si="7"/>
        <v/>
      </c>
    </row>
    <row r="214" spans="1:5" x14ac:dyDescent="0.25">
      <c r="A214" s="154">
        <f t="shared" ca="1" si="8"/>
        <v>15.184589281188353</v>
      </c>
      <c r="D214" s="154" t="str">
        <f ca="1">IF(AND(ROW(D213)+1&lt;=($B$1+7),COUNT($D$7:D213)&lt;($B$1*$E$1)),IF(RAND()&lt;=$E$1,A214,""),"")</f>
        <v/>
      </c>
      <c r="E214" s="153" t="str">
        <f t="shared" ca="1" si="7"/>
        <v/>
      </c>
    </row>
    <row r="215" spans="1:5" x14ac:dyDescent="0.25">
      <c r="A215" s="154">
        <f t="shared" ca="1" si="8"/>
        <v>13.589040528073594</v>
      </c>
      <c r="D215" s="154" t="str">
        <f ca="1">IF(AND(ROW(D214)+1&lt;=($B$1+7),COUNT($D$7:D214)&lt;($B$1*$E$1)),IF(RAND()&lt;=$E$1,A215,""),"")</f>
        <v/>
      </c>
      <c r="E215" s="153" t="str">
        <f t="shared" ca="1" si="7"/>
        <v/>
      </c>
    </row>
    <row r="216" spans="1:5" x14ac:dyDescent="0.25">
      <c r="A216" s="154">
        <f t="shared" ca="1" si="8"/>
        <v>16.248402796387062</v>
      </c>
      <c r="D216" s="154" t="str">
        <f ca="1">IF(AND(ROW(D215)+1&lt;=($B$1+7),COUNT($D$7:D215)&lt;($B$1*$E$1)),IF(RAND()&lt;=$E$1,A216,""),"")</f>
        <v/>
      </c>
      <c r="E216" s="153" t="str">
        <f t="shared" ca="1" si="7"/>
        <v/>
      </c>
    </row>
    <row r="217" spans="1:5" x14ac:dyDescent="0.25">
      <c r="A217" s="154">
        <f t="shared" ca="1" si="8"/>
        <v>13.358335647261848</v>
      </c>
      <c r="D217" s="154" t="str">
        <f ca="1">IF(AND(ROW(D216)+1&lt;=($B$1+7),COUNT($D$7:D216)&lt;($B$1*$E$1)),IF(RAND()&lt;=$E$1,A217,""),"")</f>
        <v/>
      </c>
      <c r="E217" s="153" t="str">
        <f t="shared" ca="1" si="7"/>
        <v/>
      </c>
    </row>
    <row r="218" spans="1:5" x14ac:dyDescent="0.25">
      <c r="A218" s="154">
        <f t="shared" ca="1" si="8"/>
        <v>16.464315413510199</v>
      </c>
      <c r="D218" s="154" t="str">
        <f ca="1">IF(AND(ROW(D217)+1&lt;=($B$1+7),COUNT($D$7:D217)&lt;($B$1*$E$1)),IF(RAND()&lt;=$E$1,A218,""),"")</f>
        <v/>
      </c>
      <c r="E218" s="153" t="str">
        <f t="shared" ca="1" si="7"/>
        <v/>
      </c>
    </row>
    <row r="219" spans="1:5" x14ac:dyDescent="0.25">
      <c r="A219" s="154">
        <f t="shared" ca="1" si="8"/>
        <v>17.495079089201582</v>
      </c>
      <c r="D219" s="154" t="str">
        <f ca="1">IF(AND(ROW(D218)+1&lt;=($B$1+7),COUNT($D$7:D218)&lt;($B$1*$E$1)),IF(RAND()&lt;=$E$1,A219,""),"")</f>
        <v/>
      </c>
      <c r="E219" s="153" t="str">
        <f t="shared" ca="1" si="7"/>
        <v/>
      </c>
    </row>
    <row r="220" spans="1:5" x14ac:dyDescent="0.25">
      <c r="A220" s="154">
        <f t="shared" ca="1" si="8"/>
        <v>12.701098439433924</v>
      </c>
      <c r="D220" s="154" t="str">
        <f ca="1">IF(AND(ROW(D219)+1&lt;=($B$1+7),COUNT($D$7:D219)&lt;($B$1*$E$1)),IF(RAND()&lt;=$E$1,A220,""),"")</f>
        <v/>
      </c>
      <c r="E220" s="153" t="str">
        <f t="shared" ca="1" si="7"/>
        <v/>
      </c>
    </row>
    <row r="221" spans="1:5" x14ac:dyDescent="0.25">
      <c r="A221" s="154">
        <f t="shared" ca="1" si="8"/>
        <v>11.747329325415512</v>
      </c>
      <c r="D221" s="154" t="str">
        <f ca="1">IF(AND(ROW(D220)+1&lt;=($B$1+7),COUNT($D$7:D220)&lt;($B$1*$E$1)),IF(RAND()&lt;=$E$1,A221,""),"")</f>
        <v/>
      </c>
      <c r="E221" s="153" t="str">
        <f t="shared" ca="1" si="7"/>
        <v/>
      </c>
    </row>
    <row r="222" spans="1:5" x14ac:dyDescent="0.25">
      <c r="A222" s="154">
        <f t="shared" ca="1" si="8"/>
        <v>18.035205464559819</v>
      </c>
      <c r="D222" s="154" t="str">
        <f ca="1">IF(AND(ROW(D221)+1&lt;=($B$1+7),COUNT($D$7:D221)&lt;($B$1*$E$1)),IF(RAND()&lt;=$E$1,A222,""),"")</f>
        <v/>
      </c>
      <c r="E222" s="153" t="str">
        <f t="shared" ca="1" si="7"/>
        <v/>
      </c>
    </row>
    <row r="223" spans="1:5" x14ac:dyDescent="0.25">
      <c r="A223" s="154">
        <f t="shared" ca="1" si="8"/>
        <v>18.347622403905333</v>
      </c>
      <c r="D223" s="154" t="str">
        <f ca="1">IF(AND(ROW(D222)+1&lt;=($B$1+7),COUNT($D$7:D222)&lt;($B$1*$E$1)),IF(RAND()&lt;=$E$1,A223,""),"")</f>
        <v/>
      </c>
      <c r="E223" s="153" t="str">
        <f t="shared" ca="1" si="7"/>
        <v/>
      </c>
    </row>
    <row r="224" spans="1:5" x14ac:dyDescent="0.25">
      <c r="A224" s="154">
        <f t="shared" ca="1" si="8"/>
        <v>12.880503632799371</v>
      </c>
      <c r="D224" s="154" t="str">
        <f ca="1">IF(AND(ROW(D223)+1&lt;=($B$1+7),COUNT($D$7:D223)&lt;($B$1*$E$1)),IF(RAND()&lt;=$E$1,A224,""),"")</f>
        <v/>
      </c>
      <c r="E224" s="153" t="str">
        <f t="shared" ca="1" si="7"/>
        <v/>
      </c>
    </row>
    <row r="225" spans="1:5" x14ac:dyDescent="0.25">
      <c r="A225" s="154">
        <f t="shared" ca="1" si="8"/>
        <v>14.498944850493201</v>
      </c>
      <c r="D225" s="154" t="str">
        <f ca="1">IF(AND(ROW(D224)+1&lt;=($B$1+7),COUNT($D$7:D224)&lt;($B$1*$E$1)),IF(RAND()&lt;=$E$1,A225,""),"")</f>
        <v/>
      </c>
      <c r="E225" s="153" t="str">
        <f t="shared" ca="1" si="7"/>
        <v/>
      </c>
    </row>
    <row r="226" spans="1:5" x14ac:dyDescent="0.25">
      <c r="A226" s="154">
        <f t="shared" ca="1" si="8"/>
        <v>14.903168316524699</v>
      </c>
      <c r="D226" s="154" t="str">
        <f ca="1">IF(AND(ROW(D225)+1&lt;=($B$1+7),COUNT($D$7:D225)&lt;($B$1*$E$1)),IF(RAND()&lt;=$E$1,A226,""),"")</f>
        <v/>
      </c>
      <c r="E226" s="153" t="str">
        <f t="shared" ca="1" si="7"/>
        <v/>
      </c>
    </row>
    <row r="227" spans="1:5" x14ac:dyDescent="0.25">
      <c r="A227" s="154">
        <f t="shared" ca="1" si="8"/>
        <v>15.544843496848454</v>
      </c>
      <c r="D227" s="154" t="str">
        <f ca="1">IF(AND(ROW(D226)+1&lt;=($B$1+7),COUNT($D$7:D226)&lt;($B$1*$E$1)),IF(RAND()&lt;=$E$1,A227,""),"")</f>
        <v/>
      </c>
      <c r="E227" s="153" t="str">
        <f t="shared" ca="1" si="7"/>
        <v/>
      </c>
    </row>
    <row r="228" spans="1:5" x14ac:dyDescent="0.25">
      <c r="A228" s="154">
        <f t="shared" ca="1" si="8"/>
        <v>16.507082803476433</v>
      </c>
      <c r="D228" s="154" t="str">
        <f ca="1">IF(AND(ROW(D227)+1&lt;=($B$1+7),COUNT($D$7:D227)&lt;($B$1*$E$1)),IF(RAND()&lt;=$E$1,A228,""),"")</f>
        <v/>
      </c>
      <c r="E228" s="153" t="str">
        <f t="shared" ca="1" si="7"/>
        <v/>
      </c>
    </row>
    <row r="229" spans="1:5" x14ac:dyDescent="0.25">
      <c r="A229" s="154">
        <f t="shared" ca="1" si="8"/>
        <v>14.54872840421768</v>
      </c>
      <c r="D229" s="154" t="str">
        <f ca="1">IF(AND(ROW(D228)+1&lt;=($B$1+7),COUNT($D$7:D228)&lt;($B$1*$E$1)),IF(RAND()&lt;=$E$1,A229,""),"")</f>
        <v/>
      </c>
      <c r="E229" s="153" t="str">
        <f t="shared" ca="1" si="7"/>
        <v/>
      </c>
    </row>
    <row r="230" spans="1:5" x14ac:dyDescent="0.25">
      <c r="A230" s="154">
        <f t="shared" ca="1" si="8"/>
        <v>16.337996275372205</v>
      </c>
      <c r="D230" s="154" t="str">
        <f ca="1">IF(AND(ROW(D229)+1&lt;=($B$1+7),COUNT($D$7:D229)&lt;($B$1*$E$1)),IF(RAND()&lt;=$E$1,A230,""),"")</f>
        <v/>
      </c>
      <c r="E230" s="153" t="str">
        <f t="shared" ca="1" si="7"/>
        <v/>
      </c>
    </row>
    <row r="231" spans="1:5" x14ac:dyDescent="0.25">
      <c r="A231" s="154">
        <f t="shared" ca="1" si="8"/>
        <v>11.871413427919169</v>
      </c>
      <c r="D231" s="154" t="str">
        <f ca="1">IF(AND(ROW(D230)+1&lt;=($B$1+7),COUNT($D$7:D230)&lt;($B$1*$E$1)),IF(RAND()&lt;=$E$1,A231,""),"")</f>
        <v/>
      </c>
      <c r="E231" s="153" t="str">
        <f t="shared" ca="1" si="7"/>
        <v/>
      </c>
    </row>
    <row r="232" spans="1:5" x14ac:dyDescent="0.25">
      <c r="A232" s="154">
        <f t="shared" ca="1" si="8"/>
        <v>17.934368035843775</v>
      </c>
      <c r="D232" s="154" t="str">
        <f ca="1">IF(AND(ROW(D231)+1&lt;=($B$1+7),COUNT($D$7:D231)&lt;($B$1*$E$1)),IF(RAND()&lt;=$E$1,A232,""),"")</f>
        <v/>
      </c>
      <c r="E232" s="153" t="str">
        <f t="shared" ca="1" si="7"/>
        <v/>
      </c>
    </row>
    <row r="233" spans="1:5" x14ac:dyDescent="0.25">
      <c r="A233" s="154">
        <f t="shared" ca="1" si="8"/>
        <v>12.394178309947151</v>
      </c>
      <c r="D233" s="154" t="str">
        <f ca="1">IF(AND(ROW(D232)+1&lt;=($B$1+7),COUNT($D$7:D232)&lt;($B$1*$E$1)),IF(RAND()&lt;=$E$1,A233,""),"")</f>
        <v/>
      </c>
      <c r="E233" s="153" t="str">
        <f t="shared" ca="1" si="7"/>
        <v/>
      </c>
    </row>
    <row r="234" spans="1:5" x14ac:dyDescent="0.25">
      <c r="A234" s="154">
        <f t="shared" ca="1" si="8"/>
        <v>12.547321306096149</v>
      </c>
      <c r="D234" s="154" t="str">
        <f ca="1">IF(AND(ROW(D233)+1&lt;=($B$1+7),COUNT($D$7:D233)&lt;($B$1*$E$1)),IF(RAND()&lt;=$E$1,A234,""),"")</f>
        <v/>
      </c>
      <c r="E234" s="153" t="str">
        <f t="shared" ca="1" si="7"/>
        <v/>
      </c>
    </row>
    <row r="235" spans="1:5" x14ac:dyDescent="0.25">
      <c r="A235" s="154">
        <f t="shared" ca="1" si="8"/>
        <v>12.855352641928603</v>
      </c>
      <c r="D235" s="154" t="str">
        <f ca="1">IF(AND(ROW(D234)+1&lt;=($B$1+7),COUNT($D$7:D234)&lt;($B$1*$E$1)),IF(RAND()&lt;=$E$1,A235,""),"")</f>
        <v/>
      </c>
      <c r="E235" s="153" t="str">
        <f t="shared" ca="1" si="7"/>
        <v/>
      </c>
    </row>
    <row r="236" spans="1:5" x14ac:dyDescent="0.25">
      <c r="A236" s="154">
        <f t="shared" ca="1" si="8"/>
        <v>11.536484650246095</v>
      </c>
      <c r="D236" s="154" t="str">
        <f ca="1">IF(AND(ROW(D235)+1&lt;=($B$1+7),COUNT($D$7:D235)&lt;($B$1*$E$1)),IF(RAND()&lt;=$E$1,A236,""),"")</f>
        <v/>
      </c>
      <c r="E236" s="153" t="str">
        <f t="shared" ca="1" si="7"/>
        <v/>
      </c>
    </row>
    <row r="237" spans="1:5" x14ac:dyDescent="0.25">
      <c r="A237" s="154">
        <f t="shared" ca="1" si="8"/>
        <v>18.080412433583835</v>
      </c>
      <c r="D237" s="154" t="str">
        <f ca="1">IF(AND(ROW(D236)+1&lt;=($B$1+7),COUNT($D$7:D236)&lt;($B$1*$E$1)),IF(RAND()&lt;=$E$1,A237,""),"")</f>
        <v/>
      </c>
      <c r="E237" s="153" t="str">
        <f t="shared" ca="1" si="7"/>
        <v/>
      </c>
    </row>
    <row r="238" spans="1:5" x14ac:dyDescent="0.25">
      <c r="A238" s="154">
        <f t="shared" ca="1" si="8"/>
        <v>16.995984147677085</v>
      </c>
      <c r="D238" s="154" t="str">
        <f ca="1">IF(AND(ROW(D237)+1&lt;=($B$1+7),COUNT($D$7:D237)&lt;($B$1*$E$1)),IF(RAND()&lt;=$E$1,A238,""),"")</f>
        <v/>
      </c>
      <c r="E238" s="153" t="str">
        <f t="shared" ca="1" si="7"/>
        <v/>
      </c>
    </row>
    <row r="239" spans="1:5" x14ac:dyDescent="0.25">
      <c r="A239" s="154">
        <f t="shared" ca="1" si="8"/>
        <v>15.472593655023861</v>
      </c>
      <c r="D239" s="154" t="str">
        <f ca="1">IF(AND(ROW(D238)+1&lt;=($B$1+7),COUNT($D$7:D238)&lt;($B$1*$E$1)),IF(RAND()&lt;=$E$1,A239,""),"")</f>
        <v/>
      </c>
      <c r="E239" s="153" t="str">
        <f t="shared" ca="1" si="7"/>
        <v/>
      </c>
    </row>
    <row r="240" spans="1:5" x14ac:dyDescent="0.25">
      <c r="A240" s="154">
        <f t="shared" ca="1" si="8"/>
        <v>13.803321065118759</v>
      </c>
      <c r="D240" s="154" t="str">
        <f ca="1">IF(AND(ROW(D239)+1&lt;=($B$1+7),COUNT($D$7:D239)&lt;($B$1*$E$1)),IF(RAND()&lt;=$E$1,A240,""),"")</f>
        <v/>
      </c>
      <c r="E240" s="153" t="str">
        <f t="shared" ca="1" si="7"/>
        <v/>
      </c>
    </row>
    <row r="241" spans="1:5" x14ac:dyDescent="0.25">
      <c r="A241" s="154">
        <f t="shared" ca="1" si="8"/>
        <v>16.418915148873005</v>
      </c>
      <c r="D241" s="154" t="str">
        <f ca="1">IF(AND(ROW(D240)+1&lt;=($B$1+7),COUNT($D$7:D240)&lt;($B$1*$E$1)),IF(RAND()&lt;=$E$1,A241,""),"")</f>
        <v/>
      </c>
      <c r="E241" s="153" t="str">
        <f t="shared" ca="1" si="7"/>
        <v/>
      </c>
    </row>
    <row r="242" spans="1:5" x14ac:dyDescent="0.25">
      <c r="A242" s="154">
        <f t="shared" ca="1" si="8"/>
        <v>16.39413785292702</v>
      </c>
      <c r="D242" s="154" t="str">
        <f ca="1">IF(AND(ROW(D241)+1&lt;=($B$1+7),COUNT($D$7:D241)&lt;($B$1*$E$1)),IF(RAND()&lt;=$E$1,A242,""),"")</f>
        <v/>
      </c>
      <c r="E242" s="153" t="str">
        <f t="shared" ca="1" si="7"/>
        <v/>
      </c>
    </row>
    <row r="243" spans="1:5" x14ac:dyDescent="0.25">
      <c r="A243" s="154">
        <f t="shared" ca="1" si="8"/>
        <v>16.237134128511315</v>
      </c>
      <c r="D243" s="154" t="str">
        <f ca="1">IF(AND(ROW(D242)+1&lt;=($B$1+7),COUNT($D$7:D242)&lt;($B$1*$E$1)),IF(RAND()&lt;=$E$1,A243,""),"")</f>
        <v/>
      </c>
      <c r="E243" s="153" t="str">
        <f t="shared" ca="1" si="7"/>
        <v/>
      </c>
    </row>
    <row r="244" spans="1:5" x14ac:dyDescent="0.25">
      <c r="A244" s="154">
        <f t="shared" ca="1" si="8"/>
        <v>10.380763073197198</v>
      </c>
      <c r="D244" s="154" t="str">
        <f ca="1">IF(AND(ROW(D243)+1&lt;=($B$1+7),COUNT($D$7:D243)&lt;($B$1*$E$1)),IF(RAND()&lt;=$E$1,A244,""),"")</f>
        <v/>
      </c>
      <c r="E244" s="153" t="str">
        <f t="shared" ca="1" si="7"/>
        <v/>
      </c>
    </row>
    <row r="245" spans="1:5" x14ac:dyDescent="0.25">
      <c r="A245" s="154">
        <f t="shared" ca="1" si="8"/>
        <v>16.678869870859607</v>
      </c>
      <c r="D245" s="154" t="str">
        <f ca="1">IF(AND(ROW(D244)+1&lt;=($B$1+7),COUNT($D$7:D244)&lt;($B$1*$E$1)),IF(RAND()&lt;=$E$1,A245,""),"")</f>
        <v/>
      </c>
      <c r="E245" s="153" t="str">
        <f t="shared" ca="1" si="7"/>
        <v/>
      </c>
    </row>
    <row r="246" spans="1:5" x14ac:dyDescent="0.25">
      <c r="A246" s="154">
        <f t="shared" ca="1" si="8"/>
        <v>15.522916575423743</v>
      </c>
      <c r="D246" s="154" t="str">
        <f ca="1">IF(AND(ROW(D245)+1&lt;=($B$1+7),COUNT($D$7:D245)&lt;($B$1*$E$1)),IF(RAND()&lt;=$E$1,A246,""),"")</f>
        <v/>
      </c>
      <c r="E246" s="153" t="str">
        <f t="shared" ca="1" si="7"/>
        <v/>
      </c>
    </row>
    <row r="247" spans="1:5" x14ac:dyDescent="0.25">
      <c r="A247" s="154">
        <f t="shared" ca="1" si="8"/>
        <v>15.695551959910173</v>
      </c>
      <c r="D247" s="154" t="str">
        <f ca="1">IF(AND(ROW(D246)+1&lt;=($B$1+7),COUNT($D$7:D246)&lt;($B$1*$E$1)),IF(RAND()&lt;=$E$1,A247,""),"")</f>
        <v/>
      </c>
      <c r="E247" s="153" t="str">
        <f t="shared" ca="1" si="7"/>
        <v/>
      </c>
    </row>
    <row r="248" spans="1:5" x14ac:dyDescent="0.25">
      <c r="A248" s="154">
        <f t="shared" ca="1" si="8"/>
        <v>14.327770387426135</v>
      </c>
      <c r="D248" s="154" t="str">
        <f ca="1">IF(AND(ROW(D247)+1&lt;=($B$1+7),COUNT($D$7:D247)&lt;($B$1*$E$1)),IF(RAND()&lt;=$E$1,A248,""),"")</f>
        <v/>
      </c>
      <c r="E248" s="153" t="str">
        <f t="shared" ca="1" si="7"/>
        <v/>
      </c>
    </row>
    <row r="249" spans="1:5" x14ac:dyDescent="0.25">
      <c r="A249" s="154">
        <f t="shared" ca="1" si="8"/>
        <v>16.984446710432074</v>
      </c>
      <c r="D249" s="154" t="str">
        <f ca="1">IF(AND(ROW(D248)+1&lt;=($B$1+7),COUNT($D$7:D248)&lt;($B$1*$E$1)),IF(RAND()&lt;=$E$1,A249,""),"")</f>
        <v/>
      </c>
      <c r="E249" s="153" t="str">
        <f t="shared" ca="1" si="7"/>
        <v/>
      </c>
    </row>
    <row r="250" spans="1:5" x14ac:dyDescent="0.25">
      <c r="A250" s="154">
        <f t="shared" ca="1" si="8"/>
        <v>15.246742970825549</v>
      </c>
      <c r="D250" s="154" t="str">
        <f ca="1">IF(AND(ROW(D249)+1&lt;=($B$1+7),COUNT($D$7:D249)&lt;($B$1*$E$1)),IF(RAND()&lt;=$E$1,A250,""),"")</f>
        <v/>
      </c>
      <c r="E250" s="153" t="str">
        <f t="shared" ca="1" si="7"/>
        <v/>
      </c>
    </row>
    <row r="251" spans="1:5" x14ac:dyDescent="0.25">
      <c r="A251" s="154">
        <f t="shared" ca="1" si="8"/>
        <v>13.76646498266936</v>
      </c>
      <c r="D251" s="154" t="str">
        <f ca="1">IF(AND(ROW(D250)+1&lt;=($B$1+7),COUNT($D$7:D250)&lt;($B$1*$E$1)),IF(RAND()&lt;=$E$1,A251,""),"")</f>
        <v/>
      </c>
      <c r="E251" s="153" t="str">
        <f t="shared" ca="1" si="7"/>
        <v/>
      </c>
    </row>
    <row r="252" spans="1:5" x14ac:dyDescent="0.25">
      <c r="A252" s="154">
        <f t="shared" ca="1" si="8"/>
        <v>13.666580098419821</v>
      </c>
      <c r="D252" s="154" t="str">
        <f ca="1">IF(AND(ROW(D251)+1&lt;=($B$1+7),COUNT($D$7:D251)&lt;($B$1*$E$1)),IF(RAND()&lt;=$E$1,A252,""),"")</f>
        <v/>
      </c>
      <c r="E252" s="153" t="str">
        <f t="shared" ca="1" si="7"/>
        <v/>
      </c>
    </row>
    <row r="253" spans="1:5" x14ac:dyDescent="0.25">
      <c r="A253" s="154">
        <f t="shared" ca="1" si="8"/>
        <v>12.337174888306064</v>
      </c>
      <c r="D253" s="154" t="str">
        <f ca="1">IF(AND(ROW(D252)+1&lt;=($B$1+7),COUNT($D$7:D252)&lt;($B$1*$E$1)),IF(RAND()&lt;=$E$1,A253,""),"")</f>
        <v/>
      </c>
      <c r="E253" s="153" t="str">
        <f t="shared" ca="1" si="7"/>
        <v/>
      </c>
    </row>
    <row r="254" spans="1:5" x14ac:dyDescent="0.25">
      <c r="A254" s="154">
        <f t="shared" ca="1" si="8"/>
        <v>14.591808223311588</v>
      </c>
      <c r="D254" s="154" t="str">
        <f ca="1">IF(AND(ROW(D253)+1&lt;=($B$1+7),COUNT($D$7:D253)&lt;($B$1*$E$1)),IF(RAND()&lt;=$E$1,A254,""),"")</f>
        <v/>
      </c>
      <c r="E254" s="153" t="str">
        <f t="shared" ca="1" si="7"/>
        <v/>
      </c>
    </row>
    <row r="255" spans="1:5" x14ac:dyDescent="0.25">
      <c r="A255" s="154">
        <f t="shared" ca="1" si="8"/>
        <v>18.549663116153543</v>
      </c>
      <c r="D255" s="154" t="str">
        <f ca="1">IF(AND(ROW(D254)+1&lt;=($B$1+7),COUNT($D$7:D254)&lt;($B$1*$E$1)),IF(RAND()&lt;=$E$1,A255,""),"")</f>
        <v/>
      </c>
      <c r="E255" s="153" t="str">
        <f t="shared" ca="1" si="7"/>
        <v/>
      </c>
    </row>
    <row r="256" spans="1:5" x14ac:dyDescent="0.25">
      <c r="A256" s="154">
        <f t="shared" ca="1" si="8"/>
        <v>13.029882873836705</v>
      </c>
      <c r="D256" s="154" t="str">
        <f ca="1">IF(AND(ROW(D255)+1&lt;=($B$1+7),COUNT($D$7:D255)&lt;($B$1*$E$1)),IF(RAND()&lt;=$E$1,A256,""),"")</f>
        <v/>
      </c>
      <c r="E256" s="153" t="str">
        <f t="shared" ca="1" si="7"/>
        <v/>
      </c>
    </row>
    <row r="257" spans="1:5" x14ac:dyDescent="0.25">
      <c r="A257" s="154">
        <f t="shared" ca="1" si="8"/>
        <v>17.635157579764449</v>
      </c>
      <c r="D257" s="154" t="str">
        <f ca="1">IF(AND(ROW(D256)+1&lt;=($B$1+7),COUNT($D$7:D256)&lt;($B$1*$E$1)),IF(RAND()&lt;=$E$1,A257,""),"")</f>
        <v/>
      </c>
      <c r="E257" s="153" t="str">
        <f t="shared" ca="1" si="7"/>
        <v/>
      </c>
    </row>
    <row r="258" spans="1:5" x14ac:dyDescent="0.25">
      <c r="A258" s="154">
        <f t="shared" ca="1" si="8"/>
        <v>14.6819326176999</v>
      </c>
      <c r="D258" s="154" t="str">
        <f ca="1">IF(AND(ROW(D257)+1&lt;=($B$1+7),COUNT($D$7:D257)&lt;($B$1*$E$1)),IF(RAND()&lt;=$E$1,A258,""),"")</f>
        <v/>
      </c>
      <c r="E258" s="153" t="str">
        <f t="shared" ca="1" si="7"/>
        <v/>
      </c>
    </row>
    <row r="259" spans="1:5" x14ac:dyDescent="0.25">
      <c r="A259" s="154">
        <f t="shared" ca="1" si="8"/>
        <v>12.616561547358174</v>
      </c>
      <c r="D259" s="154" t="str">
        <f ca="1">IF(AND(ROW(D258)+1&lt;=($B$1+7),COUNT($D$7:D258)&lt;($B$1*$E$1)),IF(RAND()&lt;=$E$1,A259,""),"")</f>
        <v/>
      </c>
      <c r="E259" s="153" t="str">
        <f t="shared" ca="1" si="7"/>
        <v/>
      </c>
    </row>
    <row r="260" spans="1:5" x14ac:dyDescent="0.25">
      <c r="A260" s="154">
        <f t="shared" ca="1" si="8"/>
        <v>15.359800702330917</v>
      </c>
      <c r="D260" s="154" t="str">
        <f ca="1">IF(AND(ROW(D259)+1&lt;=($B$1+7),COUNT($D$7:D259)&lt;($B$1*$E$1)),IF(RAND()&lt;=$E$1,A260,""),"")</f>
        <v/>
      </c>
      <c r="E260" s="153" t="str">
        <f t="shared" ca="1" si="7"/>
        <v/>
      </c>
    </row>
    <row r="261" spans="1:5" x14ac:dyDescent="0.25">
      <c r="A261" s="154">
        <f t="shared" ca="1" si="8"/>
        <v>16.606218726524098</v>
      </c>
      <c r="D261" s="154" t="str">
        <f ca="1">IF(AND(ROW(D260)+1&lt;=($B$1+7),COUNT($D$7:D260)&lt;($B$1*$E$1)),IF(RAND()&lt;=$E$1,A261,""),"")</f>
        <v/>
      </c>
      <c r="E261" s="153" t="str">
        <f t="shared" ca="1" si="7"/>
        <v/>
      </c>
    </row>
    <row r="262" spans="1:5" x14ac:dyDescent="0.25">
      <c r="A262" s="154">
        <f t="shared" ca="1" si="8"/>
        <v>17.412222349231421</v>
      </c>
      <c r="D262" s="154" t="str">
        <f ca="1">IF(AND(ROW(D261)+1&lt;=($B$1+7),COUNT($D$7:D261)&lt;($B$1*$E$1)),IF(RAND()&lt;=$E$1,A262,""),"")</f>
        <v/>
      </c>
      <c r="E262" s="153" t="str">
        <f t="shared" ca="1" si="7"/>
        <v/>
      </c>
    </row>
    <row r="263" spans="1:5" x14ac:dyDescent="0.25">
      <c r="A263" s="154">
        <f t="shared" ca="1" si="8"/>
        <v>13.336861213746865</v>
      </c>
      <c r="D263" s="154" t="str">
        <f ca="1">IF(AND(ROW(D262)+1&lt;=($B$1+7),COUNT($D$7:D262)&lt;($B$1*$E$1)),IF(RAND()&lt;=$E$1,A263,""),"")</f>
        <v/>
      </c>
      <c r="E263" s="153" t="str">
        <f t="shared" ca="1" si="7"/>
        <v/>
      </c>
    </row>
    <row r="264" spans="1:5" x14ac:dyDescent="0.25">
      <c r="A264" s="154">
        <f t="shared" ca="1" si="8"/>
        <v>15.417956464857562</v>
      </c>
      <c r="D264" s="154" t="str">
        <f ca="1">IF(AND(ROW(D263)+1&lt;=($B$1+7),COUNT($D$7:D263)&lt;($B$1*$E$1)),IF(RAND()&lt;=$E$1,A264,""),"")</f>
        <v/>
      </c>
      <c r="E264" s="153" t="str">
        <f t="shared" ref="E264:E327" ca="1" si="9">IF(D264&lt;&gt;"",IF((ABS($B$2-D264)/$B$3)&gt;1.96,"reject","OK"),"")</f>
        <v/>
      </c>
    </row>
    <row r="265" spans="1:5" x14ac:dyDescent="0.25">
      <c r="A265" s="154">
        <f t="shared" ref="A265:A328" ca="1" si="10">NORMINV(RAND(),$B$2,$B$3)</f>
        <v>17.773621504639102</v>
      </c>
      <c r="D265" s="154" t="str">
        <f ca="1">IF(AND(ROW(D264)+1&lt;=($B$1+7),COUNT($D$7:D264)&lt;($B$1*$E$1)),IF(RAND()&lt;=$E$1,A265,""),"")</f>
        <v/>
      </c>
      <c r="E265" s="153" t="str">
        <f t="shared" ca="1" si="9"/>
        <v/>
      </c>
    </row>
    <row r="266" spans="1:5" x14ac:dyDescent="0.25">
      <c r="A266" s="154">
        <f t="shared" ca="1" si="10"/>
        <v>11.032733421014711</v>
      </c>
      <c r="D266" s="154" t="str">
        <f ca="1">IF(AND(ROW(D265)+1&lt;=($B$1+7),COUNT($D$7:D265)&lt;($B$1*$E$1)),IF(RAND()&lt;=$E$1,A266,""),"")</f>
        <v/>
      </c>
      <c r="E266" s="153" t="str">
        <f t="shared" ca="1" si="9"/>
        <v/>
      </c>
    </row>
    <row r="267" spans="1:5" x14ac:dyDescent="0.25">
      <c r="A267" s="154">
        <f t="shared" ca="1" si="10"/>
        <v>15.288322918390298</v>
      </c>
      <c r="D267" s="154" t="str">
        <f ca="1">IF(AND(ROW(D266)+1&lt;=($B$1+7),COUNT($D$7:D266)&lt;($B$1*$E$1)),IF(RAND()&lt;=$E$1,A267,""),"")</f>
        <v/>
      </c>
      <c r="E267" s="153" t="str">
        <f t="shared" ca="1" si="9"/>
        <v/>
      </c>
    </row>
    <row r="268" spans="1:5" x14ac:dyDescent="0.25">
      <c r="A268" s="154">
        <f t="shared" ca="1" si="10"/>
        <v>17.916354542780923</v>
      </c>
      <c r="D268" s="154" t="str">
        <f ca="1">IF(AND(ROW(D267)+1&lt;=($B$1+7),COUNT($D$7:D267)&lt;($B$1*$E$1)),IF(RAND()&lt;=$E$1,A268,""),"")</f>
        <v/>
      </c>
      <c r="E268" s="153" t="str">
        <f t="shared" ca="1" si="9"/>
        <v/>
      </c>
    </row>
    <row r="269" spans="1:5" x14ac:dyDescent="0.25">
      <c r="A269" s="154">
        <f t="shared" ca="1" si="10"/>
        <v>12.350089802235862</v>
      </c>
      <c r="D269" s="154" t="str">
        <f ca="1">IF(AND(ROW(D268)+1&lt;=($B$1+7),COUNT($D$7:D268)&lt;($B$1*$E$1)),IF(RAND()&lt;=$E$1,A269,""),"")</f>
        <v/>
      </c>
      <c r="E269" s="153" t="str">
        <f t="shared" ca="1" si="9"/>
        <v/>
      </c>
    </row>
    <row r="270" spans="1:5" x14ac:dyDescent="0.25">
      <c r="A270" s="154">
        <f t="shared" ca="1" si="10"/>
        <v>11.855299311975703</v>
      </c>
      <c r="D270" s="154" t="str">
        <f ca="1">IF(AND(ROW(D269)+1&lt;=($B$1+7),COUNT($D$7:D269)&lt;($B$1*$E$1)),IF(RAND()&lt;=$E$1,A270,""),"")</f>
        <v/>
      </c>
      <c r="E270" s="153" t="str">
        <f t="shared" ca="1" si="9"/>
        <v/>
      </c>
    </row>
    <row r="271" spans="1:5" x14ac:dyDescent="0.25">
      <c r="A271" s="154">
        <f t="shared" ca="1" si="10"/>
        <v>14.110317899941649</v>
      </c>
      <c r="D271" s="154" t="str">
        <f ca="1">IF(AND(ROW(D270)+1&lt;=($B$1+7),COUNT($D$7:D270)&lt;($B$1*$E$1)),IF(RAND()&lt;=$E$1,A271,""),"")</f>
        <v/>
      </c>
      <c r="E271" s="153" t="str">
        <f t="shared" ca="1" si="9"/>
        <v/>
      </c>
    </row>
    <row r="272" spans="1:5" x14ac:dyDescent="0.25">
      <c r="A272" s="154">
        <f t="shared" ca="1" si="10"/>
        <v>11.673428190986543</v>
      </c>
      <c r="D272" s="154" t="str">
        <f ca="1">IF(AND(ROW(D271)+1&lt;=($B$1+7),COUNT($D$7:D271)&lt;($B$1*$E$1)),IF(RAND()&lt;=$E$1,A272,""),"")</f>
        <v/>
      </c>
      <c r="E272" s="153" t="str">
        <f t="shared" ca="1" si="9"/>
        <v/>
      </c>
    </row>
    <row r="273" spans="1:5" x14ac:dyDescent="0.25">
      <c r="A273" s="154">
        <f t="shared" ca="1" si="10"/>
        <v>16.540729187529042</v>
      </c>
      <c r="D273" s="154" t="str">
        <f ca="1">IF(AND(ROW(D272)+1&lt;=($B$1+7),COUNT($D$7:D272)&lt;($B$1*$E$1)),IF(RAND()&lt;=$E$1,A273,""),"")</f>
        <v/>
      </c>
      <c r="E273" s="153" t="str">
        <f t="shared" ca="1" si="9"/>
        <v/>
      </c>
    </row>
    <row r="274" spans="1:5" x14ac:dyDescent="0.25">
      <c r="A274" s="154">
        <f t="shared" ca="1" si="10"/>
        <v>15.639956955607692</v>
      </c>
      <c r="D274" s="154" t="str">
        <f ca="1">IF(AND(ROW(D273)+1&lt;=($B$1+7),COUNT($D$7:D273)&lt;($B$1*$E$1)),IF(RAND()&lt;=$E$1,A274,""),"")</f>
        <v/>
      </c>
      <c r="E274" s="153" t="str">
        <f t="shared" ca="1" si="9"/>
        <v/>
      </c>
    </row>
    <row r="275" spans="1:5" x14ac:dyDescent="0.25">
      <c r="A275" s="154">
        <f t="shared" ca="1" si="10"/>
        <v>15.437788664457628</v>
      </c>
      <c r="D275" s="154" t="str">
        <f ca="1">IF(AND(ROW(D274)+1&lt;=($B$1+7),COUNT($D$7:D274)&lt;($B$1*$E$1)),IF(RAND()&lt;=$E$1,A275,""),"")</f>
        <v/>
      </c>
      <c r="E275" s="153" t="str">
        <f t="shared" ca="1" si="9"/>
        <v/>
      </c>
    </row>
    <row r="276" spans="1:5" x14ac:dyDescent="0.25">
      <c r="A276" s="154">
        <f t="shared" ca="1" si="10"/>
        <v>18.731516664919472</v>
      </c>
      <c r="D276" s="154" t="str">
        <f ca="1">IF(AND(ROW(D275)+1&lt;=($B$1+7),COUNT($D$7:D275)&lt;($B$1*$E$1)),IF(RAND()&lt;=$E$1,A276,""),"")</f>
        <v/>
      </c>
      <c r="E276" s="153" t="str">
        <f t="shared" ca="1" si="9"/>
        <v/>
      </c>
    </row>
    <row r="277" spans="1:5" x14ac:dyDescent="0.25">
      <c r="A277" s="154">
        <f t="shared" ca="1" si="10"/>
        <v>18.849402410424734</v>
      </c>
      <c r="D277" s="154" t="str">
        <f ca="1">IF(AND(ROW(D276)+1&lt;=($B$1+7),COUNT($D$7:D276)&lt;($B$1*$E$1)),IF(RAND()&lt;=$E$1,A277,""),"")</f>
        <v/>
      </c>
      <c r="E277" s="153" t="str">
        <f t="shared" ca="1" si="9"/>
        <v/>
      </c>
    </row>
    <row r="278" spans="1:5" x14ac:dyDescent="0.25">
      <c r="A278" s="154">
        <f t="shared" ca="1" si="10"/>
        <v>14.08886057010934</v>
      </c>
      <c r="D278" s="154" t="str">
        <f ca="1">IF(AND(ROW(D277)+1&lt;=($B$1+7),COUNT($D$7:D277)&lt;($B$1*$E$1)),IF(RAND()&lt;=$E$1,A278,""),"")</f>
        <v/>
      </c>
      <c r="E278" s="153" t="str">
        <f t="shared" ca="1" si="9"/>
        <v/>
      </c>
    </row>
    <row r="279" spans="1:5" x14ac:dyDescent="0.25">
      <c r="A279" s="154">
        <f t="shared" ca="1" si="10"/>
        <v>13.870299130858641</v>
      </c>
      <c r="D279" s="154" t="str">
        <f ca="1">IF(AND(ROW(D278)+1&lt;=($B$1+7),COUNT($D$7:D278)&lt;($B$1*$E$1)),IF(RAND()&lt;=$E$1,A279,""),"")</f>
        <v/>
      </c>
      <c r="E279" s="153" t="str">
        <f t="shared" ca="1" si="9"/>
        <v/>
      </c>
    </row>
    <row r="280" spans="1:5" x14ac:dyDescent="0.25">
      <c r="A280" s="154">
        <f t="shared" ca="1" si="10"/>
        <v>11.320203342371235</v>
      </c>
      <c r="D280" s="154" t="str">
        <f ca="1">IF(AND(ROW(D279)+1&lt;=($B$1+7),COUNT($D$7:D279)&lt;($B$1*$E$1)),IF(RAND()&lt;=$E$1,A280,""),"")</f>
        <v/>
      </c>
      <c r="E280" s="153" t="str">
        <f t="shared" ca="1" si="9"/>
        <v/>
      </c>
    </row>
    <row r="281" spans="1:5" x14ac:dyDescent="0.25">
      <c r="A281" s="154">
        <f t="shared" ca="1" si="10"/>
        <v>18.816734894527645</v>
      </c>
      <c r="D281" s="154" t="str">
        <f ca="1">IF(AND(ROW(D280)+1&lt;=($B$1+7),COUNT($D$7:D280)&lt;($B$1*$E$1)),IF(RAND()&lt;=$E$1,A281,""),"")</f>
        <v/>
      </c>
      <c r="E281" s="153" t="str">
        <f t="shared" ca="1" si="9"/>
        <v/>
      </c>
    </row>
    <row r="282" spans="1:5" x14ac:dyDescent="0.25">
      <c r="A282" s="154">
        <f t="shared" ca="1" si="10"/>
        <v>15.539836255633116</v>
      </c>
      <c r="D282" s="154" t="str">
        <f ca="1">IF(AND(ROW(D281)+1&lt;=($B$1+7),COUNT($D$7:D281)&lt;($B$1*$E$1)),IF(RAND()&lt;=$E$1,A282,""),"")</f>
        <v/>
      </c>
      <c r="E282" s="153" t="str">
        <f t="shared" ca="1" si="9"/>
        <v/>
      </c>
    </row>
    <row r="283" spans="1:5" x14ac:dyDescent="0.25">
      <c r="A283" s="154">
        <f t="shared" ca="1" si="10"/>
        <v>14.167065304960472</v>
      </c>
      <c r="D283" s="154" t="str">
        <f ca="1">IF(AND(ROW(D282)+1&lt;=($B$1+7),COUNT($D$7:D282)&lt;($B$1*$E$1)),IF(RAND()&lt;=$E$1,A283,""),"")</f>
        <v/>
      </c>
      <c r="E283" s="153" t="str">
        <f t="shared" ca="1" si="9"/>
        <v/>
      </c>
    </row>
    <row r="284" spans="1:5" x14ac:dyDescent="0.25">
      <c r="A284" s="154">
        <f t="shared" ca="1" si="10"/>
        <v>13.897253476818081</v>
      </c>
      <c r="D284" s="154" t="str">
        <f ca="1">IF(AND(ROW(D283)+1&lt;=($B$1+7),COUNT($D$7:D283)&lt;($B$1*$E$1)),IF(RAND()&lt;=$E$1,A284,""),"")</f>
        <v/>
      </c>
      <c r="E284" s="153" t="str">
        <f t="shared" ca="1" si="9"/>
        <v/>
      </c>
    </row>
    <row r="285" spans="1:5" x14ac:dyDescent="0.25">
      <c r="A285" s="154">
        <f t="shared" ca="1" si="10"/>
        <v>15.519841709889025</v>
      </c>
      <c r="D285" s="154" t="str">
        <f ca="1">IF(AND(ROW(D284)+1&lt;=($B$1+7),COUNT($D$7:D284)&lt;($B$1*$E$1)),IF(RAND()&lt;=$E$1,A285,""),"")</f>
        <v/>
      </c>
      <c r="E285" s="153" t="str">
        <f t="shared" ca="1" si="9"/>
        <v/>
      </c>
    </row>
    <row r="286" spans="1:5" x14ac:dyDescent="0.25">
      <c r="A286" s="154">
        <f t="shared" ca="1" si="10"/>
        <v>13.432771105813259</v>
      </c>
      <c r="D286" s="154" t="str">
        <f ca="1">IF(AND(ROW(D285)+1&lt;=($B$1+7),COUNT($D$7:D285)&lt;($B$1*$E$1)),IF(RAND()&lt;=$E$1,A286,""),"")</f>
        <v/>
      </c>
      <c r="E286" s="153" t="str">
        <f t="shared" ca="1" si="9"/>
        <v/>
      </c>
    </row>
    <row r="287" spans="1:5" x14ac:dyDescent="0.25">
      <c r="A287" s="154">
        <f t="shared" ca="1" si="10"/>
        <v>13.359501164104488</v>
      </c>
      <c r="D287" s="154" t="str">
        <f ca="1">IF(AND(ROW(D286)+1&lt;=($B$1+7),COUNT($D$7:D286)&lt;($B$1*$E$1)),IF(RAND()&lt;=$E$1,A287,""),"")</f>
        <v/>
      </c>
      <c r="E287" s="153" t="str">
        <f t="shared" ca="1" si="9"/>
        <v/>
      </c>
    </row>
    <row r="288" spans="1:5" x14ac:dyDescent="0.25">
      <c r="A288" s="154">
        <f t="shared" ca="1" si="10"/>
        <v>13.820014674495175</v>
      </c>
      <c r="D288" s="154" t="str">
        <f ca="1">IF(AND(ROW(D287)+1&lt;=($B$1+7),COUNT($D$7:D287)&lt;($B$1*$E$1)),IF(RAND()&lt;=$E$1,A288,""),"")</f>
        <v/>
      </c>
      <c r="E288" s="153" t="str">
        <f t="shared" ca="1" si="9"/>
        <v/>
      </c>
    </row>
    <row r="289" spans="1:5" x14ac:dyDescent="0.25">
      <c r="A289" s="154">
        <f t="shared" ca="1" si="10"/>
        <v>12.659661809035645</v>
      </c>
      <c r="D289" s="154" t="str">
        <f ca="1">IF(AND(ROW(D288)+1&lt;=($B$1+7),COUNT($D$7:D288)&lt;($B$1*$E$1)),IF(RAND()&lt;=$E$1,A289,""),"")</f>
        <v/>
      </c>
      <c r="E289" s="153" t="str">
        <f t="shared" ca="1" si="9"/>
        <v/>
      </c>
    </row>
    <row r="290" spans="1:5" x14ac:dyDescent="0.25">
      <c r="A290" s="154">
        <f t="shared" ca="1" si="10"/>
        <v>14.587746086084978</v>
      </c>
      <c r="D290" s="154" t="str">
        <f ca="1">IF(AND(ROW(D289)+1&lt;=($B$1+7),COUNT($D$7:D289)&lt;($B$1*$E$1)),IF(RAND()&lt;=$E$1,A290,""),"")</f>
        <v/>
      </c>
      <c r="E290" s="153" t="str">
        <f t="shared" ca="1" si="9"/>
        <v/>
      </c>
    </row>
    <row r="291" spans="1:5" x14ac:dyDescent="0.25">
      <c r="A291" s="154">
        <f t="shared" ca="1" si="10"/>
        <v>14.959975520078082</v>
      </c>
      <c r="D291" s="154" t="str">
        <f ca="1">IF(AND(ROW(D290)+1&lt;=($B$1+7),COUNT($D$7:D290)&lt;($B$1*$E$1)),IF(RAND()&lt;=$E$1,A291,""),"")</f>
        <v/>
      </c>
      <c r="E291" s="153" t="str">
        <f t="shared" ca="1" si="9"/>
        <v/>
      </c>
    </row>
    <row r="292" spans="1:5" x14ac:dyDescent="0.25">
      <c r="A292" s="154">
        <f t="shared" ca="1" si="10"/>
        <v>19.965276199588757</v>
      </c>
      <c r="D292" s="154" t="str">
        <f ca="1">IF(AND(ROW(D291)+1&lt;=($B$1+7),COUNT($D$7:D291)&lt;($B$1*$E$1)),IF(RAND()&lt;=$E$1,A292,""),"")</f>
        <v/>
      </c>
      <c r="E292" s="153" t="str">
        <f t="shared" ca="1" si="9"/>
        <v/>
      </c>
    </row>
    <row r="293" spans="1:5" x14ac:dyDescent="0.25">
      <c r="A293" s="154">
        <f t="shared" ca="1" si="10"/>
        <v>9.2194551345442122</v>
      </c>
      <c r="D293" s="154" t="str">
        <f ca="1">IF(AND(ROW(D292)+1&lt;=($B$1+7),COUNT($D$7:D292)&lt;($B$1*$E$1)),IF(RAND()&lt;=$E$1,A293,""),"")</f>
        <v/>
      </c>
      <c r="E293" s="153" t="str">
        <f t="shared" ca="1" si="9"/>
        <v/>
      </c>
    </row>
    <row r="294" spans="1:5" x14ac:dyDescent="0.25">
      <c r="A294" s="154">
        <f t="shared" ca="1" si="10"/>
        <v>18.404895233866526</v>
      </c>
      <c r="D294" s="154" t="str">
        <f ca="1">IF(AND(ROW(D293)+1&lt;=($B$1+7),COUNT($D$7:D293)&lt;($B$1*$E$1)),IF(RAND()&lt;=$E$1,A294,""),"")</f>
        <v/>
      </c>
      <c r="E294" s="153" t="str">
        <f t="shared" ca="1" si="9"/>
        <v/>
      </c>
    </row>
    <row r="295" spans="1:5" x14ac:dyDescent="0.25">
      <c r="A295" s="154">
        <f t="shared" ca="1" si="10"/>
        <v>16.203385112718873</v>
      </c>
      <c r="D295" s="154" t="str">
        <f ca="1">IF(AND(ROW(D294)+1&lt;=($B$1+7),COUNT($D$7:D294)&lt;($B$1*$E$1)),IF(RAND()&lt;=$E$1,A295,""),"")</f>
        <v/>
      </c>
      <c r="E295" s="153" t="str">
        <f t="shared" ca="1" si="9"/>
        <v/>
      </c>
    </row>
    <row r="296" spans="1:5" x14ac:dyDescent="0.25">
      <c r="A296" s="154">
        <f t="shared" ca="1" si="10"/>
        <v>17.688887020273526</v>
      </c>
      <c r="D296" s="154" t="str">
        <f ca="1">IF(AND(ROW(D295)+1&lt;=($B$1+7),COUNT($D$7:D295)&lt;($B$1*$E$1)),IF(RAND()&lt;=$E$1,A296,""),"")</f>
        <v/>
      </c>
      <c r="E296" s="153" t="str">
        <f t="shared" ca="1" si="9"/>
        <v/>
      </c>
    </row>
    <row r="297" spans="1:5" x14ac:dyDescent="0.25">
      <c r="A297" s="154">
        <f t="shared" ca="1" si="10"/>
        <v>13.980830387907471</v>
      </c>
      <c r="D297" s="154" t="str">
        <f ca="1">IF(AND(ROW(D296)+1&lt;=($B$1+7),COUNT($D$7:D296)&lt;($B$1*$E$1)),IF(RAND()&lt;=$E$1,A297,""),"")</f>
        <v/>
      </c>
      <c r="E297" s="153" t="str">
        <f t="shared" ca="1" si="9"/>
        <v/>
      </c>
    </row>
    <row r="298" spans="1:5" x14ac:dyDescent="0.25">
      <c r="A298" s="154">
        <f t="shared" ca="1" si="10"/>
        <v>15.622778794022226</v>
      </c>
      <c r="D298" s="154" t="str">
        <f ca="1">IF(AND(ROW(D297)+1&lt;=($B$1+7),COUNT($D$7:D297)&lt;($B$1*$E$1)),IF(RAND()&lt;=$E$1,A298,""),"")</f>
        <v/>
      </c>
      <c r="E298" s="153" t="str">
        <f t="shared" ca="1" si="9"/>
        <v/>
      </c>
    </row>
    <row r="299" spans="1:5" x14ac:dyDescent="0.25">
      <c r="A299" s="154">
        <f t="shared" ca="1" si="10"/>
        <v>18.815069293055302</v>
      </c>
      <c r="D299" s="154" t="str">
        <f ca="1">IF(AND(ROW(D298)+1&lt;=($B$1+7),COUNT($D$7:D298)&lt;($B$1*$E$1)),IF(RAND()&lt;=$E$1,A299,""),"")</f>
        <v/>
      </c>
      <c r="E299" s="153" t="str">
        <f t="shared" ca="1" si="9"/>
        <v/>
      </c>
    </row>
    <row r="300" spans="1:5" x14ac:dyDescent="0.25">
      <c r="A300" s="154">
        <f t="shared" ca="1" si="10"/>
        <v>15.458190590475912</v>
      </c>
      <c r="D300" s="154" t="str">
        <f ca="1">IF(AND(ROW(D299)+1&lt;=($B$1+7),COUNT($D$7:D299)&lt;($B$1*$E$1)),IF(RAND()&lt;=$E$1,A300,""),"")</f>
        <v/>
      </c>
      <c r="E300" s="153" t="str">
        <f t="shared" ca="1" si="9"/>
        <v/>
      </c>
    </row>
    <row r="301" spans="1:5" x14ac:dyDescent="0.25">
      <c r="A301" s="154">
        <f t="shared" ca="1" si="10"/>
        <v>15.966183483245235</v>
      </c>
      <c r="D301" s="154" t="str">
        <f ca="1">IF(AND(ROW(D300)+1&lt;=($B$1+7),COUNT($D$7:D300)&lt;($B$1*$E$1)),IF(RAND()&lt;=$E$1,A301,""),"")</f>
        <v/>
      </c>
      <c r="E301" s="153" t="str">
        <f t="shared" ca="1" si="9"/>
        <v/>
      </c>
    </row>
    <row r="302" spans="1:5" x14ac:dyDescent="0.25">
      <c r="A302" s="154">
        <f t="shared" ca="1" si="10"/>
        <v>16.067586467268853</v>
      </c>
      <c r="D302" s="154" t="str">
        <f ca="1">IF(AND(ROW(D301)+1&lt;=($B$1+7),COUNT($D$7:D301)&lt;($B$1*$E$1)),IF(RAND()&lt;=$E$1,A302,""),"")</f>
        <v/>
      </c>
      <c r="E302" s="153" t="str">
        <f t="shared" ca="1" si="9"/>
        <v/>
      </c>
    </row>
    <row r="303" spans="1:5" x14ac:dyDescent="0.25">
      <c r="A303" s="154">
        <f t="shared" ca="1" si="10"/>
        <v>14.265291536019362</v>
      </c>
      <c r="D303" s="154" t="str">
        <f ca="1">IF(AND(ROW(D302)+1&lt;=($B$1+7),COUNT($D$7:D302)&lt;($B$1*$E$1)),IF(RAND()&lt;=$E$1,A303,""),"")</f>
        <v/>
      </c>
      <c r="E303" s="153" t="str">
        <f t="shared" ca="1" si="9"/>
        <v/>
      </c>
    </row>
    <row r="304" spans="1:5" x14ac:dyDescent="0.25">
      <c r="A304" s="154">
        <f t="shared" ca="1" si="10"/>
        <v>13.495911439270815</v>
      </c>
      <c r="D304" s="154" t="str">
        <f ca="1">IF(AND(ROW(D303)+1&lt;=($B$1+7),COUNT($D$7:D303)&lt;($B$1*$E$1)),IF(RAND()&lt;=$E$1,A304,""),"")</f>
        <v/>
      </c>
      <c r="E304" s="153" t="str">
        <f t="shared" ca="1" si="9"/>
        <v/>
      </c>
    </row>
    <row r="305" spans="1:5" x14ac:dyDescent="0.25">
      <c r="A305" s="154">
        <f t="shared" ca="1" si="10"/>
        <v>15.735173262426006</v>
      </c>
      <c r="D305" s="154" t="str">
        <f ca="1">IF(AND(ROW(D304)+1&lt;=($B$1+7),COUNT($D$7:D304)&lt;($B$1*$E$1)),IF(RAND()&lt;=$E$1,A305,""),"")</f>
        <v/>
      </c>
      <c r="E305" s="153" t="str">
        <f t="shared" ca="1" si="9"/>
        <v/>
      </c>
    </row>
    <row r="306" spans="1:5" x14ac:dyDescent="0.25">
      <c r="A306" s="154">
        <f t="shared" ca="1" si="10"/>
        <v>13.090080395769435</v>
      </c>
      <c r="D306" s="154" t="str">
        <f ca="1">IF(AND(ROW(D305)+1&lt;=($B$1+7),COUNT($D$7:D305)&lt;($B$1*$E$1)),IF(RAND()&lt;=$E$1,A306,""),"")</f>
        <v/>
      </c>
      <c r="E306" s="153" t="str">
        <f t="shared" ca="1" si="9"/>
        <v/>
      </c>
    </row>
    <row r="307" spans="1:5" x14ac:dyDescent="0.25">
      <c r="A307" s="154">
        <f t="shared" ca="1" si="10"/>
        <v>18.850019016758655</v>
      </c>
      <c r="D307" s="154" t="str">
        <f ca="1">IF(AND(ROW(D306)+1&lt;=($B$1+7),COUNT($D$7:D306)&lt;($B$1*$E$1)),IF(RAND()&lt;=$E$1,A307,""),"")</f>
        <v/>
      </c>
      <c r="E307" s="153" t="str">
        <f t="shared" ca="1" si="9"/>
        <v/>
      </c>
    </row>
    <row r="308" spans="1:5" x14ac:dyDescent="0.25">
      <c r="A308" s="154">
        <f t="shared" ca="1" si="10"/>
        <v>16.272287689761306</v>
      </c>
      <c r="D308" s="154" t="str">
        <f ca="1">IF(AND(ROW(D307)+1&lt;=($B$1+7),COUNT($D$7:D307)&lt;($B$1*$E$1)),IF(RAND()&lt;=$E$1,A308,""),"")</f>
        <v/>
      </c>
      <c r="E308" s="153" t="str">
        <f t="shared" ca="1" si="9"/>
        <v/>
      </c>
    </row>
    <row r="309" spans="1:5" x14ac:dyDescent="0.25">
      <c r="A309" s="154">
        <f t="shared" ca="1" si="10"/>
        <v>16.431714332579443</v>
      </c>
      <c r="D309" s="154" t="str">
        <f ca="1">IF(AND(ROW(D308)+1&lt;=($B$1+7),COUNT($D$7:D308)&lt;($B$1*$E$1)),IF(RAND()&lt;=$E$1,A309,""),"")</f>
        <v/>
      </c>
      <c r="E309" s="153" t="str">
        <f t="shared" ca="1" si="9"/>
        <v/>
      </c>
    </row>
    <row r="310" spans="1:5" x14ac:dyDescent="0.25">
      <c r="A310" s="154">
        <f t="shared" ca="1" si="10"/>
        <v>14.05829475559686</v>
      </c>
      <c r="D310" s="154" t="str">
        <f ca="1">IF(AND(ROW(D309)+1&lt;=($B$1+7),COUNT($D$7:D309)&lt;($B$1*$E$1)),IF(RAND()&lt;=$E$1,A310,""),"")</f>
        <v/>
      </c>
      <c r="E310" s="153" t="str">
        <f t="shared" ca="1" si="9"/>
        <v/>
      </c>
    </row>
    <row r="311" spans="1:5" x14ac:dyDescent="0.25">
      <c r="A311" s="154">
        <f t="shared" ca="1" si="10"/>
        <v>15.917493191854261</v>
      </c>
      <c r="D311" s="154" t="str">
        <f ca="1">IF(AND(ROW(D310)+1&lt;=($B$1+7),COUNT($D$7:D310)&lt;($B$1*$E$1)),IF(RAND()&lt;=$E$1,A311,""),"")</f>
        <v/>
      </c>
      <c r="E311" s="153" t="str">
        <f t="shared" ca="1" si="9"/>
        <v/>
      </c>
    </row>
    <row r="312" spans="1:5" x14ac:dyDescent="0.25">
      <c r="A312" s="154">
        <f t="shared" ca="1" si="10"/>
        <v>13.882678427519604</v>
      </c>
      <c r="D312" s="154" t="str">
        <f ca="1">IF(AND(ROW(D311)+1&lt;=($B$1+7),COUNT($D$7:D311)&lt;($B$1*$E$1)),IF(RAND()&lt;=$E$1,A312,""),"")</f>
        <v/>
      </c>
      <c r="E312" s="153" t="str">
        <f t="shared" ca="1" si="9"/>
        <v/>
      </c>
    </row>
    <row r="313" spans="1:5" x14ac:dyDescent="0.25">
      <c r="A313" s="154">
        <f t="shared" ca="1" si="10"/>
        <v>13.642165597033399</v>
      </c>
      <c r="D313" s="154" t="str">
        <f ca="1">IF(AND(ROW(D312)+1&lt;=($B$1+7),COUNT($D$7:D312)&lt;($B$1*$E$1)),IF(RAND()&lt;=$E$1,A313,""),"")</f>
        <v/>
      </c>
      <c r="E313" s="153" t="str">
        <f t="shared" ca="1" si="9"/>
        <v/>
      </c>
    </row>
    <row r="314" spans="1:5" x14ac:dyDescent="0.25">
      <c r="A314" s="154">
        <f t="shared" ca="1" si="10"/>
        <v>16.248347626362083</v>
      </c>
      <c r="D314" s="154" t="str">
        <f ca="1">IF(AND(ROW(D313)+1&lt;=($B$1+7),COUNT($D$7:D313)&lt;($B$1*$E$1)),IF(RAND()&lt;=$E$1,A314,""),"")</f>
        <v/>
      </c>
      <c r="E314" s="153" t="str">
        <f t="shared" ca="1" si="9"/>
        <v/>
      </c>
    </row>
    <row r="315" spans="1:5" x14ac:dyDescent="0.25">
      <c r="A315" s="154">
        <f t="shared" ca="1" si="10"/>
        <v>17.010011116500841</v>
      </c>
      <c r="D315" s="154" t="str">
        <f ca="1">IF(AND(ROW(D314)+1&lt;=($B$1+7),COUNT($D$7:D314)&lt;($B$1*$E$1)),IF(RAND()&lt;=$E$1,A315,""),"")</f>
        <v/>
      </c>
      <c r="E315" s="153" t="str">
        <f t="shared" ca="1" si="9"/>
        <v/>
      </c>
    </row>
    <row r="316" spans="1:5" x14ac:dyDescent="0.25">
      <c r="A316" s="154">
        <f t="shared" ca="1" si="10"/>
        <v>18.877420720979835</v>
      </c>
      <c r="D316" s="154" t="str">
        <f ca="1">IF(AND(ROW(D315)+1&lt;=($B$1+7),COUNT($D$7:D315)&lt;($B$1*$E$1)),IF(RAND()&lt;=$E$1,A316,""),"")</f>
        <v/>
      </c>
      <c r="E316" s="153" t="str">
        <f t="shared" ca="1" si="9"/>
        <v/>
      </c>
    </row>
    <row r="317" spans="1:5" x14ac:dyDescent="0.25">
      <c r="A317" s="154">
        <f t="shared" ca="1" si="10"/>
        <v>11.636148838568674</v>
      </c>
      <c r="D317" s="154" t="str">
        <f ca="1">IF(AND(ROW(D316)+1&lt;=($B$1+7),COUNT($D$7:D316)&lt;($B$1*$E$1)),IF(RAND()&lt;=$E$1,A317,""),"")</f>
        <v/>
      </c>
      <c r="E317" s="153" t="str">
        <f t="shared" ca="1" si="9"/>
        <v/>
      </c>
    </row>
    <row r="318" spans="1:5" x14ac:dyDescent="0.25">
      <c r="A318" s="154">
        <f t="shared" ca="1" si="10"/>
        <v>13.363554205253891</v>
      </c>
      <c r="D318" s="154" t="str">
        <f ca="1">IF(AND(ROW(D317)+1&lt;=($B$1+7),COUNT($D$7:D317)&lt;($B$1*$E$1)),IF(RAND()&lt;=$E$1,A318,""),"")</f>
        <v/>
      </c>
      <c r="E318" s="153" t="str">
        <f t="shared" ca="1" si="9"/>
        <v/>
      </c>
    </row>
    <row r="319" spans="1:5" x14ac:dyDescent="0.25">
      <c r="A319" s="154">
        <f t="shared" ca="1" si="10"/>
        <v>12.317208148900672</v>
      </c>
      <c r="D319" s="154" t="str">
        <f ca="1">IF(AND(ROW(D318)+1&lt;=($B$1+7),COUNT($D$7:D318)&lt;($B$1*$E$1)),IF(RAND()&lt;=$E$1,A319,""),"")</f>
        <v/>
      </c>
      <c r="E319" s="153" t="str">
        <f t="shared" ca="1" si="9"/>
        <v/>
      </c>
    </row>
    <row r="320" spans="1:5" x14ac:dyDescent="0.25">
      <c r="A320" s="154">
        <f t="shared" ca="1" si="10"/>
        <v>14.437834989639246</v>
      </c>
      <c r="D320" s="154" t="str">
        <f ca="1">IF(AND(ROW(D319)+1&lt;=($B$1+7),COUNT($D$7:D319)&lt;($B$1*$E$1)),IF(RAND()&lt;=$E$1,A320,""),"")</f>
        <v/>
      </c>
      <c r="E320" s="153" t="str">
        <f t="shared" ca="1" si="9"/>
        <v/>
      </c>
    </row>
    <row r="321" spans="1:5" x14ac:dyDescent="0.25">
      <c r="A321" s="154">
        <f t="shared" ca="1" si="10"/>
        <v>13.704210288647946</v>
      </c>
      <c r="D321" s="154" t="str">
        <f ca="1">IF(AND(ROW(D320)+1&lt;=($B$1+7),COUNT($D$7:D320)&lt;($B$1*$E$1)),IF(RAND()&lt;=$E$1,A321,""),"")</f>
        <v/>
      </c>
      <c r="E321" s="153" t="str">
        <f t="shared" ca="1" si="9"/>
        <v/>
      </c>
    </row>
    <row r="322" spans="1:5" x14ac:dyDescent="0.25">
      <c r="A322" s="154">
        <f t="shared" ca="1" si="10"/>
        <v>15.696629850644426</v>
      </c>
      <c r="D322" s="154" t="str">
        <f ca="1">IF(AND(ROW(D321)+1&lt;=($B$1+7),COUNT($D$7:D321)&lt;($B$1*$E$1)),IF(RAND()&lt;=$E$1,A322,""),"")</f>
        <v/>
      </c>
      <c r="E322" s="153" t="str">
        <f t="shared" ca="1" si="9"/>
        <v/>
      </c>
    </row>
    <row r="323" spans="1:5" x14ac:dyDescent="0.25">
      <c r="A323" s="154">
        <f t="shared" ca="1" si="10"/>
        <v>16.780759372724514</v>
      </c>
      <c r="D323" s="154" t="str">
        <f ca="1">IF(AND(ROW(D322)+1&lt;=($B$1+7),COUNT($D$7:D322)&lt;($B$1*$E$1)),IF(RAND()&lt;=$E$1,A323,""),"")</f>
        <v/>
      </c>
      <c r="E323" s="153" t="str">
        <f t="shared" ca="1" si="9"/>
        <v/>
      </c>
    </row>
    <row r="324" spans="1:5" x14ac:dyDescent="0.25">
      <c r="A324" s="154">
        <f t="shared" ca="1" si="10"/>
        <v>14.956873382449526</v>
      </c>
      <c r="D324" s="154" t="str">
        <f ca="1">IF(AND(ROW(D323)+1&lt;=($B$1+7),COUNT($D$7:D323)&lt;($B$1*$E$1)),IF(RAND()&lt;=$E$1,A324,""),"")</f>
        <v/>
      </c>
      <c r="E324" s="153" t="str">
        <f t="shared" ca="1" si="9"/>
        <v/>
      </c>
    </row>
    <row r="325" spans="1:5" x14ac:dyDescent="0.25">
      <c r="A325" s="154">
        <f t="shared" ca="1" si="10"/>
        <v>16.002221508956303</v>
      </c>
      <c r="D325" s="154" t="str">
        <f ca="1">IF(AND(ROW(D324)+1&lt;=($B$1+7),COUNT($D$7:D324)&lt;($B$1*$E$1)),IF(RAND()&lt;=$E$1,A325,""),"")</f>
        <v/>
      </c>
      <c r="E325" s="153" t="str">
        <f t="shared" ca="1" si="9"/>
        <v/>
      </c>
    </row>
    <row r="326" spans="1:5" x14ac:dyDescent="0.25">
      <c r="A326" s="154">
        <f t="shared" ca="1" si="10"/>
        <v>14.423345065400129</v>
      </c>
      <c r="D326" s="154" t="str">
        <f ca="1">IF(AND(ROW(D325)+1&lt;=($B$1+7),COUNT($D$7:D325)&lt;($B$1*$E$1)),IF(RAND()&lt;=$E$1,A326,""),"")</f>
        <v/>
      </c>
      <c r="E326" s="153" t="str">
        <f t="shared" ca="1" si="9"/>
        <v/>
      </c>
    </row>
    <row r="327" spans="1:5" x14ac:dyDescent="0.25">
      <c r="A327" s="154">
        <f t="shared" ca="1" si="10"/>
        <v>17.653003178515245</v>
      </c>
      <c r="D327" s="154" t="str">
        <f ca="1">IF(AND(ROW(D326)+1&lt;=($B$1+7),COUNT($D$7:D326)&lt;($B$1*$E$1)),IF(RAND()&lt;=$E$1,A327,""),"")</f>
        <v/>
      </c>
      <c r="E327" s="153" t="str">
        <f t="shared" ca="1" si="9"/>
        <v/>
      </c>
    </row>
    <row r="328" spans="1:5" x14ac:dyDescent="0.25">
      <c r="A328" s="154">
        <f t="shared" ca="1" si="10"/>
        <v>16.174520336336322</v>
      </c>
      <c r="D328" s="154" t="str">
        <f ca="1">IF(AND(ROW(D327)+1&lt;=($B$1+7),COUNT($D$7:D327)&lt;($B$1*$E$1)),IF(RAND()&lt;=$E$1,A328,""),"")</f>
        <v/>
      </c>
      <c r="E328" s="153" t="str">
        <f t="shared" ref="E328:E391" ca="1" si="11">IF(D328&lt;&gt;"",IF((ABS($B$2-D328)/$B$3)&gt;1.96,"reject","OK"),"")</f>
        <v/>
      </c>
    </row>
    <row r="329" spans="1:5" x14ac:dyDescent="0.25">
      <c r="A329" s="154">
        <f t="shared" ref="A329:A392" ca="1" si="12">NORMINV(RAND(),$B$2,$B$3)</f>
        <v>14.028632018164622</v>
      </c>
      <c r="D329" s="154" t="str">
        <f ca="1">IF(AND(ROW(D328)+1&lt;=($B$1+7),COUNT($D$7:D328)&lt;($B$1*$E$1)),IF(RAND()&lt;=$E$1,A329,""),"")</f>
        <v/>
      </c>
      <c r="E329" s="153" t="str">
        <f t="shared" ca="1" si="11"/>
        <v/>
      </c>
    </row>
    <row r="330" spans="1:5" x14ac:dyDescent="0.25">
      <c r="A330" s="154">
        <f t="shared" ca="1" si="12"/>
        <v>15.663540910256952</v>
      </c>
      <c r="D330" s="154" t="str">
        <f ca="1">IF(AND(ROW(D329)+1&lt;=($B$1+7),COUNT($D$7:D329)&lt;($B$1*$E$1)),IF(RAND()&lt;=$E$1,A330,""),"")</f>
        <v/>
      </c>
      <c r="E330" s="153" t="str">
        <f t="shared" ca="1" si="11"/>
        <v/>
      </c>
    </row>
    <row r="331" spans="1:5" x14ac:dyDescent="0.25">
      <c r="A331" s="154">
        <f t="shared" ca="1" si="12"/>
        <v>12.633569021109116</v>
      </c>
      <c r="D331" s="154" t="str">
        <f ca="1">IF(AND(ROW(D330)+1&lt;=($B$1+7),COUNT($D$7:D330)&lt;($B$1*$E$1)),IF(RAND()&lt;=$E$1,A331,""),"")</f>
        <v/>
      </c>
      <c r="E331" s="153" t="str">
        <f t="shared" ca="1" si="11"/>
        <v/>
      </c>
    </row>
    <row r="332" spans="1:5" x14ac:dyDescent="0.25">
      <c r="A332" s="154">
        <f t="shared" ca="1" si="12"/>
        <v>19.292138699529794</v>
      </c>
      <c r="D332" s="154" t="str">
        <f ca="1">IF(AND(ROW(D331)+1&lt;=($B$1+7),COUNT($D$7:D331)&lt;($B$1*$E$1)),IF(RAND()&lt;=$E$1,A332,""),"")</f>
        <v/>
      </c>
      <c r="E332" s="153" t="str">
        <f t="shared" ca="1" si="11"/>
        <v/>
      </c>
    </row>
    <row r="333" spans="1:5" x14ac:dyDescent="0.25">
      <c r="A333" s="154">
        <f t="shared" ca="1" si="12"/>
        <v>15.771074420677408</v>
      </c>
      <c r="D333" s="154" t="str">
        <f ca="1">IF(AND(ROW(D332)+1&lt;=($B$1+7),COUNT($D$7:D332)&lt;($B$1*$E$1)),IF(RAND()&lt;=$E$1,A333,""),"")</f>
        <v/>
      </c>
      <c r="E333" s="153" t="str">
        <f t="shared" ca="1" si="11"/>
        <v/>
      </c>
    </row>
    <row r="334" spans="1:5" x14ac:dyDescent="0.25">
      <c r="A334" s="154">
        <f t="shared" ca="1" si="12"/>
        <v>14.157024483593355</v>
      </c>
      <c r="D334" s="154" t="str">
        <f ca="1">IF(AND(ROW(D333)+1&lt;=($B$1+7),COUNT($D$7:D333)&lt;($B$1*$E$1)),IF(RAND()&lt;=$E$1,A334,""),"")</f>
        <v/>
      </c>
      <c r="E334" s="153" t="str">
        <f t="shared" ca="1" si="11"/>
        <v/>
      </c>
    </row>
    <row r="335" spans="1:5" x14ac:dyDescent="0.25">
      <c r="A335" s="154">
        <f t="shared" ca="1" si="12"/>
        <v>18.765404435599752</v>
      </c>
      <c r="D335" s="154" t="str">
        <f ca="1">IF(AND(ROW(D334)+1&lt;=($B$1+7),COUNT($D$7:D334)&lt;($B$1*$E$1)),IF(RAND()&lt;=$E$1,A335,""),"")</f>
        <v/>
      </c>
      <c r="E335" s="153" t="str">
        <f t="shared" ca="1" si="11"/>
        <v/>
      </c>
    </row>
    <row r="336" spans="1:5" x14ac:dyDescent="0.25">
      <c r="A336" s="154">
        <f t="shared" ca="1" si="12"/>
        <v>16.490810006692865</v>
      </c>
      <c r="D336" s="154" t="str">
        <f ca="1">IF(AND(ROW(D335)+1&lt;=($B$1+7),COUNT($D$7:D335)&lt;($B$1*$E$1)),IF(RAND()&lt;=$E$1,A336,""),"")</f>
        <v/>
      </c>
      <c r="E336" s="153" t="str">
        <f t="shared" ca="1" si="11"/>
        <v/>
      </c>
    </row>
    <row r="337" spans="1:5" x14ac:dyDescent="0.25">
      <c r="A337" s="154">
        <f t="shared" ca="1" si="12"/>
        <v>12.089490029752264</v>
      </c>
      <c r="D337" s="154" t="str">
        <f ca="1">IF(AND(ROW(D336)+1&lt;=($B$1+7),COUNT($D$7:D336)&lt;($B$1*$E$1)),IF(RAND()&lt;=$E$1,A337,""),"")</f>
        <v/>
      </c>
      <c r="E337" s="153" t="str">
        <f t="shared" ca="1" si="11"/>
        <v/>
      </c>
    </row>
    <row r="338" spans="1:5" x14ac:dyDescent="0.25">
      <c r="A338" s="154">
        <f t="shared" ca="1" si="12"/>
        <v>12.620734227046215</v>
      </c>
      <c r="D338" s="154" t="str">
        <f ca="1">IF(AND(ROW(D337)+1&lt;=($B$1+7),COUNT($D$7:D337)&lt;($B$1*$E$1)),IF(RAND()&lt;=$E$1,A338,""),"")</f>
        <v/>
      </c>
      <c r="E338" s="153" t="str">
        <f t="shared" ca="1" si="11"/>
        <v/>
      </c>
    </row>
    <row r="339" spans="1:5" x14ac:dyDescent="0.25">
      <c r="A339" s="154">
        <f t="shared" ca="1" si="12"/>
        <v>16.669799681110977</v>
      </c>
      <c r="D339" s="154" t="str">
        <f ca="1">IF(AND(ROW(D338)+1&lt;=($B$1+7),COUNT($D$7:D338)&lt;($B$1*$E$1)),IF(RAND()&lt;=$E$1,A339,""),"")</f>
        <v/>
      </c>
      <c r="E339" s="153" t="str">
        <f t="shared" ca="1" si="11"/>
        <v/>
      </c>
    </row>
    <row r="340" spans="1:5" x14ac:dyDescent="0.25">
      <c r="A340" s="154">
        <f t="shared" ca="1" si="12"/>
        <v>15.723718771445943</v>
      </c>
      <c r="D340" s="154" t="str">
        <f ca="1">IF(AND(ROW(D339)+1&lt;=($B$1+7),COUNT($D$7:D339)&lt;($B$1*$E$1)),IF(RAND()&lt;=$E$1,A340,""),"")</f>
        <v/>
      </c>
      <c r="E340" s="153" t="str">
        <f t="shared" ca="1" si="11"/>
        <v/>
      </c>
    </row>
    <row r="341" spans="1:5" x14ac:dyDescent="0.25">
      <c r="A341" s="154">
        <f t="shared" ca="1" si="12"/>
        <v>12.195294178180658</v>
      </c>
      <c r="D341" s="154" t="str">
        <f ca="1">IF(AND(ROW(D340)+1&lt;=($B$1+7),COUNT($D$7:D340)&lt;($B$1*$E$1)),IF(RAND()&lt;=$E$1,A341,""),"")</f>
        <v/>
      </c>
      <c r="E341" s="153" t="str">
        <f t="shared" ca="1" si="11"/>
        <v/>
      </c>
    </row>
    <row r="342" spans="1:5" x14ac:dyDescent="0.25">
      <c r="A342" s="154">
        <f t="shared" ca="1" si="12"/>
        <v>16.470718899225592</v>
      </c>
      <c r="D342" s="154" t="str">
        <f ca="1">IF(AND(ROW(D341)+1&lt;=($B$1+7),COUNT($D$7:D341)&lt;($B$1*$E$1)),IF(RAND()&lt;=$E$1,A342,""),"")</f>
        <v/>
      </c>
      <c r="E342" s="153" t="str">
        <f t="shared" ca="1" si="11"/>
        <v/>
      </c>
    </row>
    <row r="343" spans="1:5" x14ac:dyDescent="0.25">
      <c r="A343" s="154">
        <f t="shared" ca="1" si="12"/>
        <v>16.384097379570761</v>
      </c>
      <c r="D343" s="154" t="str">
        <f ca="1">IF(AND(ROW(D342)+1&lt;=($B$1+7),COUNT($D$7:D342)&lt;($B$1*$E$1)),IF(RAND()&lt;=$E$1,A343,""),"")</f>
        <v/>
      </c>
      <c r="E343" s="153" t="str">
        <f t="shared" ca="1" si="11"/>
        <v/>
      </c>
    </row>
    <row r="344" spans="1:5" x14ac:dyDescent="0.25">
      <c r="A344" s="154">
        <f t="shared" ca="1" si="12"/>
        <v>16.375370922471252</v>
      </c>
      <c r="D344" s="154" t="str">
        <f ca="1">IF(AND(ROW(D343)+1&lt;=($B$1+7),COUNT($D$7:D343)&lt;($B$1*$E$1)),IF(RAND()&lt;=$E$1,A344,""),"")</f>
        <v/>
      </c>
      <c r="E344" s="153" t="str">
        <f t="shared" ca="1" si="11"/>
        <v/>
      </c>
    </row>
    <row r="345" spans="1:5" x14ac:dyDescent="0.25">
      <c r="A345" s="154">
        <f t="shared" ca="1" si="12"/>
        <v>10.3322407892679</v>
      </c>
      <c r="D345" s="154" t="str">
        <f ca="1">IF(AND(ROW(D344)+1&lt;=($B$1+7),COUNT($D$7:D344)&lt;($B$1*$E$1)),IF(RAND()&lt;=$E$1,A345,""),"")</f>
        <v/>
      </c>
      <c r="E345" s="153" t="str">
        <f t="shared" ca="1" si="11"/>
        <v/>
      </c>
    </row>
    <row r="346" spans="1:5" x14ac:dyDescent="0.25">
      <c r="A346" s="154">
        <f t="shared" ca="1" si="12"/>
        <v>13.556570024483682</v>
      </c>
      <c r="D346" s="154" t="str">
        <f ca="1">IF(AND(ROW(D345)+1&lt;=($B$1+7),COUNT($D$7:D345)&lt;($B$1*$E$1)),IF(RAND()&lt;=$E$1,A346,""),"")</f>
        <v/>
      </c>
      <c r="E346" s="153" t="str">
        <f t="shared" ca="1" si="11"/>
        <v/>
      </c>
    </row>
    <row r="347" spans="1:5" x14ac:dyDescent="0.25">
      <c r="A347" s="154">
        <f t="shared" ca="1" si="12"/>
        <v>13.299362694488162</v>
      </c>
      <c r="D347" s="154" t="str">
        <f ca="1">IF(AND(ROW(D346)+1&lt;=($B$1+7),COUNT($D$7:D346)&lt;($B$1*$E$1)),IF(RAND()&lt;=$E$1,A347,""),"")</f>
        <v/>
      </c>
      <c r="E347" s="153" t="str">
        <f t="shared" ca="1" si="11"/>
        <v/>
      </c>
    </row>
    <row r="348" spans="1:5" x14ac:dyDescent="0.25">
      <c r="A348" s="154">
        <f t="shared" ca="1" si="12"/>
        <v>15.490379640663257</v>
      </c>
      <c r="D348" s="154" t="str">
        <f ca="1">IF(AND(ROW(D347)+1&lt;=($B$1+7),COUNT($D$7:D347)&lt;($B$1*$E$1)),IF(RAND()&lt;=$E$1,A348,""),"")</f>
        <v/>
      </c>
      <c r="E348" s="153" t="str">
        <f t="shared" ca="1" si="11"/>
        <v/>
      </c>
    </row>
    <row r="349" spans="1:5" x14ac:dyDescent="0.25">
      <c r="A349" s="154">
        <f t="shared" ca="1" si="12"/>
        <v>16.418271218182266</v>
      </c>
      <c r="D349" s="154" t="str">
        <f ca="1">IF(AND(ROW(D348)+1&lt;=($B$1+7),COUNT($D$7:D348)&lt;($B$1*$E$1)),IF(RAND()&lt;=$E$1,A349,""),"")</f>
        <v/>
      </c>
      <c r="E349" s="153" t="str">
        <f t="shared" ca="1" si="11"/>
        <v/>
      </c>
    </row>
    <row r="350" spans="1:5" x14ac:dyDescent="0.25">
      <c r="A350" s="154">
        <f t="shared" ca="1" si="12"/>
        <v>17.189920127888161</v>
      </c>
      <c r="D350" s="154" t="str">
        <f ca="1">IF(AND(ROW(D349)+1&lt;=($B$1+7),COUNT($D$7:D349)&lt;($B$1*$E$1)),IF(RAND()&lt;=$E$1,A350,""),"")</f>
        <v/>
      </c>
      <c r="E350" s="153" t="str">
        <f t="shared" ca="1" si="11"/>
        <v/>
      </c>
    </row>
    <row r="351" spans="1:5" x14ac:dyDescent="0.25">
      <c r="A351" s="154">
        <f t="shared" ca="1" si="12"/>
        <v>16.58969775174296</v>
      </c>
      <c r="D351" s="154" t="str">
        <f ca="1">IF(AND(ROW(D350)+1&lt;=($B$1+7),COUNT($D$7:D350)&lt;($B$1*$E$1)),IF(RAND()&lt;=$E$1,A351,""),"")</f>
        <v/>
      </c>
      <c r="E351" s="153" t="str">
        <f t="shared" ca="1" si="11"/>
        <v/>
      </c>
    </row>
    <row r="352" spans="1:5" x14ac:dyDescent="0.25">
      <c r="A352" s="154">
        <f t="shared" ca="1" si="12"/>
        <v>9.5203907376668919</v>
      </c>
      <c r="D352" s="154" t="str">
        <f ca="1">IF(AND(ROW(D351)+1&lt;=($B$1+7),COUNT($D$7:D351)&lt;($B$1*$E$1)),IF(RAND()&lt;=$E$1,A352,""),"")</f>
        <v/>
      </c>
      <c r="E352" s="153" t="str">
        <f t="shared" ca="1" si="11"/>
        <v/>
      </c>
    </row>
    <row r="353" spans="1:5" x14ac:dyDescent="0.25">
      <c r="A353" s="154">
        <f t="shared" ca="1" si="12"/>
        <v>15.975685818103479</v>
      </c>
      <c r="D353" s="154" t="str">
        <f ca="1">IF(AND(ROW(D352)+1&lt;=($B$1+7),COUNT($D$7:D352)&lt;($B$1*$E$1)),IF(RAND()&lt;=$E$1,A353,""),"")</f>
        <v/>
      </c>
      <c r="E353" s="153" t="str">
        <f t="shared" ca="1" si="11"/>
        <v/>
      </c>
    </row>
    <row r="354" spans="1:5" x14ac:dyDescent="0.25">
      <c r="A354" s="154">
        <f t="shared" ca="1" si="12"/>
        <v>13.312405730758321</v>
      </c>
      <c r="D354" s="154" t="str">
        <f ca="1">IF(AND(ROW(D353)+1&lt;=($B$1+7),COUNT($D$7:D353)&lt;($B$1*$E$1)),IF(RAND()&lt;=$E$1,A354,""),"")</f>
        <v/>
      </c>
      <c r="E354" s="153" t="str">
        <f t="shared" ca="1" si="11"/>
        <v/>
      </c>
    </row>
    <row r="355" spans="1:5" x14ac:dyDescent="0.25">
      <c r="A355" s="154">
        <f t="shared" ca="1" si="12"/>
        <v>15.116534349761025</v>
      </c>
      <c r="D355" s="154" t="str">
        <f ca="1">IF(AND(ROW(D354)+1&lt;=($B$1+7),COUNT($D$7:D354)&lt;($B$1*$E$1)),IF(RAND()&lt;=$E$1,A355,""),"")</f>
        <v/>
      </c>
      <c r="E355" s="153" t="str">
        <f t="shared" ca="1" si="11"/>
        <v/>
      </c>
    </row>
    <row r="356" spans="1:5" x14ac:dyDescent="0.25">
      <c r="A356" s="154">
        <f t="shared" ca="1" si="12"/>
        <v>17.154747348511936</v>
      </c>
      <c r="D356" s="154" t="str">
        <f ca="1">IF(AND(ROW(D355)+1&lt;=($B$1+7),COUNT($D$7:D355)&lt;($B$1*$E$1)),IF(RAND()&lt;=$E$1,A356,""),"")</f>
        <v/>
      </c>
      <c r="E356" s="153" t="str">
        <f t="shared" ca="1" si="11"/>
        <v/>
      </c>
    </row>
    <row r="357" spans="1:5" x14ac:dyDescent="0.25">
      <c r="A357" s="154">
        <f t="shared" ca="1" si="12"/>
        <v>10.515471757656739</v>
      </c>
      <c r="D357" s="154" t="str">
        <f ca="1">IF(AND(ROW(D356)+1&lt;=($B$1+7),COUNT($D$7:D356)&lt;($B$1*$E$1)),IF(RAND()&lt;=$E$1,A357,""),"")</f>
        <v/>
      </c>
      <c r="E357" s="153" t="str">
        <f t="shared" ca="1" si="11"/>
        <v/>
      </c>
    </row>
    <row r="358" spans="1:5" x14ac:dyDescent="0.25">
      <c r="A358" s="154">
        <f t="shared" ca="1" si="12"/>
        <v>16.418593653696309</v>
      </c>
      <c r="D358" s="154" t="str">
        <f ca="1">IF(AND(ROW(D357)+1&lt;=($B$1+7),COUNT($D$7:D357)&lt;($B$1*$E$1)),IF(RAND()&lt;=$E$1,A358,""),"")</f>
        <v/>
      </c>
      <c r="E358" s="153" t="str">
        <f t="shared" ca="1" si="11"/>
        <v/>
      </c>
    </row>
    <row r="359" spans="1:5" x14ac:dyDescent="0.25">
      <c r="A359" s="154">
        <f t="shared" ca="1" si="12"/>
        <v>17.189445076785915</v>
      </c>
      <c r="D359" s="154" t="str">
        <f ca="1">IF(AND(ROW(D358)+1&lt;=($B$1+7),COUNT($D$7:D358)&lt;($B$1*$E$1)),IF(RAND()&lt;=$E$1,A359,""),"")</f>
        <v/>
      </c>
      <c r="E359" s="153" t="str">
        <f t="shared" ca="1" si="11"/>
        <v/>
      </c>
    </row>
    <row r="360" spans="1:5" x14ac:dyDescent="0.25">
      <c r="A360" s="154">
        <f t="shared" ca="1" si="12"/>
        <v>15.78715926685952</v>
      </c>
      <c r="D360" s="154" t="str">
        <f ca="1">IF(AND(ROW(D359)+1&lt;=($B$1+7),COUNT($D$7:D359)&lt;($B$1*$E$1)),IF(RAND()&lt;=$E$1,A360,""),"")</f>
        <v/>
      </c>
      <c r="E360" s="153" t="str">
        <f t="shared" ca="1" si="11"/>
        <v/>
      </c>
    </row>
    <row r="361" spans="1:5" x14ac:dyDescent="0.25">
      <c r="A361" s="154">
        <f t="shared" ca="1" si="12"/>
        <v>16.349880318518252</v>
      </c>
      <c r="D361" s="154" t="str">
        <f ca="1">IF(AND(ROW(D360)+1&lt;=($B$1+7),COUNT($D$7:D360)&lt;($B$1*$E$1)),IF(RAND()&lt;=$E$1,A361,""),"")</f>
        <v/>
      </c>
      <c r="E361" s="153" t="str">
        <f t="shared" ca="1" si="11"/>
        <v/>
      </c>
    </row>
    <row r="362" spans="1:5" x14ac:dyDescent="0.25">
      <c r="A362" s="154">
        <f t="shared" ca="1" si="12"/>
        <v>15.526434782790821</v>
      </c>
      <c r="D362" s="154" t="str">
        <f ca="1">IF(AND(ROW(D361)+1&lt;=($B$1+7),COUNT($D$7:D361)&lt;($B$1*$E$1)),IF(RAND()&lt;=$E$1,A362,""),"")</f>
        <v/>
      </c>
      <c r="E362" s="153" t="str">
        <f t="shared" ca="1" si="11"/>
        <v/>
      </c>
    </row>
    <row r="363" spans="1:5" x14ac:dyDescent="0.25">
      <c r="A363" s="154">
        <f t="shared" ca="1" si="12"/>
        <v>16.705615598459516</v>
      </c>
      <c r="D363" s="154" t="str">
        <f ca="1">IF(AND(ROW(D362)+1&lt;=($B$1+7),COUNT($D$7:D362)&lt;($B$1*$E$1)),IF(RAND()&lt;=$E$1,A363,""),"")</f>
        <v/>
      </c>
      <c r="E363" s="153" t="str">
        <f t="shared" ca="1" si="11"/>
        <v/>
      </c>
    </row>
    <row r="364" spans="1:5" x14ac:dyDescent="0.25">
      <c r="A364" s="154">
        <f t="shared" ca="1" si="12"/>
        <v>15.145461475473596</v>
      </c>
      <c r="D364" s="154" t="str">
        <f ca="1">IF(AND(ROW(D363)+1&lt;=($B$1+7),COUNT($D$7:D363)&lt;($B$1*$E$1)),IF(RAND()&lt;=$E$1,A364,""),"")</f>
        <v/>
      </c>
      <c r="E364" s="153" t="str">
        <f t="shared" ca="1" si="11"/>
        <v/>
      </c>
    </row>
    <row r="365" spans="1:5" x14ac:dyDescent="0.25">
      <c r="A365" s="154">
        <f t="shared" ca="1" si="12"/>
        <v>13.335280637504336</v>
      </c>
      <c r="D365" s="154" t="str">
        <f ca="1">IF(AND(ROW(D364)+1&lt;=($B$1+7),COUNT($D$7:D364)&lt;($B$1*$E$1)),IF(RAND()&lt;=$E$1,A365,""),"")</f>
        <v/>
      </c>
      <c r="E365" s="153" t="str">
        <f t="shared" ca="1" si="11"/>
        <v/>
      </c>
    </row>
    <row r="366" spans="1:5" x14ac:dyDescent="0.25">
      <c r="A366" s="154">
        <f t="shared" ca="1" si="12"/>
        <v>14.346341809867541</v>
      </c>
      <c r="D366" s="154" t="str">
        <f ca="1">IF(AND(ROW(D365)+1&lt;=($B$1+7),COUNT($D$7:D365)&lt;($B$1*$E$1)),IF(RAND()&lt;=$E$1,A366,""),"")</f>
        <v/>
      </c>
      <c r="E366" s="153" t="str">
        <f t="shared" ca="1" si="11"/>
        <v/>
      </c>
    </row>
    <row r="367" spans="1:5" x14ac:dyDescent="0.25">
      <c r="A367" s="154">
        <f t="shared" ca="1" si="12"/>
        <v>13.997330623456062</v>
      </c>
      <c r="D367" s="154" t="str">
        <f ca="1">IF(AND(ROW(D366)+1&lt;=($B$1+7),COUNT($D$7:D366)&lt;($B$1*$E$1)),IF(RAND()&lt;=$E$1,A367,""),"")</f>
        <v/>
      </c>
      <c r="E367" s="153" t="str">
        <f t="shared" ca="1" si="11"/>
        <v/>
      </c>
    </row>
    <row r="368" spans="1:5" x14ac:dyDescent="0.25">
      <c r="A368" s="154">
        <f t="shared" ca="1" si="12"/>
        <v>14.61889337365518</v>
      </c>
      <c r="D368" s="154" t="str">
        <f ca="1">IF(AND(ROW(D367)+1&lt;=($B$1+7),COUNT($D$7:D367)&lt;($B$1*$E$1)),IF(RAND()&lt;=$E$1,A368,""),"")</f>
        <v/>
      </c>
      <c r="E368" s="153" t="str">
        <f t="shared" ca="1" si="11"/>
        <v/>
      </c>
    </row>
    <row r="369" spans="1:5" x14ac:dyDescent="0.25">
      <c r="A369" s="154">
        <f t="shared" ca="1" si="12"/>
        <v>13.249586707699926</v>
      </c>
      <c r="D369" s="154" t="str">
        <f ca="1">IF(AND(ROW(D368)+1&lt;=($B$1+7),COUNT($D$7:D368)&lt;($B$1*$E$1)),IF(RAND()&lt;=$E$1,A369,""),"")</f>
        <v/>
      </c>
      <c r="E369" s="153" t="str">
        <f t="shared" ca="1" si="11"/>
        <v/>
      </c>
    </row>
    <row r="370" spans="1:5" x14ac:dyDescent="0.25">
      <c r="A370" s="154">
        <f t="shared" ca="1" si="12"/>
        <v>13.124125068591857</v>
      </c>
      <c r="D370" s="154" t="str">
        <f ca="1">IF(AND(ROW(D369)+1&lt;=($B$1+7),COUNT($D$7:D369)&lt;($B$1*$E$1)),IF(RAND()&lt;=$E$1,A370,""),"")</f>
        <v/>
      </c>
      <c r="E370" s="153" t="str">
        <f t="shared" ca="1" si="11"/>
        <v/>
      </c>
    </row>
    <row r="371" spans="1:5" x14ac:dyDescent="0.25">
      <c r="A371" s="154">
        <f t="shared" ca="1" si="12"/>
        <v>15.394104644574231</v>
      </c>
      <c r="D371" s="154" t="str">
        <f ca="1">IF(AND(ROW(D370)+1&lt;=($B$1+7),COUNT($D$7:D370)&lt;($B$1*$E$1)),IF(RAND()&lt;=$E$1,A371,""),"")</f>
        <v/>
      </c>
      <c r="E371" s="153" t="str">
        <f t="shared" ca="1" si="11"/>
        <v/>
      </c>
    </row>
    <row r="372" spans="1:5" x14ac:dyDescent="0.25">
      <c r="A372" s="154">
        <f t="shared" ca="1" si="12"/>
        <v>13.552641262173516</v>
      </c>
      <c r="D372" s="154" t="str">
        <f ca="1">IF(AND(ROW(D371)+1&lt;=($B$1+7),COUNT($D$7:D371)&lt;($B$1*$E$1)),IF(RAND()&lt;=$E$1,A372,""),"")</f>
        <v/>
      </c>
      <c r="E372" s="153" t="str">
        <f t="shared" ca="1" si="11"/>
        <v/>
      </c>
    </row>
    <row r="373" spans="1:5" x14ac:dyDescent="0.25">
      <c r="A373" s="154">
        <f t="shared" ca="1" si="12"/>
        <v>14.491705884462597</v>
      </c>
      <c r="D373" s="154" t="str">
        <f ca="1">IF(AND(ROW(D372)+1&lt;=($B$1+7),COUNT($D$7:D372)&lt;($B$1*$E$1)),IF(RAND()&lt;=$E$1,A373,""),"")</f>
        <v/>
      </c>
      <c r="E373" s="153" t="str">
        <f t="shared" ca="1" si="11"/>
        <v/>
      </c>
    </row>
    <row r="374" spans="1:5" x14ac:dyDescent="0.25">
      <c r="A374" s="154">
        <f t="shared" ca="1" si="12"/>
        <v>17.287849484218661</v>
      </c>
      <c r="D374" s="154" t="str">
        <f ca="1">IF(AND(ROW(D373)+1&lt;=($B$1+7),COUNT($D$7:D373)&lt;($B$1*$E$1)),IF(RAND()&lt;=$E$1,A374,""),"")</f>
        <v/>
      </c>
      <c r="E374" s="153" t="str">
        <f t="shared" ca="1" si="11"/>
        <v/>
      </c>
    </row>
    <row r="375" spans="1:5" x14ac:dyDescent="0.25">
      <c r="A375" s="154">
        <f t="shared" ca="1" si="12"/>
        <v>19.041126174865244</v>
      </c>
      <c r="D375" s="154" t="str">
        <f ca="1">IF(AND(ROW(D374)+1&lt;=($B$1+7),COUNT($D$7:D374)&lt;($B$1*$E$1)),IF(RAND()&lt;=$E$1,A375,""),"")</f>
        <v/>
      </c>
      <c r="E375" s="153" t="str">
        <f t="shared" ca="1" si="11"/>
        <v/>
      </c>
    </row>
    <row r="376" spans="1:5" x14ac:dyDescent="0.25">
      <c r="A376" s="154">
        <f t="shared" ca="1" si="12"/>
        <v>14.042038321160387</v>
      </c>
      <c r="D376" s="154" t="str">
        <f ca="1">IF(AND(ROW(D375)+1&lt;=($B$1+7),COUNT($D$7:D375)&lt;($B$1*$E$1)),IF(RAND()&lt;=$E$1,A376,""),"")</f>
        <v/>
      </c>
      <c r="E376" s="153" t="str">
        <f t="shared" ca="1" si="11"/>
        <v/>
      </c>
    </row>
    <row r="377" spans="1:5" x14ac:dyDescent="0.25">
      <c r="A377" s="154">
        <f t="shared" ca="1" si="12"/>
        <v>14.58836665448084</v>
      </c>
      <c r="D377" s="154" t="str">
        <f ca="1">IF(AND(ROW(D376)+1&lt;=($B$1+7),COUNT($D$7:D376)&lt;($B$1*$E$1)),IF(RAND()&lt;=$E$1,A377,""),"")</f>
        <v/>
      </c>
      <c r="E377" s="153" t="str">
        <f t="shared" ca="1" si="11"/>
        <v/>
      </c>
    </row>
    <row r="378" spans="1:5" x14ac:dyDescent="0.25">
      <c r="A378" s="154">
        <f t="shared" ca="1" si="12"/>
        <v>15.042944482204115</v>
      </c>
      <c r="D378" s="154" t="str">
        <f ca="1">IF(AND(ROW(D377)+1&lt;=($B$1+7),COUNT($D$7:D377)&lt;($B$1*$E$1)),IF(RAND()&lt;=$E$1,A378,""),"")</f>
        <v/>
      </c>
      <c r="E378" s="153" t="str">
        <f t="shared" ca="1" si="11"/>
        <v/>
      </c>
    </row>
    <row r="379" spans="1:5" x14ac:dyDescent="0.25">
      <c r="A379" s="154">
        <f t="shared" ca="1" si="12"/>
        <v>11.643172615938436</v>
      </c>
      <c r="D379" s="154" t="str">
        <f ca="1">IF(AND(ROW(D378)+1&lt;=($B$1+7),COUNT($D$7:D378)&lt;($B$1*$E$1)),IF(RAND()&lt;=$E$1,A379,""),"")</f>
        <v/>
      </c>
      <c r="E379" s="153" t="str">
        <f t="shared" ca="1" si="11"/>
        <v/>
      </c>
    </row>
    <row r="380" spans="1:5" x14ac:dyDescent="0.25">
      <c r="A380" s="154">
        <f t="shared" ca="1" si="12"/>
        <v>14.78349890936809</v>
      </c>
      <c r="D380" s="154" t="str">
        <f ca="1">IF(AND(ROW(D379)+1&lt;=($B$1+7),COUNT($D$7:D379)&lt;($B$1*$E$1)),IF(RAND()&lt;=$E$1,A380,""),"")</f>
        <v/>
      </c>
      <c r="E380" s="153" t="str">
        <f t="shared" ca="1" si="11"/>
        <v/>
      </c>
    </row>
    <row r="381" spans="1:5" x14ac:dyDescent="0.25">
      <c r="A381" s="154">
        <f t="shared" ca="1" si="12"/>
        <v>16.360390086708332</v>
      </c>
      <c r="D381" s="154" t="str">
        <f ca="1">IF(AND(ROW(D380)+1&lt;=($B$1+7),COUNT($D$7:D380)&lt;($B$1*$E$1)),IF(RAND()&lt;=$E$1,A381,""),"")</f>
        <v/>
      </c>
      <c r="E381" s="153" t="str">
        <f t="shared" ca="1" si="11"/>
        <v/>
      </c>
    </row>
    <row r="382" spans="1:5" x14ac:dyDescent="0.25">
      <c r="A382" s="154">
        <f t="shared" ca="1" si="12"/>
        <v>13.034268393156319</v>
      </c>
      <c r="D382" s="154" t="str">
        <f ca="1">IF(AND(ROW(D381)+1&lt;=($B$1+7),COUNT($D$7:D381)&lt;($B$1*$E$1)),IF(RAND()&lt;=$E$1,A382,""),"")</f>
        <v/>
      </c>
      <c r="E382" s="153" t="str">
        <f t="shared" ca="1" si="11"/>
        <v/>
      </c>
    </row>
    <row r="383" spans="1:5" x14ac:dyDescent="0.25">
      <c r="A383" s="154">
        <f t="shared" ca="1" si="12"/>
        <v>9.9052165544672022</v>
      </c>
      <c r="D383" s="154" t="str">
        <f ca="1">IF(AND(ROW(D382)+1&lt;=($B$1+7),COUNT($D$7:D382)&lt;($B$1*$E$1)),IF(RAND()&lt;=$E$1,A383,""),"")</f>
        <v/>
      </c>
      <c r="E383" s="153" t="str">
        <f t="shared" ca="1" si="11"/>
        <v/>
      </c>
    </row>
    <row r="384" spans="1:5" x14ac:dyDescent="0.25">
      <c r="A384" s="154">
        <f t="shared" ca="1" si="12"/>
        <v>16.964474365996466</v>
      </c>
      <c r="D384" s="154" t="str">
        <f ca="1">IF(AND(ROW(D383)+1&lt;=($B$1+7),COUNT($D$7:D383)&lt;($B$1*$E$1)),IF(RAND()&lt;=$E$1,A384,""),"")</f>
        <v/>
      </c>
      <c r="E384" s="153" t="str">
        <f t="shared" ca="1" si="11"/>
        <v/>
      </c>
    </row>
    <row r="385" spans="1:5" x14ac:dyDescent="0.25">
      <c r="A385" s="154">
        <f t="shared" ca="1" si="12"/>
        <v>14.182095526205019</v>
      </c>
      <c r="D385" s="154" t="str">
        <f ca="1">IF(AND(ROW(D384)+1&lt;=($B$1+7),COUNT($D$7:D384)&lt;($B$1*$E$1)),IF(RAND()&lt;=$E$1,A385,""),"")</f>
        <v/>
      </c>
      <c r="E385" s="153" t="str">
        <f t="shared" ca="1" si="11"/>
        <v/>
      </c>
    </row>
    <row r="386" spans="1:5" x14ac:dyDescent="0.25">
      <c r="A386" s="154">
        <f t="shared" ca="1" si="12"/>
        <v>15.87811628502722</v>
      </c>
      <c r="D386" s="154" t="str">
        <f ca="1">IF(AND(ROW(D385)+1&lt;=($B$1+7),COUNT($D$7:D385)&lt;($B$1*$E$1)),IF(RAND()&lt;=$E$1,A386,""),"")</f>
        <v/>
      </c>
      <c r="E386" s="153" t="str">
        <f t="shared" ca="1" si="11"/>
        <v/>
      </c>
    </row>
    <row r="387" spans="1:5" x14ac:dyDescent="0.25">
      <c r="A387" s="154">
        <f t="shared" ca="1" si="12"/>
        <v>14.546797147956177</v>
      </c>
      <c r="D387" s="154" t="str">
        <f ca="1">IF(AND(ROW(D386)+1&lt;=($B$1+7),COUNT($D$7:D386)&lt;($B$1*$E$1)),IF(RAND()&lt;=$E$1,A387,""),"")</f>
        <v/>
      </c>
      <c r="E387" s="153" t="str">
        <f t="shared" ca="1" si="11"/>
        <v/>
      </c>
    </row>
    <row r="388" spans="1:5" x14ac:dyDescent="0.25">
      <c r="A388" s="154">
        <f t="shared" ca="1" si="12"/>
        <v>14.768254715758291</v>
      </c>
      <c r="D388" s="154" t="str">
        <f ca="1">IF(AND(ROW(D387)+1&lt;=($B$1+7),COUNT($D$7:D387)&lt;($B$1*$E$1)),IF(RAND()&lt;=$E$1,A388,""),"")</f>
        <v/>
      </c>
      <c r="E388" s="153" t="str">
        <f t="shared" ca="1" si="11"/>
        <v/>
      </c>
    </row>
    <row r="389" spans="1:5" x14ac:dyDescent="0.25">
      <c r="A389" s="154">
        <f t="shared" ca="1" si="12"/>
        <v>13.693438245955491</v>
      </c>
      <c r="D389" s="154" t="str">
        <f ca="1">IF(AND(ROW(D388)+1&lt;=($B$1+7),COUNT($D$7:D388)&lt;($B$1*$E$1)),IF(RAND()&lt;=$E$1,A389,""),"")</f>
        <v/>
      </c>
      <c r="E389" s="153" t="str">
        <f t="shared" ca="1" si="11"/>
        <v/>
      </c>
    </row>
    <row r="390" spans="1:5" x14ac:dyDescent="0.25">
      <c r="A390" s="154">
        <f t="shared" ca="1" si="12"/>
        <v>13.079330732334336</v>
      </c>
      <c r="D390" s="154" t="str">
        <f ca="1">IF(AND(ROW(D389)+1&lt;=($B$1+7),COUNT($D$7:D389)&lt;($B$1*$E$1)),IF(RAND()&lt;=$E$1,A390,""),"")</f>
        <v/>
      </c>
      <c r="E390" s="153" t="str">
        <f t="shared" ca="1" si="11"/>
        <v/>
      </c>
    </row>
    <row r="391" spans="1:5" x14ac:dyDescent="0.25">
      <c r="A391" s="154">
        <f t="shared" ca="1" si="12"/>
        <v>12.171259948454317</v>
      </c>
      <c r="D391" s="154" t="str">
        <f ca="1">IF(AND(ROW(D390)+1&lt;=($B$1+7),COUNT($D$7:D390)&lt;($B$1*$E$1)),IF(RAND()&lt;=$E$1,A391,""),"")</f>
        <v/>
      </c>
      <c r="E391" s="153" t="str">
        <f t="shared" ca="1" si="11"/>
        <v/>
      </c>
    </row>
    <row r="392" spans="1:5" x14ac:dyDescent="0.25">
      <c r="A392" s="154">
        <f t="shared" ca="1" si="12"/>
        <v>16.91174917869769</v>
      </c>
      <c r="D392" s="154" t="str">
        <f ca="1">IF(AND(ROW(D391)+1&lt;=($B$1+7),COUNT($D$7:D391)&lt;($B$1*$E$1)),IF(RAND()&lt;=$E$1,A392,""),"")</f>
        <v/>
      </c>
      <c r="E392" s="153" t="str">
        <f t="shared" ref="E392:E455" ca="1" si="13">IF(D392&lt;&gt;"",IF((ABS($B$2-D392)/$B$3)&gt;1.96,"reject","OK"),"")</f>
        <v/>
      </c>
    </row>
    <row r="393" spans="1:5" x14ac:dyDescent="0.25">
      <c r="A393" s="154">
        <f t="shared" ref="A393:A456" ca="1" si="14">NORMINV(RAND(),$B$2,$B$3)</f>
        <v>11.174944885440755</v>
      </c>
      <c r="D393" s="154" t="str">
        <f ca="1">IF(AND(ROW(D392)+1&lt;=($B$1+7),COUNT($D$7:D392)&lt;($B$1*$E$1)),IF(RAND()&lt;=$E$1,A393,""),"")</f>
        <v/>
      </c>
      <c r="E393" s="153" t="str">
        <f t="shared" ca="1" si="13"/>
        <v/>
      </c>
    </row>
    <row r="394" spans="1:5" x14ac:dyDescent="0.25">
      <c r="A394" s="154">
        <f t="shared" ca="1" si="14"/>
        <v>13.58710208131723</v>
      </c>
      <c r="D394" s="154" t="str">
        <f ca="1">IF(AND(ROW(D393)+1&lt;=($B$1+7),COUNT($D$7:D393)&lt;($B$1*$E$1)),IF(RAND()&lt;=$E$1,A394,""),"")</f>
        <v/>
      </c>
      <c r="E394" s="153" t="str">
        <f t="shared" ca="1" si="13"/>
        <v/>
      </c>
    </row>
    <row r="395" spans="1:5" x14ac:dyDescent="0.25">
      <c r="A395" s="154">
        <f t="shared" ca="1" si="14"/>
        <v>11.643070093252422</v>
      </c>
      <c r="D395" s="154" t="str">
        <f ca="1">IF(AND(ROW(D394)+1&lt;=($B$1+7),COUNT($D$7:D394)&lt;($B$1*$E$1)),IF(RAND()&lt;=$E$1,A395,""),"")</f>
        <v/>
      </c>
      <c r="E395" s="153" t="str">
        <f t="shared" ca="1" si="13"/>
        <v/>
      </c>
    </row>
    <row r="396" spans="1:5" x14ac:dyDescent="0.25">
      <c r="A396" s="154">
        <f t="shared" ca="1" si="14"/>
        <v>12.513200400677601</v>
      </c>
      <c r="D396" s="154" t="str">
        <f ca="1">IF(AND(ROW(D395)+1&lt;=($B$1+7),COUNT($D$7:D395)&lt;($B$1*$E$1)),IF(RAND()&lt;=$E$1,A396,""),"")</f>
        <v/>
      </c>
      <c r="E396" s="153" t="str">
        <f t="shared" ca="1" si="13"/>
        <v/>
      </c>
    </row>
    <row r="397" spans="1:5" x14ac:dyDescent="0.25">
      <c r="A397" s="154">
        <f t="shared" ca="1" si="14"/>
        <v>16.445281848191129</v>
      </c>
      <c r="D397" s="154" t="str">
        <f ca="1">IF(AND(ROW(D396)+1&lt;=($B$1+7),COUNT($D$7:D396)&lt;($B$1*$E$1)),IF(RAND()&lt;=$E$1,A397,""),"")</f>
        <v/>
      </c>
      <c r="E397" s="153" t="str">
        <f t="shared" ca="1" si="13"/>
        <v/>
      </c>
    </row>
    <row r="398" spans="1:5" x14ac:dyDescent="0.25">
      <c r="A398" s="154">
        <f t="shared" ca="1" si="14"/>
        <v>15.112941072763231</v>
      </c>
      <c r="D398" s="154" t="str">
        <f ca="1">IF(AND(ROW(D397)+1&lt;=($B$1+7),COUNT($D$7:D397)&lt;($B$1*$E$1)),IF(RAND()&lt;=$E$1,A398,""),"")</f>
        <v/>
      </c>
      <c r="E398" s="153" t="str">
        <f t="shared" ca="1" si="13"/>
        <v/>
      </c>
    </row>
    <row r="399" spans="1:5" x14ac:dyDescent="0.25">
      <c r="A399" s="154">
        <f t="shared" ca="1" si="14"/>
        <v>14.271989238388121</v>
      </c>
      <c r="D399" s="154" t="str">
        <f ca="1">IF(AND(ROW(D398)+1&lt;=($B$1+7),COUNT($D$7:D398)&lt;($B$1*$E$1)),IF(RAND()&lt;=$E$1,A399,""),"")</f>
        <v/>
      </c>
      <c r="E399" s="153" t="str">
        <f t="shared" ca="1" si="13"/>
        <v/>
      </c>
    </row>
    <row r="400" spans="1:5" x14ac:dyDescent="0.25">
      <c r="A400" s="154">
        <f t="shared" ca="1" si="14"/>
        <v>16.00032067522632</v>
      </c>
      <c r="D400" s="154" t="str">
        <f ca="1">IF(AND(ROW(D399)+1&lt;=($B$1+7),COUNT($D$7:D399)&lt;($B$1*$E$1)),IF(RAND()&lt;=$E$1,A400,""),"")</f>
        <v/>
      </c>
      <c r="E400" s="153" t="str">
        <f t="shared" ca="1" si="13"/>
        <v/>
      </c>
    </row>
    <row r="401" spans="1:5" x14ac:dyDescent="0.25">
      <c r="A401" s="154">
        <f t="shared" ca="1" si="14"/>
        <v>12.905070144192107</v>
      </c>
      <c r="D401" s="154" t="str">
        <f ca="1">IF(AND(ROW(D400)+1&lt;=($B$1+7),COUNT($D$7:D400)&lt;($B$1*$E$1)),IF(RAND()&lt;=$E$1,A401,""),"")</f>
        <v/>
      </c>
      <c r="E401" s="153" t="str">
        <f t="shared" ca="1" si="13"/>
        <v/>
      </c>
    </row>
    <row r="402" spans="1:5" x14ac:dyDescent="0.25">
      <c r="A402" s="154">
        <f t="shared" ca="1" si="14"/>
        <v>16.956664397253888</v>
      </c>
      <c r="D402" s="154" t="str">
        <f ca="1">IF(AND(ROW(D401)+1&lt;=($B$1+7),COUNT($D$7:D401)&lt;($B$1*$E$1)),IF(RAND()&lt;=$E$1,A402,""),"")</f>
        <v/>
      </c>
      <c r="E402" s="153" t="str">
        <f t="shared" ca="1" si="13"/>
        <v/>
      </c>
    </row>
    <row r="403" spans="1:5" x14ac:dyDescent="0.25">
      <c r="A403" s="154">
        <f t="shared" ca="1" si="14"/>
        <v>11.870969734062598</v>
      </c>
      <c r="D403" s="154" t="str">
        <f ca="1">IF(AND(ROW(D402)+1&lt;=($B$1+7),COUNT($D$7:D402)&lt;($B$1*$E$1)),IF(RAND()&lt;=$E$1,A403,""),"")</f>
        <v/>
      </c>
      <c r="E403" s="153" t="str">
        <f t="shared" ca="1" si="13"/>
        <v/>
      </c>
    </row>
    <row r="404" spans="1:5" x14ac:dyDescent="0.25">
      <c r="A404" s="154">
        <f t="shared" ca="1" si="14"/>
        <v>17.72847854513855</v>
      </c>
      <c r="D404" s="154" t="str">
        <f ca="1">IF(AND(ROW(D403)+1&lt;=($B$1+7),COUNT($D$7:D403)&lt;($B$1*$E$1)),IF(RAND()&lt;=$E$1,A404,""),"")</f>
        <v/>
      </c>
      <c r="E404" s="153" t="str">
        <f t="shared" ca="1" si="13"/>
        <v/>
      </c>
    </row>
    <row r="405" spans="1:5" x14ac:dyDescent="0.25">
      <c r="A405" s="154">
        <f t="shared" ca="1" si="14"/>
        <v>15.576896118922386</v>
      </c>
      <c r="D405" s="154" t="str">
        <f ca="1">IF(AND(ROW(D404)+1&lt;=($B$1+7),COUNT($D$7:D404)&lt;($B$1*$E$1)),IF(RAND()&lt;=$E$1,A405,""),"")</f>
        <v/>
      </c>
      <c r="E405" s="153" t="str">
        <f t="shared" ca="1" si="13"/>
        <v/>
      </c>
    </row>
    <row r="406" spans="1:5" x14ac:dyDescent="0.25">
      <c r="A406" s="154">
        <f t="shared" ca="1" si="14"/>
        <v>11.798983251430661</v>
      </c>
      <c r="D406" s="154" t="str">
        <f ca="1">IF(AND(ROW(D405)+1&lt;=($B$1+7),COUNT($D$7:D405)&lt;($B$1*$E$1)),IF(RAND()&lt;=$E$1,A406,""),"")</f>
        <v/>
      </c>
      <c r="E406" s="153" t="str">
        <f t="shared" ca="1" si="13"/>
        <v/>
      </c>
    </row>
    <row r="407" spans="1:5" x14ac:dyDescent="0.25">
      <c r="A407" s="154">
        <f t="shared" ca="1" si="14"/>
        <v>15.609700883430602</v>
      </c>
      <c r="D407" s="154" t="str">
        <f ca="1">IF(AND(ROW(D406)+1&lt;=($B$1+7),COUNT($D$7:D406)&lt;($B$1*$E$1)),IF(RAND()&lt;=$E$1,A407,""),"")</f>
        <v/>
      </c>
      <c r="E407" s="153" t="str">
        <f t="shared" ca="1" si="13"/>
        <v/>
      </c>
    </row>
    <row r="408" spans="1:5" x14ac:dyDescent="0.25">
      <c r="A408" s="154">
        <f t="shared" ca="1" si="14"/>
        <v>15.319325999131388</v>
      </c>
      <c r="D408" s="154" t="str">
        <f ca="1">IF(AND(ROW(D407)+1&lt;=($B$1+7),COUNT($D$7:D407)&lt;($B$1*$E$1)),IF(RAND()&lt;=$E$1,A408,""),"")</f>
        <v/>
      </c>
      <c r="E408" s="153" t="str">
        <f t="shared" ca="1" si="13"/>
        <v/>
      </c>
    </row>
    <row r="409" spans="1:5" x14ac:dyDescent="0.25">
      <c r="A409" s="154">
        <f t="shared" ca="1" si="14"/>
        <v>14.361896569887733</v>
      </c>
      <c r="D409" s="154" t="str">
        <f ca="1">IF(AND(ROW(D408)+1&lt;=($B$1+7),COUNT($D$7:D408)&lt;($B$1*$E$1)),IF(RAND()&lt;=$E$1,A409,""),"")</f>
        <v/>
      </c>
      <c r="E409" s="153" t="str">
        <f t="shared" ca="1" si="13"/>
        <v/>
      </c>
    </row>
    <row r="410" spans="1:5" x14ac:dyDescent="0.25">
      <c r="A410" s="154">
        <f t="shared" ca="1" si="14"/>
        <v>16.100888378298091</v>
      </c>
      <c r="D410" s="154" t="str">
        <f ca="1">IF(AND(ROW(D409)+1&lt;=($B$1+7),COUNT($D$7:D409)&lt;($B$1*$E$1)),IF(RAND()&lt;=$E$1,A410,""),"")</f>
        <v/>
      </c>
      <c r="E410" s="153" t="str">
        <f t="shared" ca="1" si="13"/>
        <v/>
      </c>
    </row>
    <row r="411" spans="1:5" x14ac:dyDescent="0.25">
      <c r="A411" s="154">
        <f t="shared" ca="1" si="14"/>
        <v>18.867959089171805</v>
      </c>
      <c r="D411" s="154" t="str">
        <f ca="1">IF(AND(ROW(D410)+1&lt;=($B$1+7),COUNT($D$7:D410)&lt;($B$1*$E$1)),IF(RAND()&lt;=$E$1,A411,""),"")</f>
        <v/>
      </c>
      <c r="E411" s="153" t="str">
        <f t="shared" ca="1" si="13"/>
        <v/>
      </c>
    </row>
    <row r="412" spans="1:5" x14ac:dyDescent="0.25">
      <c r="A412" s="154">
        <f t="shared" ca="1" si="14"/>
        <v>15.422478932651661</v>
      </c>
      <c r="D412" s="154" t="str">
        <f ca="1">IF(AND(ROW(D411)+1&lt;=($B$1+7),COUNT($D$7:D411)&lt;($B$1*$E$1)),IF(RAND()&lt;=$E$1,A412,""),"")</f>
        <v/>
      </c>
      <c r="E412" s="153" t="str">
        <f t="shared" ca="1" si="13"/>
        <v/>
      </c>
    </row>
    <row r="413" spans="1:5" x14ac:dyDescent="0.25">
      <c r="A413" s="154">
        <f t="shared" ca="1" si="14"/>
        <v>13.773307888163199</v>
      </c>
      <c r="D413" s="154" t="str">
        <f ca="1">IF(AND(ROW(D412)+1&lt;=($B$1+7),COUNT($D$7:D412)&lt;($B$1*$E$1)),IF(RAND()&lt;=$E$1,A413,""),"")</f>
        <v/>
      </c>
      <c r="E413" s="153" t="str">
        <f t="shared" ca="1" si="13"/>
        <v/>
      </c>
    </row>
    <row r="414" spans="1:5" x14ac:dyDescent="0.25">
      <c r="A414" s="154">
        <f t="shared" ca="1" si="14"/>
        <v>12.811579298648335</v>
      </c>
      <c r="D414" s="154" t="str">
        <f ca="1">IF(AND(ROW(D413)+1&lt;=($B$1+7),COUNT($D$7:D413)&lt;($B$1*$E$1)),IF(RAND()&lt;=$E$1,A414,""),"")</f>
        <v/>
      </c>
      <c r="E414" s="153" t="str">
        <f t="shared" ca="1" si="13"/>
        <v/>
      </c>
    </row>
    <row r="415" spans="1:5" x14ac:dyDescent="0.25">
      <c r="A415" s="154">
        <f t="shared" ca="1" si="14"/>
        <v>14.861638668886657</v>
      </c>
      <c r="D415" s="154" t="str">
        <f ca="1">IF(AND(ROW(D414)+1&lt;=($B$1+7),COUNT($D$7:D414)&lt;($B$1*$E$1)),IF(RAND()&lt;=$E$1,A415,""),"")</f>
        <v/>
      </c>
      <c r="E415" s="153" t="str">
        <f t="shared" ca="1" si="13"/>
        <v/>
      </c>
    </row>
    <row r="416" spans="1:5" x14ac:dyDescent="0.25">
      <c r="A416" s="154">
        <f t="shared" ca="1" si="14"/>
        <v>14.701124757656427</v>
      </c>
      <c r="D416" s="154" t="str">
        <f ca="1">IF(AND(ROW(D415)+1&lt;=($B$1+7),COUNT($D$7:D415)&lt;($B$1*$E$1)),IF(RAND()&lt;=$E$1,A416,""),"")</f>
        <v/>
      </c>
      <c r="E416" s="153" t="str">
        <f t="shared" ca="1" si="13"/>
        <v/>
      </c>
    </row>
    <row r="417" spans="1:5" x14ac:dyDescent="0.25">
      <c r="A417" s="154">
        <f t="shared" ca="1" si="14"/>
        <v>15.413106484261736</v>
      </c>
      <c r="D417" s="154" t="str">
        <f ca="1">IF(AND(ROW(D416)+1&lt;=($B$1+7),COUNT($D$7:D416)&lt;($B$1*$E$1)),IF(RAND()&lt;=$E$1,A417,""),"")</f>
        <v/>
      </c>
      <c r="E417" s="153" t="str">
        <f t="shared" ca="1" si="13"/>
        <v/>
      </c>
    </row>
    <row r="418" spans="1:5" x14ac:dyDescent="0.25">
      <c r="A418" s="154">
        <f t="shared" ca="1" si="14"/>
        <v>12.19226099380294</v>
      </c>
      <c r="D418" s="154" t="str">
        <f ca="1">IF(AND(ROW(D417)+1&lt;=($B$1+7),COUNT($D$7:D417)&lt;($B$1*$E$1)),IF(RAND()&lt;=$E$1,A418,""),"")</f>
        <v/>
      </c>
      <c r="E418" s="153" t="str">
        <f t="shared" ca="1" si="13"/>
        <v/>
      </c>
    </row>
    <row r="419" spans="1:5" x14ac:dyDescent="0.25">
      <c r="A419" s="154">
        <f t="shared" ca="1" si="14"/>
        <v>13.734727415890926</v>
      </c>
      <c r="D419" s="154" t="str">
        <f ca="1">IF(AND(ROW(D418)+1&lt;=($B$1+7),COUNT($D$7:D418)&lt;($B$1*$E$1)),IF(RAND()&lt;=$E$1,A419,""),"")</f>
        <v/>
      </c>
      <c r="E419" s="153" t="str">
        <f t="shared" ca="1" si="13"/>
        <v/>
      </c>
    </row>
    <row r="420" spans="1:5" x14ac:dyDescent="0.25">
      <c r="A420" s="154">
        <f t="shared" ca="1" si="14"/>
        <v>15.041663888976691</v>
      </c>
      <c r="D420" s="154" t="str">
        <f ca="1">IF(AND(ROW(D419)+1&lt;=($B$1+7),COUNT($D$7:D419)&lt;($B$1*$E$1)),IF(RAND()&lt;=$E$1,A420,""),"")</f>
        <v/>
      </c>
      <c r="E420" s="153" t="str">
        <f t="shared" ca="1" si="13"/>
        <v/>
      </c>
    </row>
    <row r="421" spans="1:5" x14ac:dyDescent="0.25">
      <c r="A421" s="154">
        <f t="shared" ca="1" si="14"/>
        <v>14.737631726830854</v>
      </c>
      <c r="D421" s="154" t="str">
        <f ca="1">IF(AND(ROW(D420)+1&lt;=($B$1+7),COUNT($D$7:D420)&lt;($B$1*$E$1)),IF(RAND()&lt;=$E$1,A421,""),"")</f>
        <v/>
      </c>
      <c r="E421" s="153" t="str">
        <f t="shared" ca="1" si="13"/>
        <v/>
      </c>
    </row>
    <row r="422" spans="1:5" x14ac:dyDescent="0.25">
      <c r="A422" s="154">
        <f t="shared" ca="1" si="14"/>
        <v>14.008188140593898</v>
      </c>
      <c r="D422" s="154" t="str">
        <f ca="1">IF(AND(ROW(D421)+1&lt;=($B$1+7),COUNT($D$7:D421)&lt;($B$1*$E$1)),IF(RAND()&lt;=$E$1,A422,""),"")</f>
        <v/>
      </c>
      <c r="E422" s="153" t="str">
        <f t="shared" ca="1" si="13"/>
        <v/>
      </c>
    </row>
    <row r="423" spans="1:5" x14ac:dyDescent="0.25">
      <c r="A423" s="154">
        <f t="shared" ca="1" si="14"/>
        <v>16.368399088317322</v>
      </c>
      <c r="D423" s="154" t="str">
        <f ca="1">IF(AND(ROW(D422)+1&lt;=($B$1+7),COUNT($D$7:D422)&lt;($B$1*$E$1)),IF(RAND()&lt;=$E$1,A423,""),"")</f>
        <v/>
      </c>
      <c r="E423" s="153" t="str">
        <f t="shared" ca="1" si="13"/>
        <v/>
      </c>
    </row>
    <row r="424" spans="1:5" x14ac:dyDescent="0.25">
      <c r="A424" s="154">
        <f t="shared" ca="1" si="14"/>
        <v>16.201582603865528</v>
      </c>
      <c r="D424" s="154" t="str">
        <f ca="1">IF(AND(ROW(D423)+1&lt;=($B$1+7),COUNT($D$7:D423)&lt;($B$1*$E$1)),IF(RAND()&lt;=$E$1,A424,""),"")</f>
        <v/>
      </c>
      <c r="E424" s="153" t="str">
        <f t="shared" ca="1" si="13"/>
        <v/>
      </c>
    </row>
    <row r="425" spans="1:5" x14ac:dyDescent="0.25">
      <c r="A425" s="154">
        <f t="shared" ca="1" si="14"/>
        <v>15.92218582225194</v>
      </c>
      <c r="D425" s="154" t="str">
        <f ca="1">IF(AND(ROW(D424)+1&lt;=($B$1+7),COUNT($D$7:D424)&lt;($B$1*$E$1)),IF(RAND()&lt;=$E$1,A425,""),"")</f>
        <v/>
      </c>
      <c r="E425" s="153" t="str">
        <f t="shared" ca="1" si="13"/>
        <v/>
      </c>
    </row>
    <row r="426" spans="1:5" x14ac:dyDescent="0.25">
      <c r="A426" s="154">
        <f t="shared" ca="1" si="14"/>
        <v>14.503668303058365</v>
      </c>
      <c r="D426" s="154" t="str">
        <f ca="1">IF(AND(ROW(D425)+1&lt;=($B$1+7),COUNT($D$7:D425)&lt;($B$1*$E$1)),IF(RAND()&lt;=$E$1,A426,""),"")</f>
        <v/>
      </c>
      <c r="E426" s="153" t="str">
        <f t="shared" ca="1" si="13"/>
        <v/>
      </c>
    </row>
    <row r="427" spans="1:5" x14ac:dyDescent="0.25">
      <c r="A427" s="154">
        <f t="shared" ca="1" si="14"/>
        <v>10.711070368790043</v>
      </c>
      <c r="D427" s="154" t="str">
        <f ca="1">IF(AND(ROW(D426)+1&lt;=($B$1+7),COUNT($D$7:D426)&lt;($B$1*$E$1)),IF(RAND()&lt;=$E$1,A427,""),"")</f>
        <v/>
      </c>
      <c r="E427" s="153" t="str">
        <f t="shared" ca="1" si="13"/>
        <v/>
      </c>
    </row>
    <row r="428" spans="1:5" x14ac:dyDescent="0.25">
      <c r="A428" s="154">
        <f t="shared" ca="1" si="14"/>
        <v>14.426269412895037</v>
      </c>
      <c r="D428" s="154" t="str">
        <f ca="1">IF(AND(ROW(D427)+1&lt;=($B$1+7),COUNT($D$7:D427)&lt;($B$1*$E$1)),IF(RAND()&lt;=$E$1,A428,""),"")</f>
        <v/>
      </c>
      <c r="E428" s="153" t="str">
        <f t="shared" ca="1" si="13"/>
        <v/>
      </c>
    </row>
    <row r="429" spans="1:5" x14ac:dyDescent="0.25">
      <c r="A429" s="154">
        <f t="shared" ca="1" si="14"/>
        <v>17.444632543656279</v>
      </c>
      <c r="D429" s="154" t="str">
        <f ca="1">IF(AND(ROW(D428)+1&lt;=($B$1+7),COUNT($D$7:D428)&lt;($B$1*$E$1)),IF(RAND()&lt;=$E$1,A429,""),"")</f>
        <v/>
      </c>
      <c r="E429" s="153" t="str">
        <f t="shared" ca="1" si="13"/>
        <v/>
      </c>
    </row>
    <row r="430" spans="1:5" x14ac:dyDescent="0.25">
      <c r="A430" s="154">
        <f t="shared" ca="1" si="14"/>
        <v>15.600176258679317</v>
      </c>
      <c r="D430" s="154" t="str">
        <f ca="1">IF(AND(ROW(D429)+1&lt;=($B$1+7),COUNT($D$7:D429)&lt;($B$1*$E$1)),IF(RAND()&lt;=$E$1,A430,""),"")</f>
        <v/>
      </c>
      <c r="E430" s="153" t="str">
        <f t="shared" ca="1" si="13"/>
        <v/>
      </c>
    </row>
    <row r="431" spans="1:5" x14ac:dyDescent="0.25">
      <c r="A431" s="154">
        <f t="shared" ca="1" si="14"/>
        <v>15.140744839425061</v>
      </c>
      <c r="D431" s="154" t="str">
        <f ca="1">IF(AND(ROW(D430)+1&lt;=($B$1+7),COUNT($D$7:D430)&lt;($B$1*$E$1)),IF(RAND()&lt;=$E$1,A431,""),"")</f>
        <v/>
      </c>
      <c r="E431" s="153" t="str">
        <f t="shared" ca="1" si="13"/>
        <v/>
      </c>
    </row>
    <row r="432" spans="1:5" x14ac:dyDescent="0.25">
      <c r="A432" s="154">
        <f t="shared" ca="1" si="14"/>
        <v>12.713551345997391</v>
      </c>
      <c r="D432" s="154" t="str">
        <f ca="1">IF(AND(ROW(D431)+1&lt;=($B$1+7),COUNT($D$7:D431)&lt;($B$1*$E$1)),IF(RAND()&lt;=$E$1,A432,""),"")</f>
        <v/>
      </c>
      <c r="E432" s="153" t="str">
        <f t="shared" ca="1" si="13"/>
        <v/>
      </c>
    </row>
    <row r="433" spans="1:5" x14ac:dyDescent="0.25">
      <c r="A433" s="154">
        <f t="shared" ca="1" si="14"/>
        <v>12.233426423486421</v>
      </c>
      <c r="D433" s="154" t="str">
        <f ca="1">IF(AND(ROW(D432)+1&lt;=($B$1+7),COUNT($D$7:D432)&lt;($B$1*$E$1)),IF(RAND()&lt;=$E$1,A433,""),"")</f>
        <v/>
      </c>
      <c r="E433" s="153" t="str">
        <f t="shared" ca="1" si="13"/>
        <v/>
      </c>
    </row>
    <row r="434" spans="1:5" x14ac:dyDescent="0.25">
      <c r="A434" s="154">
        <f t="shared" ca="1" si="14"/>
        <v>12.615323796077922</v>
      </c>
      <c r="D434" s="154" t="str">
        <f ca="1">IF(AND(ROW(D433)+1&lt;=($B$1+7),COUNT($D$7:D433)&lt;($B$1*$E$1)),IF(RAND()&lt;=$E$1,A434,""),"")</f>
        <v/>
      </c>
      <c r="E434" s="153" t="str">
        <f t="shared" ca="1" si="13"/>
        <v/>
      </c>
    </row>
    <row r="435" spans="1:5" x14ac:dyDescent="0.25">
      <c r="A435" s="154">
        <f t="shared" ca="1" si="14"/>
        <v>16.186890980187293</v>
      </c>
      <c r="D435" s="154" t="str">
        <f ca="1">IF(AND(ROW(D434)+1&lt;=($B$1+7),COUNT($D$7:D434)&lt;($B$1*$E$1)),IF(RAND()&lt;=$E$1,A435,""),"")</f>
        <v/>
      </c>
      <c r="E435" s="153" t="str">
        <f t="shared" ca="1" si="13"/>
        <v/>
      </c>
    </row>
    <row r="436" spans="1:5" x14ac:dyDescent="0.25">
      <c r="A436" s="154">
        <f t="shared" ca="1" si="14"/>
        <v>12.884421969720558</v>
      </c>
      <c r="D436" s="154" t="str">
        <f ca="1">IF(AND(ROW(D435)+1&lt;=($B$1+7),COUNT($D$7:D435)&lt;($B$1*$E$1)),IF(RAND()&lt;=$E$1,A436,""),"")</f>
        <v/>
      </c>
      <c r="E436" s="153" t="str">
        <f t="shared" ca="1" si="13"/>
        <v/>
      </c>
    </row>
    <row r="437" spans="1:5" x14ac:dyDescent="0.25">
      <c r="A437" s="154">
        <f t="shared" ca="1" si="14"/>
        <v>18.530569551297781</v>
      </c>
      <c r="D437" s="154" t="str">
        <f ca="1">IF(AND(ROW(D436)+1&lt;=($B$1+7),COUNT($D$7:D436)&lt;($B$1*$E$1)),IF(RAND()&lt;=$E$1,A437,""),"")</f>
        <v/>
      </c>
      <c r="E437" s="153" t="str">
        <f t="shared" ca="1" si="13"/>
        <v/>
      </c>
    </row>
    <row r="438" spans="1:5" x14ac:dyDescent="0.25">
      <c r="A438" s="154">
        <f t="shared" ca="1" si="14"/>
        <v>15.056790252741612</v>
      </c>
      <c r="D438" s="154" t="str">
        <f ca="1">IF(AND(ROW(D437)+1&lt;=($B$1+7),COUNT($D$7:D437)&lt;($B$1*$E$1)),IF(RAND()&lt;=$E$1,A438,""),"")</f>
        <v/>
      </c>
      <c r="E438" s="153" t="str">
        <f t="shared" ca="1" si="13"/>
        <v/>
      </c>
    </row>
    <row r="439" spans="1:5" x14ac:dyDescent="0.25">
      <c r="A439" s="154">
        <f t="shared" ca="1" si="14"/>
        <v>15.746972383290847</v>
      </c>
      <c r="D439" s="154" t="str">
        <f ca="1">IF(AND(ROW(D438)+1&lt;=($B$1+7),COUNT($D$7:D438)&lt;($B$1*$E$1)),IF(RAND()&lt;=$E$1,A439,""),"")</f>
        <v/>
      </c>
      <c r="E439" s="153" t="str">
        <f t="shared" ca="1" si="13"/>
        <v/>
      </c>
    </row>
    <row r="440" spans="1:5" x14ac:dyDescent="0.25">
      <c r="A440" s="154">
        <f t="shared" ca="1" si="14"/>
        <v>12.597503968694685</v>
      </c>
      <c r="D440" s="154" t="str">
        <f ca="1">IF(AND(ROW(D439)+1&lt;=($B$1+7),COUNT($D$7:D439)&lt;($B$1*$E$1)),IF(RAND()&lt;=$E$1,A440,""),"")</f>
        <v/>
      </c>
      <c r="E440" s="153" t="str">
        <f t="shared" ca="1" si="13"/>
        <v/>
      </c>
    </row>
    <row r="441" spans="1:5" x14ac:dyDescent="0.25">
      <c r="A441" s="154">
        <f t="shared" ca="1" si="14"/>
        <v>14.858281604401091</v>
      </c>
      <c r="D441" s="154" t="str">
        <f ca="1">IF(AND(ROW(D440)+1&lt;=($B$1+7),COUNT($D$7:D440)&lt;($B$1*$E$1)),IF(RAND()&lt;=$E$1,A441,""),"")</f>
        <v/>
      </c>
      <c r="E441" s="153" t="str">
        <f t="shared" ca="1" si="13"/>
        <v/>
      </c>
    </row>
    <row r="442" spans="1:5" x14ac:dyDescent="0.25">
      <c r="A442" s="154">
        <f t="shared" ca="1" si="14"/>
        <v>14.703150466845027</v>
      </c>
      <c r="D442" s="154" t="str">
        <f ca="1">IF(AND(ROW(D441)+1&lt;=($B$1+7),COUNT($D$7:D441)&lt;($B$1*$E$1)),IF(RAND()&lt;=$E$1,A442,""),"")</f>
        <v/>
      </c>
      <c r="E442" s="153" t="str">
        <f t="shared" ca="1" si="13"/>
        <v/>
      </c>
    </row>
    <row r="443" spans="1:5" x14ac:dyDescent="0.25">
      <c r="A443" s="154">
        <f t="shared" ca="1" si="14"/>
        <v>12.613994266431204</v>
      </c>
      <c r="D443" s="154" t="str">
        <f ca="1">IF(AND(ROW(D442)+1&lt;=($B$1+7),COUNT($D$7:D442)&lt;($B$1*$E$1)),IF(RAND()&lt;=$E$1,A443,""),"")</f>
        <v/>
      </c>
      <c r="E443" s="153" t="str">
        <f t="shared" ca="1" si="13"/>
        <v/>
      </c>
    </row>
    <row r="444" spans="1:5" x14ac:dyDescent="0.25">
      <c r="A444" s="154">
        <f t="shared" ca="1" si="14"/>
        <v>16.09268207272639</v>
      </c>
      <c r="D444" s="154" t="str">
        <f ca="1">IF(AND(ROW(D443)+1&lt;=($B$1+7),COUNT($D$7:D443)&lt;($B$1*$E$1)),IF(RAND()&lt;=$E$1,A444,""),"")</f>
        <v/>
      </c>
      <c r="E444" s="153" t="str">
        <f t="shared" ca="1" si="13"/>
        <v/>
      </c>
    </row>
    <row r="445" spans="1:5" x14ac:dyDescent="0.25">
      <c r="A445" s="154">
        <f t="shared" ca="1" si="14"/>
        <v>15.706599957843761</v>
      </c>
      <c r="D445" s="154" t="str">
        <f ca="1">IF(AND(ROW(D444)+1&lt;=($B$1+7),COUNT($D$7:D444)&lt;($B$1*$E$1)),IF(RAND()&lt;=$E$1,A445,""),"")</f>
        <v/>
      </c>
      <c r="E445" s="153" t="str">
        <f t="shared" ca="1" si="13"/>
        <v/>
      </c>
    </row>
    <row r="446" spans="1:5" x14ac:dyDescent="0.25">
      <c r="A446" s="154">
        <f t="shared" ca="1" si="14"/>
        <v>13.732980373725018</v>
      </c>
      <c r="D446" s="154" t="str">
        <f ca="1">IF(AND(ROW(D445)+1&lt;=($B$1+7),COUNT($D$7:D445)&lt;($B$1*$E$1)),IF(RAND()&lt;=$E$1,A446,""),"")</f>
        <v/>
      </c>
      <c r="E446" s="153" t="str">
        <f t="shared" ca="1" si="13"/>
        <v/>
      </c>
    </row>
    <row r="447" spans="1:5" x14ac:dyDescent="0.25">
      <c r="A447" s="154">
        <f t="shared" ca="1" si="14"/>
        <v>12.744679275071357</v>
      </c>
      <c r="D447" s="154" t="str">
        <f ca="1">IF(AND(ROW(D446)+1&lt;=($B$1+7),COUNT($D$7:D446)&lt;($B$1*$E$1)),IF(RAND()&lt;=$E$1,A447,""),"")</f>
        <v/>
      </c>
      <c r="E447" s="153" t="str">
        <f t="shared" ca="1" si="13"/>
        <v/>
      </c>
    </row>
    <row r="448" spans="1:5" x14ac:dyDescent="0.25">
      <c r="A448" s="154">
        <f t="shared" ca="1" si="14"/>
        <v>13.394951418357552</v>
      </c>
      <c r="D448" s="154" t="str">
        <f ca="1">IF(AND(ROW(D447)+1&lt;=($B$1+7),COUNT($D$7:D447)&lt;($B$1*$E$1)),IF(RAND()&lt;=$E$1,A448,""),"")</f>
        <v/>
      </c>
      <c r="E448" s="153" t="str">
        <f t="shared" ca="1" si="13"/>
        <v/>
      </c>
    </row>
    <row r="449" spans="1:5" x14ac:dyDescent="0.25">
      <c r="A449" s="154">
        <f t="shared" ca="1" si="14"/>
        <v>11.448184680097999</v>
      </c>
      <c r="D449" s="154" t="str">
        <f ca="1">IF(AND(ROW(D448)+1&lt;=($B$1+7),COUNT($D$7:D448)&lt;($B$1*$E$1)),IF(RAND()&lt;=$E$1,A449,""),"")</f>
        <v/>
      </c>
      <c r="E449" s="153" t="str">
        <f t="shared" ca="1" si="13"/>
        <v/>
      </c>
    </row>
    <row r="450" spans="1:5" x14ac:dyDescent="0.25">
      <c r="A450" s="154">
        <f t="shared" ca="1" si="14"/>
        <v>16.724233717151737</v>
      </c>
      <c r="D450" s="154" t="str">
        <f ca="1">IF(AND(ROW(D449)+1&lt;=($B$1+7),COUNT($D$7:D449)&lt;($B$1*$E$1)),IF(RAND()&lt;=$E$1,A450,""),"")</f>
        <v/>
      </c>
      <c r="E450" s="153" t="str">
        <f t="shared" ca="1" si="13"/>
        <v/>
      </c>
    </row>
    <row r="451" spans="1:5" x14ac:dyDescent="0.25">
      <c r="A451" s="154">
        <f t="shared" ca="1" si="14"/>
        <v>13.217580596378127</v>
      </c>
      <c r="D451" s="154" t="str">
        <f ca="1">IF(AND(ROW(D450)+1&lt;=($B$1+7),COUNT($D$7:D450)&lt;($B$1*$E$1)),IF(RAND()&lt;=$E$1,A451,""),"")</f>
        <v/>
      </c>
      <c r="E451" s="153" t="str">
        <f t="shared" ca="1" si="13"/>
        <v/>
      </c>
    </row>
    <row r="452" spans="1:5" x14ac:dyDescent="0.25">
      <c r="A452" s="154">
        <f t="shared" ca="1" si="14"/>
        <v>7.7743856100299835</v>
      </c>
      <c r="D452" s="154" t="str">
        <f ca="1">IF(AND(ROW(D451)+1&lt;=($B$1+7),COUNT($D$7:D451)&lt;($B$1*$E$1)),IF(RAND()&lt;=$E$1,A452,""),"")</f>
        <v/>
      </c>
      <c r="E452" s="153" t="str">
        <f t="shared" ca="1" si="13"/>
        <v/>
      </c>
    </row>
    <row r="453" spans="1:5" x14ac:dyDescent="0.25">
      <c r="A453" s="154">
        <f t="shared" ca="1" si="14"/>
        <v>13.575429045294744</v>
      </c>
      <c r="D453" s="154" t="str">
        <f ca="1">IF(AND(ROW(D452)+1&lt;=($B$1+7),COUNT($D$7:D452)&lt;($B$1*$E$1)),IF(RAND()&lt;=$E$1,A453,""),"")</f>
        <v/>
      </c>
      <c r="E453" s="153" t="str">
        <f t="shared" ca="1" si="13"/>
        <v/>
      </c>
    </row>
    <row r="454" spans="1:5" x14ac:dyDescent="0.25">
      <c r="A454" s="154">
        <f t="shared" ca="1" si="14"/>
        <v>16.100816914214391</v>
      </c>
      <c r="D454" s="154" t="str">
        <f ca="1">IF(AND(ROW(D453)+1&lt;=($B$1+7),COUNT($D$7:D453)&lt;($B$1*$E$1)),IF(RAND()&lt;=$E$1,A454,""),"")</f>
        <v/>
      </c>
      <c r="E454" s="153" t="str">
        <f t="shared" ca="1" si="13"/>
        <v/>
      </c>
    </row>
    <row r="455" spans="1:5" x14ac:dyDescent="0.25">
      <c r="A455" s="154">
        <f t="shared" ca="1" si="14"/>
        <v>14.431740415807733</v>
      </c>
      <c r="D455" s="154" t="str">
        <f ca="1">IF(AND(ROW(D454)+1&lt;=($B$1+7),COUNT($D$7:D454)&lt;($B$1*$E$1)),IF(RAND()&lt;=$E$1,A455,""),"")</f>
        <v/>
      </c>
      <c r="E455" s="153" t="str">
        <f t="shared" ca="1" si="13"/>
        <v/>
      </c>
    </row>
    <row r="456" spans="1:5" x14ac:dyDescent="0.25">
      <c r="A456" s="154">
        <f t="shared" ca="1" si="14"/>
        <v>13.394229293221585</v>
      </c>
      <c r="D456" s="154" t="str">
        <f ca="1">IF(AND(ROW(D455)+1&lt;=($B$1+7),COUNT($D$7:D455)&lt;($B$1*$E$1)),IF(RAND()&lt;=$E$1,A456,""),"")</f>
        <v/>
      </c>
      <c r="E456" s="153" t="str">
        <f t="shared" ref="E456:E519" ca="1" si="15">IF(D456&lt;&gt;"",IF((ABS($B$2-D456)/$B$3)&gt;1.96,"reject","OK"),"")</f>
        <v/>
      </c>
    </row>
    <row r="457" spans="1:5" x14ac:dyDescent="0.25">
      <c r="A457" s="154">
        <f t="shared" ref="A457:A520" ca="1" si="16">NORMINV(RAND(),$B$2,$B$3)</f>
        <v>15.044566075699285</v>
      </c>
      <c r="D457" s="154" t="str">
        <f ca="1">IF(AND(ROW(D456)+1&lt;=($B$1+7),COUNT($D$7:D456)&lt;($B$1*$E$1)),IF(RAND()&lt;=$E$1,A457,""),"")</f>
        <v/>
      </c>
      <c r="E457" s="153" t="str">
        <f t="shared" ca="1" si="15"/>
        <v/>
      </c>
    </row>
    <row r="458" spans="1:5" x14ac:dyDescent="0.25">
      <c r="A458" s="154">
        <f t="shared" ca="1" si="16"/>
        <v>14.674055944968826</v>
      </c>
      <c r="D458" s="154" t="str">
        <f ca="1">IF(AND(ROW(D457)+1&lt;=($B$1+7),COUNT($D$7:D457)&lt;($B$1*$E$1)),IF(RAND()&lt;=$E$1,A458,""),"")</f>
        <v/>
      </c>
      <c r="E458" s="153" t="str">
        <f t="shared" ca="1" si="15"/>
        <v/>
      </c>
    </row>
    <row r="459" spans="1:5" x14ac:dyDescent="0.25">
      <c r="A459" s="154">
        <f t="shared" ca="1" si="16"/>
        <v>18.79502445966229</v>
      </c>
      <c r="D459" s="154" t="str">
        <f ca="1">IF(AND(ROW(D458)+1&lt;=($B$1+7),COUNT($D$7:D458)&lt;($B$1*$E$1)),IF(RAND()&lt;=$E$1,A459,""),"")</f>
        <v/>
      </c>
      <c r="E459" s="153" t="str">
        <f t="shared" ca="1" si="15"/>
        <v/>
      </c>
    </row>
    <row r="460" spans="1:5" x14ac:dyDescent="0.25">
      <c r="A460" s="154">
        <f t="shared" ca="1" si="16"/>
        <v>14.180569153746971</v>
      </c>
      <c r="D460" s="154" t="str">
        <f ca="1">IF(AND(ROW(D459)+1&lt;=($B$1+7),COUNT($D$7:D459)&lt;($B$1*$E$1)),IF(RAND()&lt;=$E$1,A460,""),"")</f>
        <v/>
      </c>
      <c r="E460" s="153" t="str">
        <f t="shared" ca="1" si="15"/>
        <v/>
      </c>
    </row>
    <row r="461" spans="1:5" x14ac:dyDescent="0.25">
      <c r="A461" s="154">
        <f t="shared" ca="1" si="16"/>
        <v>11.57870599413115</v>
      </c>
      <c r="D461" s="154" t="str">
        <f ca="1">IF(AND(ROW(D460)+1&lt;=($B$1+7),COUNT($D$7:D460)&lt;($B$1*$E$1)),IF(RAND()&lt;=$E$1,A461,""),"")</f>
        <v/>
      </c>
      <c r="E461" s="153" t="str">
        <f t="shared" ca="1" si="15"/>
        <v/>
      </c>
    </row>
    <row r="462" spans="1:5" x14ac:dyDescent="0.25">
      <c r="A462" s="154">
        <f t="shared" ca="1" si="16"/>
        <v>16.422702178866409</v>
      </c>
      <c r="D462" s="154" t="str">
        <f ca="1">IF(AND(ROW(D461)+1&lt;=($B$1+7),COUNT($D$7:D461)&lt;($B$1*$E$1)),IF(RAND()&lt;=$E$1,A462,""),"")</f>
        <v/>
      </c>
      <c r="E462" s="153" t="str">
        <f t="shared" ca="1" si="15"/>
        <v/>
      </c>
    </row>
    <row r="463" spans="1:5" x14ac:dyDescent="0.25">
      <c r="A463" s="154">
        <f t="shared" ca="1" si="16"/>
        <v>14.329959324533506</v>
      </c>
      <c r="D463" s="154" t="str">
        <f ca="1">IF(AND(ROW(D462)+1&lt;=($B$1+7),COUNT($D$7:D462)&lt;($B$1*$E$1)),IF(RAND()&lt;=$E$1,A463,""),"")</f>
        <v/>
      </c>
      <c r="E463" s="153" t="str">
        <f t="shared" ca="1" si="15"/>
        <v/>
      </c>
    </row>
    <row r="464" spans="1:5" x14ac:dyDescent="0.25">
      <c r="A464" s="154">
        <f t="shared" ca="1" si="16"/>
        <v>16.117183413910819</v>
      </c>
      <c r="D464" s="154" t="str">
        <f ca="1">IF(AND(ROW(D463)+1&lt;=($B$1+7),COUNT($D$7:D463)&lt;($B$1*$E$1)),IF(RAND()&lt;=$E$1,A464,""),"")</f>
        <v/>
      </c>
      <c r="E464" s="153" t="str">
        <f t="shared" ca="1" si="15"/>
        <v/>
      </c>
    </row>
    <row r="465" spans="1:5" x14ac:dyDescent="0.25">
      <c r="A465" s="154">
        <f t="shared" ca="1" si="16"/>
        <v>14.334134811670491</v>
      </c>
      <c r="D465" s="154" t="str">
        <f ca="1">IF(AND(ROW(D464)+1&lt;=($B$1+7),COUNT($D$7:D464)&lt;($B$1*$E$1)),IF(RAND()&lt;=$E$1,A465,""),"")</f>
        <v/>
      </c>
      <c r="E465" s="153" t="str">
        <f t="shared" ca="1" si="15"/>
        <v/>
      </c>
    </row>
    <row r="466" spans="1:5" x14ac:dyDescent="0.25">
      <c r="A466" s="154">
        <f t="shared" ca="1" si="16"/>
        <v>16.478057932400045</v>
      </c>
      <c r="D466" s="154" t="str">
        <f ca="1">IF(AND(ROW(D465)+1&lt;=($B$1+7),COUNT($D$7:D465)&lt;($B$1*$E$1)),IF(RAND()&lt;=$E$1,A466,""),"")</f>
        <v/>
      </c>
      <c r="E466" s="153" t="str">
        <f t="shared" ca="1" si="15"/>
        <v/>
      </c>
    </row>
    <row r="467" spans="1:5" x14ac:dyDescent="0.25">
      <c r="A467" s="154">
        <f t="shared" ca="1" si="16"/>
        <v>17.410992627132053</v>
      </c>
      <c r="D467" s="154" t="str">
        <f ca="1">IF(AND(ROW(D466)+1&lt;=($B$1+7),COUNT($D$7:D466)&lt;($B$1*$E$1)),IF(RAND()&lt;=$E$1,A467,""),"")</f>
        <v/>
      </c>
      <c r="E467" s="153" t="str">
        <f t="shared" ca="1" si="15"/>
        <v/>
      </c>
    </row>
    <row r="468" spans="1:5" x14ac:dyDescent="0.25">
      <c r="A468" s="154">
        <f t="shared" ca="1" si="16"/>
        <v>16.118639108667466</v>
      </c>
      <c r="D468" s="154" t="str">
        <f ca="1">IF(AND(ROW(D467)+1&lt;=($B$1+7),COUNT($D$7:D467)&lt;($B$1*$E$1)),IF(RAND()&lt;=$E$1,A468,""),"")</f>
        <v/>
      </c>
      <c r="E468" s="153" t="str">
        <f t="shared" ca="1" si="15"/>
        <v/>
      </c>
    </row>
    <row r="469" spans="1:5" x14ac:dyDescent="0.25">
      <c r="A469" s="154">
        <f t="shared" ca="1" si="16"/>
        <v>14.98213617043673</v>
      </c>
      <c r="D469" s="154" t="str">
        <f ca="1">IF(AND(ROW(D468)+1&lt;=($B$1+7),COUNT($D$7:D468)&lt;($B$1*$E$1)),IF(RAND()&lt;=$E$1,A469,""),"")</f>
        <v/>
      </c>
      <c r="E469" s="153" t="str">
        <f t="shared" ca="1" si="15"/>
        <v/>
      </c>
    </row>
    <row r="470" spans="1:5" x14ac:dyDescent="0.25">
      <c r="A470" s="154">
        <f t="shared" ca="1" si="16"/>
        <v>11.224529463273875</v>
      </c>
      <c r="D470" s="154" t="str">
        <f ca="1">IF(AND(ROW(D469)+1&lt;=($B$1+7),COUNT($D$7:D469)&lt;($B$1*$E$1)),IF(RAND()&lt;=$E$1,A470,""),"")</f>
        <v/>
      </c>
      <c r="E470" s="153" t="str">
        <f t="shared" ca="1" si="15"/>
        <v/>
      </c>
    </row>
    <row r="471" spans="1:5" x14ac:dyDescent="0.25">
      <c r="A471" s="154">
        <f t="shared" ca="1" si="16"/>
        <v>12.57750679048193</v>
      </c>
      <c r="D471" s="154" t="str">
        <f ca="1">IF(AND(ROW(D470)+1&lt;=($B$1+7),COUNT($D$7:D470)&lt;($B$1*$E$1)),IF(RAND()&lt;=$E$1,A471,""),"")</f>
        <v/>
      </c>
      <c r="E471" s="153" t="str">
        <f t="shared" ca="1" si="15"/>
        <v/>
      </c>
    </row>
    <row r="472" spans="1:5" x14ac:dyDescent="0.25">
      <c r="A472" s="154">
        <f t="shared" ca="1" si="16"/>
        <v>17.196794901690918</v>
      </c>
      <c r="D472" s="154" t="str">
        <f ca="1">IF(AND(ROW(D471)+1&lt;=($B$1+7),COUNT($D$7:D471)&lt;($B$1*$E$1)),IF(RAND()&lt;=$E$1,A472,""),"")</f>
        <v/>
      </c>
      <c r="E472" s="153" t="str">
        <f t="shared" ca="1" si="15"/>
        <v/>
      </c>
    </row>
    <row r="473" spans="1:5" x14ac:dyDescent="0.25">
      <c r="A473" s="154">
        <f t="shared" ca="1" si="16"/>
        <v>16.774898442195838</v>
      </c>
      <c r="D473" s="154" t="str">
        <f ca="1">IF(AND(ROW(D472)+1&lt;=($B$1+7),COUNT($D$7:D472)&lt;($B$1*$E$1)),IF(RAND()&lt;=$E$1,A473,""),"")</f>
        <v/>
      </c>
      <c r="E473" s="153" t="str">
        <f t="shared" ca="1" si="15"/>
        <v/>
      </c>
    </row>
    <row r="474" spans="1:5" x14ac:dyDescent="0.25">
      <c r="A474" s="154">
        <f t="shared" ca="1" si="16"/>
        <v>15.757014945334815</v>
      </c>
      <c r="D474" s="154" t="str">
        <f ca="1">IF(AND(ROW(D473)+1&lt;=($B$1+7),COUNT($D$7:D473)&lt;($B$1*$E$1)),IF(RAND()&lt;=$E$1,A474,""),"")</f>
        <v/>
      </c>
      <c r="E474" s="153" t="str">
        <f t="shared" ca="1" si="15"/>
        <v/>
      </c>
    </row>
    <row r="475" spans="1:5" x14ac:dyDescent="0.25">
      <c r="A475" s="154">
        <f t="shared" ca="1" si="16"/>
        <v>12.378139785695094</v>
      </c>
      <c r="D475" s="154" t="str">
        <f ca="1">IF(AND(ROW(D474)+1&lt;=($B$1+7),COUNT($D$7:D474)&lt;($B$1*$E$1)),IF(RAND()&lt;=$E$1,A475,""),"")</f>
        <v/>
      </c>
      <c r="E475" s="153" t="str">
        <f t="shared" ca="1" si="15"/>
        <v/>
      </c>
    </row>
    <row r="476" spans="1:5" x14ac:dyDescent="0.25">
      <c r="A476" s="154">
        <f t="shared" ca="1" si="16"/>
        <v>14.124666817511434</v>
      </c>
      <c r="D476" s="154" t="str">
        <f ca="1">IF(AND(ROW(D475)+1&lt;=($B$1+7),COUNT($D$7:D475)&lt;($B$1*$E$1)),IF(RAND()&lt;=$E$1,A476,""),"")</f>
        <v/>
      </c>
      <c r="E476" s="153" t="str">
        <f t="shared" ca="1" si="15"/>
        <v/>
      </c>
    </row>
    <row r="477" spans="1:5" x14ac:dyDescent="0.25">
      <c r="A477" s="154">
        <f t="shared" ca="1" si="16"/>
        <v>17.649497856298044</v>
      </c>
      <c r="D477" s="154" t="str">
        <f ca="1">IF(AND(ROW(D476)+1&lt;=($B$1+7),COUNT($D$7:D476)&lt;($B$1*$E$1)),IF(RAND()&lt;=$E$1,A477,""),"")</f>
        <v/>
      </c>
      <c r="E477" s="153" t="str">
        <f t="shared" ca="1" si="15"/>
        <v/>
      </c>
    </row>
    <row r="478" spans="1:5" x14ac:dyDescent="0.25">
      <c r="A478" s="154">
        <f t="shared" ca="1" si="16"/>
        <v>16.949142422855104</v>
      </c>
      <c r="D478" s="154" t="str">
        <f ca="1">IF(AND(ROW(D477)+1&lt;=($B$1+7),COUNT($D$7:D477)&lt;($B$1*$E$1)),IF(RAND()&lt;=$E$1,A478,""),"")</f>
        <v/>
      </c>
      <c r="E478" s="153" t="str">
        <f t="shared" ca="1" si="15"/>
        <v/>
      </c>
    </row>
    <row r="479" spans="1:5" x14ac:dyDescent="0.25">
      <c r="A479" s="154">
        <f t="shared" ca="1" si="16"/>
        <v>12.408151350194849</v>
      </c>
      <c r="D479" s="154" t="str">
        <f ca="1">IF(AND(ROW(D478)+1&lt;=($B$1+7),COUNT($D$7:D478)&lt;($B$1*$E$1)),IF(RAND()&lt;=$E$1,A479,""),"")</f>
        <v/>
      </c>
      <c r="E479" s="153" t="str">
        <f t="shared" ca="1" si="15"/>
        <v/>
      </c>
    </row>
    <row r="480" spans="1:5" x14ac:dyDescent="0.25">
      <c r="A480" s="154">
        <f t="shared" ca="1" si="16"/>
        <v>15.770178324088157</v>
      </c>
      <c r="D480" s="154" t="str">
        <f ca="1">IF(AND(ROW(D479)+1&lt;=($B$1+7),COUNT($D$7:D479)&lt;($B$1*$E$1)),IF(RAND()&lt;=$E$1,A480,""),"")</f>
        <v/>
      </c>
      <c r="E480" s="153" t="str">
        <f t="shared" ca="1" si="15"/>
        <v/>
      </c>
    </row>
    <row r="481" spans="1:5" x14ac:dyDescent="0.25">
      <c r="A481" s="154">
        <f t="shared" ca="1" si="16"/>
        <v>13.885348168341919</v>
      </c>
      <c r="D481" s="154" t="str">
        <f ca="1">IF(AND(ROW(D480)+1&lt;=($B$1+7),COUNT($D$7:D480)&lt;($B$1*$E$1)),IF(RAND()&lt;=$E$1,A481,""),"")</f>
        <v/>
      </c>
      <c r="E481" s="153" t="str">
        <f t="shared" ca="1" si="15"/>
        <v/>
      </c>
    </row>
    <row r="482" spans="1:5" x14ac:dyDescent="0.25">
      <c r="A482" s="154">
        <f t="shared" ca="1" si="16"/>
        <v>16.511515577413562</v>
      </c>
      <c r="D482" s="154" t="str">
        <f ca="1">IF(AND(ROW(D481)+1&lt;=($B$1+7),COUNT($D$7:D481)&lt;($B$1*$E$1)),IF(RAND()&lt;=$E$1,A482,""),"")</f>
        <v/>
      </c>
      <c r="E482" s="153" t="str">
        <f t="shared" ca="1" si="15"/>
        <v/>
      </c>
    </row>
    <row r="483" spans="1:5" x14ac:dyDescent="0.25">
      <c r="A483" s="154">
        <f t="shared" ca="1" si="16"/>
        <v>17.549554048491586</v>
      </c>
      <c r="D483" s="154" t="str">
        <f ca="1">IF(AND(ROW(D482)+1&lt;=($B$1+7),COUNT($D$7:D482)&lt;($B$1*$E$1)),IF(RAND()&lt;=$E$1,A483,""),"")</f>
        <v/>
      </c>
      <c r="E483" s="153" t="str">
        <f t="shared" ca="1" si="15"/>
        <v/>
      </c>
    </row>
    <row r="484" spans="1:5" x14ac:dyDescent="0.25">
      <c r="A484" s="154">
        <f t="shared" ca="1" si="16"/>
        <v>14.662757903132674</v>
      </c>
      <c r="D484" s="154" t="str">
        <f ca="1">IF(AND(ROW(D483)+1&lt;=($B$1+7),COUNT($D$7:D483)&lt;($B$1*$E$1)),IF(RAND()&lt;=$E$1,A484,""),"")</f>
        <v/>
      </c>
      <c r="E484" s="153" t="str">
        <f t="shared" ca="1" si="15"/>
        <v/>
      </c>
    </row>
    <row r="485" spans="1:5" x14ac:dyDescent="0.25">
      <c r="A485" s="154">
        <f t="shared" ca="1" si="16"/>
        <v>14.020999293437866</v>
      </c>
      <c r="D485" s="154" t="str">
        <f ca="1">IF(AND(ROW(D484)+1&lt;=($B$1+7),COUNT($D$7:D484)&lt;($B$1*$E$1)),IF(RAND()&lt;=$E$1,A485,""),"")</f>
        <v/>
      </c>
      <c r="E485" s="153" t="str">
        <f t="shared" ca="1" si="15"/>
        <v/>
      </c>
    </row>
    <row r="486" spans="1:5" x14ac:dyDescent="0.25">
      <c r="A486" s="154">
        <f t="shared" ca="1" si="16"/>
        <v>16.458661996712308</v>
      </c>
      <c r="D486" s="154" t="str">
        <f ca="1">IF(AND(ROW(D485)+1&lt;=($B$1+7),COUNT($D$7:D485)&lt;($B$1*$E$1)),IF(RAND()&lt;=$E$1,A486,""),"")</f>
        <v/>
      </c>
      <c r="E486" s="153" t="str">
        <f t="shared" ca="1" si="15"/>
        <v/>
      </c>
    </row>
    <row r="487" spans="1:5" x14ac:dyDescent="0.25">
      <c r="A487" s="154">
        <f t="shared" ca="1" si="16"/>
        <v>16.854965610905879</v>
      </c>
      <c r="D487" s="154" t="str">
        <f ca="1">IF(AND(ROW(D486)+1&lt;=($B$1+7),COUNT($D$7:D486)&lt;($B$1*$E$1)),IF(RAND()&lt;=$E$1,A487,""),"")</f>
        <v/>
      </c>
      <c r="E487" s="153" t="str">
        <f t="shared" ca="1" si="15"/>
        <v/>
      </c>
    </row>
    <row r="488" spans="1:5" x14ac:dyDescent="0.25">
      <c r="A488" s="154">
        <f t="shared" ca="1" si="16"/>
        <v>14.995856319941778</v>
      </c>
      <c r="D488" s="154" t="str">
        <f ca="1">IF(AND(ROW(D487)+1&lt;=($B$1+7),COUNT($D$7:D487)&lt;($B$1*$E$1)),IF(RAND()&lt;=$E$1,A488,""),"")</f>
        <v/>
      </c>
      <c r="E488" s="153" t="str">
        <f t="shared" ca="1" si="15"/>
        <v/>
      </c>
    </row>
    <row r="489" spans="1:5" x14ac:dyDescent="0.25">
      <c r="A489" s="154">
        <f t="shared" ca="1" si="16"/>
        <v>14.453918964532065</v>
      </c>
      <c r="D489" s="154" t="str">
        <f ca="1">IF(AND(ROW(D488)+1&lt;=($B$1+7),COUNT($D$7:D488)&lt;($B$1*$E$1)),IF(RAND()&lt;=$E$1,A489,""),"")</f>
        <v/>
      </c>
      <c r="E489" s="153" t="str">
        <f t="shared" ca="1" si="15"/>
        <v/>
      </c>
    </row>
    <row r="490" spans="1:5" x14ac:dyDescent="0.25">
      <c r="A490" s="154">
        <f t="shared" ca="1" si="16"/>
        <v>17.670817281731409</v>
      </c>
      <c r="D490" s="154" t="str">
        <f ca="1">IF(AND(ROW(D489)+1&lt;=($B$1+7),COUNT($D$7:D489)&lt;($B$1*$E$1)),IF(RAND()&lt;=$E$1,A490,""),"")</f>
        <v/>
      </c>
      <c r="E490" s="153" t="str">
        <f t="shared" ca="1" si="15"/>
        <v/>
      </c>
    </row>
    <row r="491" spans="1:5" x14ac:dyDescent="0.25">
      <c r="A491" s="154">
        <f t="shared" ca="1" si="16"/>
        <v>13.598247835661947</v>
      </c>
      <c r="D491" s="154" t="str">
        <f ca="1">IF(AND(ROW(D490)+1&lt;=($B$1+7),COUNT($D$7:D490)&lt;($B$1*$E$1)),IF(RAND()&lt;=$E$1,A491,""),"")</f>
        <v/>
      </c>
      <c r="E491" s="153" t="str">
        <f t="shared" ca="1" si="15"/>
        <v/>
      </c>
    </row>
    <row r="492" spans="1:5" x14ac:dyDescent="0.25">
      <c r="A492" s="154">
        <f t="shared" ca="1" si="16"/>
        <v>17.761066227982276</v>
      </c>
      <c r="D492" s="154" t="str">
        <f ca="1">IF(AND(ROW(D491)+1&lt;=($B$1+7),COUNT($D$7:D491)&lt;($B$1*$E$1)),IF(RAND()&lt;=$E$1,A492,""),"")</f>
        <v/>
      </c>
      <c r="E492" s="153" t="str">
        <f t="shared" ca="1" si="15"/>
        <v/>
      </c>
    </row>
    <row r="493" spans="1:5" x14ac:dyDescent="0.25">
      <c r="A493" s="154">
        <f t="shared" ca="1" si="16"/>
        <v>13.285955673305121</v>
      </c>
      <c r="D493" s="154" t="str">
        <f ca="1">IF(AND(ROW(D492)+1&lt;=($B$1+7),COUNT($D$7:D492)&lt;($B$1*$E$1)),IF(RAND()&lt;=$E$1,A493,""),"")</f>
        <v/>
      </c>
      <c r="E493" s="153" t="str">
        <f t="shared" ca="1" si="15"/>
        <v/>
      </c>
    </row>
    <row r="494" spans="1:5" x14ac:dyDescent="0.25">
      <c r="A494" s="154">
        <f t="shared" ca="1" si="16"/>
        <v>16.472068773653319</v>
      </c>
      <c r="D494" s="154" t="str">
        <f ca="1">IF(AND(ROW(D493)+1&lt;=($B$1+7),COUNT($D$7:D493)&lt;($B$1*$E$1)),IF(RAND()&lt;=$E$1,A494,""),"")</f>
        <v/>
      </c>
      <c r="E494" s="153" t="str">
        <f t="shared" ca="1" si="15"/>
        <v/>
      </c>
    </row>
    <row r="495" spans="1:5" x14ac:dyDescent="0.25">
      <c r="A495" s="154">
        <f t="shared" ca="1" si="16"/>
        <v>14.585012553495382</v>
      </c>
      <c r="D495" s="154" t="str">
        <f ca="1">IF(AND(ROW(D494)+1&lt;=($B$1+7),COUNT($D$7:D494)&lt;($B$1*$E$1)),IF(RAND()&lt;=$E$1,A495,""),"")</f>
        <v/>
      </c>
      <c r="E495" s="153" t="str">
        <f t="shared" ca="1" si="15"/>
        <v/>
      </c>
    </row>
    <row r="496" spans="1:5" x14ac:dyDescent="0.25">
      <c r="A496" s="154">
        <f t="shared" ca="1" si="16"/>
        <v>12.502518141396415</v>
      </c>
      <c r="D496" s="154" t="str">
        <f ca="1">IF(AND(ROW(D495)+1&lt;=($B$1+7),COUNT($D$7:D495)&lt;($B$1*$E$1)),IF(RAND()&lt;=$E$1,A496,""),"")</f>
        <v/>
      </c>
      <c r="E496" s="153" t="str">
        <f t="shared" ca="1" si="15"/>
        <v/>
      </c>
    </row>
    <row r="497" spans="1:5" x14ac:dyDescent="0.25">
      <c r="A497" s="154">
        <f t="shared" ca="1" si="16"/>
        <v>16.810002613344896</v>
      </c>
      <c r="D497" s="154" t="str">
        <f ca="1">IF(AND(ROW(D496)+1&lt;=($B$1+7),COUNT($D$7:D496)&lt;($B$1*$E$1)),IF(RAND()&lt;=$E$1,A497,""),"")</f>
        <v/>
      </c>
      <c r="E497" s="153" t="str">
        <f t="shared" ca="1" si="15"/>
        <v/>
      </c>
    </row>
    <row r="498" spans="1:5" x14ac:dyDescent="0.25">
      <c r="A498" s="154">
        <f t="shared" ca="1" si="16"/>
        <v>16.737733466669024</v>
      </c>
      <c r="D498" s="154" t="str">
        <f ca="1">IF(AND(ROW(D497)+1&lt;=($B$1+7),COUNT($D$7:D497)&lt;($B$1*$E$1)),IF(RAND()&lt;=$E$1,A498,""),"")</f>
        <v/>
      </c>
      <c r="E498" s="153" t="str">
        <f t="shared" ca="1" si="15"/>
        <v/>
      </c>
    </row>
    <row r="499" spans="1:5" x14ac:dyDescent="0.25">
      <c r="A499" s="154">
        <f t="shared" ca="1" si="16"/>
        <v>12.787200710554943</v>
      </c>
      <c r="D499" s="154" t="str">
        <f ca="1">IF(AND(ROW(D498)+1&lt;=($B$1+7),COUNT($D$7:D498)&lt;($B$1*$E$1)),IF(RAND()&lt;=$E$1,A499,""),"")</f>
        <v/>
      </c>
      <c r="E499" s="153" t="str">
        <f t="shared" ca="1" si="15"/>
        <v/>
      </c>
    </row>
    <row r="500" spans="1:5" x14ac:dyDescent="0.25">
      <c r="A500" s="154">
        <f t="shared" ca="1" si="16"/>
        <v>11.744341937452976</v>
      </c>
      <c r="D500" s="154" t="str">
        <f ca="1">IF(AND(ROW(D499)+1&lt;=($B$1+7),COUNT($D$7:D499)&lt;($B$1*$E$1)),IF(RAND()&lt;=$E$1,A500,""),"")</f>
        <v/>
      </c>
      <c r="E500" s="153" t="str">
        <f t="shared" ca="1" si="15"/>
        <v/>
      </c>
    </row>
    <row r="501" spans="1:5" x14ac:dyDescent="0.25">
      <c r="A501" s="154">
        <f t="shared" ca="1" si="16"/>
        <v>14.605908751062028</v>
      </c>
      <c r="D501" s="154" t="str">
        <f ca="1">IF(AND(ROW(D500)+1&lt;=($B$1+7),COUNT($D$7:D500)&lt;($B$1*$E$1)),IF(RAND()&lt;=$E$1,A501,""),"")</f>
        <v/>
      </c>
      <c r="E501" s="153" t="str">
        <f t="shared" ca="1" si="15"/>
        <v/>
      </c>
    </row>
    <row r="502" spans="1:5" x14ac:dyDescent="0.25">
      <c r="A502" s="154">
        <f t="shared" ca="1" si="16"/>
        <v>12.14147685783049</v>
      </c>
      <c r="D502" s="154" t="str">
        <f ca="1">IF(AND(ROW(D501)+1&lt;=($B$1+7),COUNT($D$7:D501)&lt;($B$1*$E$1)),IF(RAND()&lt;=$E$1,A502,""),"")</f>
        <v/>
      </c>
      <c r="E502" s="153" t="str">
        <f t="shared" ca="1" si="15"/>
        <v/>
      </c>
    </row>
    <row r="503" spans="1:5" x14ac:dyDescent="0.25">
      <c r="A503" s="154">
        <f t="shared" ca="1" si="16"/>
        <v>13.711285868214546</v>
      </c>
      <c r="D503" s="154" t="str">
        <f ca="1">IF(AND(ROW(D502)+1&lt;=($B$1+7),COUNT($D$7:D502)&lt;($B$1*$E$1)),IF(RAND()&lt;=$E$1,A503,""),"")</f>
        <v/>
      </c>
      <c r="E503" s="153" t="str">
        <f t="shared" ca="1" si="15"/>
        <v/>
      </c>
    </row>
    <row r="504" spans="1:5" x14ac:dyDescent="0.25">
      <c r="A504" s="154">
        <f t="shared" ca="1" si="16"/>
        <v>13.173286552253007</v>
      </c>
      <c r="D504" s="154" t="str">
        <f ca="1">IF(AND(ROW(D503)+1&lt;=($B$1+7),COUNT($D$7:D503)&lt;($B$1*$E$1)),IF(RAND()&lt;=$E$1,A504,""),"")</f>
        <v/>
      </c>
      <c r="E504" s="153" t="str">
        <f t="shared" ca="1" si="15"/>
        <v/>
      </c>
    </row>
    <row r="505" spans="1:5" x14ac:dyDescent="0.25">
      <c r="A505" s="154">
        <f t="shared" ca="1" si="16"/>
        <v>15.114709270014178</v>
      </c>
      <c r="D505" s="154" t="str">
        <f ca="1">IF(AND(ROW(D504)+1&lt;=($B$1+7),COUNT($D$7:D504)&lt;($B$1*$E$1)),IF(RAND()&lt;=$E$1,A505,""),"")</f>
        <v/>
      </c>
      <c r="E505" s="153" t="str">
        <f t="shared" ca="1" si="15"/>
        <v/>
      </c>
    </row>
    <row r="506" spans="1:5" x14ac:dyDescent="0.25">
      <c r="A506" s="154">
        <f t="shared" ca="1" si="16"/>
        <v>13.52005082191657</v>
      </c>
      <c r="D506" s="154" t="str">
        <f ca="1">IF(AND(ROW(D505)+1&lt;=($B$1+7),COUNT($D$7:D505)&lt;($B$1*$E$1)),IF(RAND()&lt;=$E$1,A506,""),"")</f>
        <v/>
      </c>
      <c r="E506" s="153" t="str">
        <f t="shared" ca="1" si="15"/>
        <v/>
      </c>
    </row>
    <row r="507" spans="1:5" x14ac:dyDescent="0.25">
      <c r="A507" s="154">
        <f t="shared" ca="1" si="16"/>
        <v>11.9126266529601</v>
      </c>
      <c r="D507" s="154" t="str">
        <f ca="1">IF(AND(ROW(D506)+1&lt;=($B$1+7),COUNT($D$7:D506)&lt;($B$1*$E$1)),IF(RAND()&lt;=$E$1,A507,""),"")</f>
        <v/>
      </c>
      <c r="E507" s="153" t="str">
        <f t="shared" ca="1" si="15"/>
        <v/>
      </c>
    </row>
    <row r="508" spans="1:5" x14ac:dyDescent="0.25">
      <c r="A508" s="154">
        <f t="shared" ca="1" si="16"/>
        <v>10.505067481684501</v>
      </c>
      <c r="D508" s="154" t="str">
        <f ca="1">IF(AND(ROW(D507)+1&lt;=($B$1+7),COUNT($D$7:D507)&lt;($B$1*$E$1)),IF(RAND()&lt;=$E$1,A508,""),"")</f>
        <v/>
      </c>
      <c r="E508" s="153" t="str">
        <f t="shared" ca="1" si="15"/>
        <v/>
      </c>
    </row>
    <row r="509" spans="1:5" x14ac:dyDescent="0.25">
      <c r="A509" s="154">
        <f t="shared" ca="1" si="16"/>
        <v>17.993529381610177</v>
      </c>
      <c r="D509" s="154" t="str">
        <f ca="1">IF(AND(ROW(D508)+1&lt;=($B$1+7),COUNT($D$7:D508)&lt;($B$1*$E$1)),IF(RAND()&lt;=$E$1,A509,""),"")</f>
        <v/>
      </c>
      <c r="E509" s="153" t="str">
        <f t="shared" ca="1" si="15"/>
        <v/>
      </c>
    </row>
    <row r="510" spans="1:5" x14ac:dyDescent="0.25">
      <c r="A510" s="154">
        <f t="shared" ca="1" si="16"/>
        <v>13.57134519883359</v>
      </c>
      <c r="D510" s="154" t="str">
        <f ca="1">IF(AND(ROW(D509)+1&lt;=($B$1+7),COUNT($D$7:D509)&lt;($B$1*$E$1)),IF(RAND()&lt;=$E$1,A510,""),"")</f>
        <v/>
      </c>
      <c r="E510" s="153" t="str">
        <f t="shared" ca="1" si="15"/>
        <v/>
      </c>
    </row>
    <row r="511" spans="1:5" x14ac:dyDescent="0.25">
      <c r="A511" s="154">
        <f t="shared" ca="1" si="16"/>
        <v>16.626665754475113</v>
      </c>
      <c r="D511" s="154" t="str">
        <f ca="1">IF(AND(ROW(D510)+1&lt;=($B$1+7),COUNT($D$7:D510)&lt;($B$1*$E$1)),IF(RAND()&lt;=$E$1,A511,""),"")</f>
        <v/>
      </c>
      <c r="E511" s="153" t="str">
        <f t="shared" ca="1" si="15"/>
        <v/>
      </c>
    </row>
    <row r="512" spans="1:5" x14ac:dyDescent="0.25">
      <c r="A512" s="154">
        <f t="shared" ca="1" si="16"/>
        <v>14.684224610564991</v>
      </c>
      <c r="D512" s="154" t="str">
        <f ca="1">IF(AND(ROW(D511)+1&lt;=($B$1+7),COUNT($D$7:D511)&lt;($B$1*$E$1)),IF(RAND()&lt;=$E$1,A512,""),"")</f>
        <v/>
      </c>
      <c r="E512" s="153" t="str">
        <f t="shared" ca="1" si="15"/>
        <v/>
      </c>
    </row>
    <row r="513" spans="1:5" x14ac:dyDescent="0.25">
      <c r="A513" s="154">
        <f t="shared" ca="1" si="16"/>
        <v>15.898229528711356</v>
      </c>
      <c r="D513" s="154" t="str">
        <f ca="1">IF(AND(ROW(D512)+1&lt;=($B$1+7),COUNT($D$7:D512)&lt;($B$1*$E$1)),IF(RAND()&lt;=$E$1,A513,""),"")</f>
        <v/>
      </c>
      <c r="E513" s="153" t="str">
        <f t="shared" ca="1" si="15"/>
        <v/>
      </c>
    </row>
    <row r="514" spans="1:5" x14ac:dyDescent="0.25">
      <c r="A514" s="154">
        <f t="shared" ca="1" si="16"/>
        <v>16.373456322438464</v>
      </c>
      <c r="D514" s="154" t="str">
        <f ca="1">IF(AND(ROW(D513)+1&lt;=($B$1+7),COUNT($D$7:D513)&lt;($B$1*$E$1)),IF(RAND()&lt;=$E$1,A514,""),"")</f>
        <v/>
      </c>
      <c r="E514" s="153" t="str">
        <f t="shared" ca="1" si="15"/>
        <v/>
      </c>
    </row>
    <row r="515" spans="1:5" x14ac:dyDescent="0.25">
      <c r="A515" s="154">
        <f t="shared" ca="1" si="16"/>
        <v>14.769974542654442</v>
      </c>
      <c r="D515" s="154" t="str">
        <f ca="1">IF(AND(ROW(D514)+1&lt;=($B$1+7),COUNT($D$7:D514)&lt;($B$1*$E$1)),IF(RAND()&lt;=$E$1,A515,""),"")</f>
        <v/>
      </c>
      <c r="E515" s="153" t="str">
        <f t="shared" ca="1" si="15"/>
        <v/>
      </c>
    </row>
    <row r="516" spans="1:5" x14ac:dyDescent="0.25">
      <c r="A516" s="154">
        <f t="shared" ca="1" si="16"/>
        <v>11.578649410010785</v>
      </c>
      <c r="D516" s="154" t="str">
        <f ca="1">IF(AND(ROW(D515)+1&lt;=($B$1+7),COUNT($D$7:D515)&lt;($B$1*$E$1)),IF(RAND()&lt;=$E$1,A516,""),"")</f>
        <v/>
      </c>
      <c r="E516" s="153" t="str">
        <f t="shared" ca="1" si="15"/>
        <v/>
      </c>
    </row>
    <row r="517" spans="1:5" x14ac:dyDescent="0.25">
      <c r="A517" s="154">
        <f t="shared" ca="1" si="16"/>
        <v>14.758534701618698</v>
      </c>
      <c r="D517" s="154" t="str">
        <f ca="1">IF(AND(ROW(D516)+1&lt;=($B$1+7),COUNT($D$7:D516)&lt;($B$1*$E$1)),IF(RAND()&lt;=$E$1,A517,""),"")</f>
        <v/>
      </c>
      <c r="E517" s="153" t="str">
        <f t="shared" ca="1" si="15"/>
        <v/>
      </c>
    </row>
    <row r="518" spans="1:5" x14ac:dyDescent="0.25">
      <c r="A518" s="154">
        <f t="shared" ca="1" si="16"/>
        <v>13.829569299727966</v>
      </c>
      <c r="D518" s="154" t="str">
        <f ca="1">IF(AND(ROW(D517)+1&lt;=($B$1+7),COUNT($D$7:D517)&lt;($B$1*$E$1)),IF(RAND()&lt;=$E$1,A518,""),"")</f>
        <v/>
      </c>
      <c r="E518" s="153" t="str">
        <f t="shared" ca="1" si="15"/>
        <v/>
      </c>
    </row>
    <row r="519" spans="1:5" x14ac:dyDescent="0.25">
      <c r="A519" s="154">
        <f t="shared" ca="1" si="16"/>
        <v>11.423696847020148</v>
      </c>
      <c r="D519" s="154" t="str">
        <f ca="1">IF(AND(ROW(D518)+1&lt;=($B$1+7),COUNT($D$7:D518)&lt;($B$1*$E$1)),IF(RAND()&lt;=$E$1,A519,""),"")</f>
        <v/>
      </c>
      <c r="E519" s="153" t="str">
        <f t="shared" ca="1" si="15"/>
        <v/>
      </c>
    </row>
    <row r="520" spans="1:5" x14ac:dyDescent="0.25">
      <c r="A520" s="154">
        <f t="shared" ca="1" si="16"/>
        <v>15.961715422226076</v>
      </c>
      <c r="D520" s="154" t="str">
        <f ca="1">IF(AND(ROW(D519)+1&lt;=($B$1+7),COUNT($D$7:D519)&lt;($B$1*$E$1)),IF(RAND()&lt;=$E$1,A520,""),"")</f>
        <v/>
      </c>
      <c r="E520" s="153" t="str">
        <f t="shared" ref="E520:E583" ca="1" si="17">IF(D520&lt;&gt;"",IF((ABS($B$2-D520)/$B$3)&gt;1.96,"reject","OK"),"")</f>
        <v/>
      </c>
    </row>
    <row r="521" spans="1:5" x14ac:dyDescent="0.25">
      <c r="A521" s="154">
        <f t="shared" ref="A521:A584" ca="1" si="18">NORMINV(RAND(),$B$2,$B$3)</f>
        <v>11.403053504004413</v>
      </c>
      <c r="D521" s="154" t="str">
        <f ca="1">IF(AND(ROW(D520)+1&lt;=($B$1+7),COUNT($D$7:D520)&lt;($B$1*$E$1)),IF(RAND()&lt;=$E$1,A521,""),"")</f>
        <v/>
      </c>
      <c r="E521" s="153" t="str">
        <f t="shared" ca="1" si="17"/>
        <v/>
      </c>
    </row>
    <row r="522" spans="1:5" x14ac:dyDescent="0.25">
      <c r="A522" s="154">
        <f t="shared" ca="1" si="18"/>
        <v>15.693208779100081</v>
      </c>
      <c r="D522" s="154" t="str">
        <f ca="1">IF(AND(ROW(D521)+1&lt;=($B$1+7),COUNT($D$7:D521)&lt;($B$1*$E$1)),IF(RAND()&lt;=$E$1,A522,""),"")</f>
        <v/>
      </c>
      <c r="E522" s="153" t="str">
        <f t="shared" ca="1" si="17"/>
        <v/>
      </c>
    </row>
    <row r="523" spans="1:5" x14ac:dyDescent="0.25">
      <c r="A523" s="154">
        <f t="shared" ca="1" si="18"/>
        <v>17.605089457751639</v>
      </c>
      <c r="D523" s="154" t="str">
        <f ca="1">IF(AND(ROW(D522)+1&lt;=($B$1+7),COUNT($D$7:D522)&lt;($B$1*$E$1)),IF(RAND()&lt;=$E$1,A523,""),"")</f>
        <v/>
      </c>
      <c r="E523" s="153" t="str">
        <f t="shared" ca="1" si="17"/>
        <v/>
      </c>
    </row>
    <row r="524" spans="1:5" x14ac:dyDescent="0.25">
      <c r="A524" s="154">
        <f t="shared" ca="1" si="18"/>
        <v>14.506052239756423</v>
      </c>
      <c r="D524" s="154" t="str">
        <f ca="1">IF(AND(ROW(D523)+1&lt;=($B$1+7),COUNT($D$7:D523)&lt;($B$1*$E$1)),IF(RAND()&lt;=$E$1,A524,""),"")</f>
        <v/>
      </c>
      <c r="E524" s="153" t="str">
        <f t="shared" ca="1" si="17"/>
        <v/>
      </c>
    </row>
    <row r="525" spans="1:5" x14ac:dyDescent="0.25">
      <c r="A525" s="154">
        <f t="shared" ca="1" si="18"/>
        <v>15.540252999835625</v>
      </c>
      <c r="D525" s="154" t="str">
        <f ca="1">IF(AND(ROW(D524)+1&lt;=($B$1+7),COUNT($D$7:D524)&lt;($B$1*$E$1)),IF(RAND()&lt;=$E$1,A525,""),"")</f>
        <v/>
      </c>
      <c r="E525" s="153" t="str">
        <f t="shared" ca="1" si="17"/>
        <v/>
      </c>
    </row>
    <row r="526" spans="1:5" x14ac:dyDescent="0.25">
      <c r="A526" s="154">
        <f t="shared" ca="1" si="18"/>
        <v>15.694511419416955</v>
      </c>
      <c r="D526" s="154" t="str">
        <f ca="1">IF(AND(ROW(D525)+1&lt;=($B$1+7),COUNT($D$7:D525)&lt;($B$1*$E$1)),IF(RAND()&lt;=$E$1,A526,""),"")</f>
        <v/>
      </c>
      <c r="E526" s="153" t="str">
        <f t="shared" ca="1" si="17"/>
        <v/>
      </c>
    </row>
    <row r="527" spans="1:5" x14ac:dyDescent="0.25">
      <c r="A527" s="154">
        <f t="shared" ca="1" si="18"/>
        <v>11.731634571446174</v>
      </c>
      <c r="D527" s="154" t="str">
        <f ca="1">IF(AND(ROW(D526)+1&lt;=($B$1+7),COUNT($D$7:D526)&lt;($B$1*$E$1)),IF(RAND()&lt;=$E$1,A527,""),"")</f>
        <v/>
      </c>
      <c r="E527" s="153" t="str">
        <f t="shared" ca="1" si="17"/>
        <v/>
      </c>
    </row>
    <row r="528" spans="1:5" x14ac:dyDescent="0.25">
      <c r="A528" s="154">
        <f t="shared" ca="1" si="18"/>
        <v>15.360666548614892</v>
      </c>
      <c r="D528" s="154" t="str">
        <f ca="1">IF(AND(ROW(D527)+1&lt;=($B$1+7),COUNT($D$7:D527)&lt;($B$1*$E$1)),IF(RAND()&lt;=$E$1,A528,""),"")</f>
        <v/>
      </c>
      <c r="E528" s="153" t="str">
        <f t="shared" ca="1" si="17"/>
        <v/>
      </c>
    </row>
    <row r="529" spans="1:5" x14ac:dyDescent="0.25">
      <c r="A529" s="154">
        <f t="shared" ca="1" si="18"/>
        <v>14.297720778440066</v>
      </c>
      <c r="D529" s="154" t="str">
        <f ca="1">IF(AND(ROW(D528)+1&lt;=($B$1+7),COUNT($D$7:D528)&lt;($B$1*$E$1)),IF(RAND()&lt;=$E$1,A529,""),"")</f>
        <v/>
      </c>
      <c r="E529" s="153" t="str">
        <f t="shared" ca="1" si="17"/>
        <v/>
      </c>
    </row>
    <row r="530" spans="1:5" x14ac:dyDescent="0.25">
      <c r="A530" s="154">
        <f t="shared" ca="1" si="18"/>
        <v>15.03842678477899</v>
      </c>
      <c r="D530" s="154" t="str">
        <f ca="1">IF(AND(ROW(D529)+1&lt;=($B$1+7),COUNT($D$7:D529)&lt;($B$1*$E$1)),IF(RAND()&lt;=$E$1,A530,""),"")</f>
        <v/>
      </c>
      <c r="E530" s="153" t="str">
        <f t="shared" ca="1" si="17"/>
        <v/>
      </c>
    </row>
    <row r="531" spans="1:5" x14ac:dyDescent="0.25">
      <c r="A531" s="154">
        <f t="shared" ca="1" si="18"/>
        <v>16.017993298324836</v>
      </c>
      <c r="D531" s="154" t="str">
        <f ca="1">IF(AND(ROW(D530)+1&lt;=($B$1+7),COUNT($D$7:D530)&lt;($B$1*$E$1)),IF(RAND()&lt;=$E$1,A531,""),"")</f>
        <v/>
      </c>
      <c r="E531" s="153" t="str">
        <f t="shared" ca="1" si="17"/>
        <v/>
      </c>
    </row>
    <row r="532" spans="1:5" x14ac:dyDescent="0.25">
      <c r="A532" s="154">
        <f t="shared" ca="1" si="18"/>
        <v>14.868873137148102</v>
      </c>
      <c r="D532" s="154" t="str">
        <f ca="1">IF(AND(ROW(D531)+1&lt;=($B$1+7),COUNT($D$7:D531)&lt;($B$1*$E$1)),IF(RAND()&lt;=$E$1,A532,""),"")</f>
        <v/>
      </c>
      <c r="E532" s="153" t="str">
        <f t="shared" ca="1" si="17"/>
        <v/>
      </c>
    </row>
    <row r="533" spans="1:5" x14ac:dyDescent="0.25">
      <c r="A533" s="154">
        <f t="shared" ca="1" si="18"/>
        <v>16.109469862306803</v>
      </c>
      <c r="D533" s="154" t="str">
        <f ca="1">IF(AND(ROW(D532)+1&lt;=($B$1+7),COUNT($D$7:D532)&lt;($B$1*$E$1)),IF(RAND()&lt;=$E$1,A533,""),"")</f>
        <v/>
      </c>
      <c r="E533" s="153" t="str">
        <f t="shared" ca="1" si="17"/>
        <v/>
      </c>
    </row>
    <row r="534" spans="1:5" x14ac:dyDescent="0.25">
      <c r="A534" s="154">
        <f t="shared" ca="1" si="18"/>
        <v>15.72778314035585</v>
      </c>
      <c r="D534" s="154" t="str">
        <f ca="1">IF(AND(ROW(D533)+1&lt;=($B$1+7),COUNT($D$7:D533)&lt;($B$1*$E$1)),IF(RAND()&lt;=$E$1,A534,""),"")</f>
        <v/>
      </c>
      <c r="E534" s="153" t="str">
        <f t="shared" ca="1" si="17"/>
        <v/>
      </c>
    </row>
    <row r="535" spans="1:5" x14ac:dyDescent="0.25">
      <c r="A535" s="154">
        <f t="shared" ca="1" si="18"/>
        <v>14.438043088535579</v>
      </c>
      <c r="D535" s="154" t="str">
        <f ca="1">IF(AND(ROW(D534)+1&lt;=($B$1+7),COUNT($D$7:D534)&lt;($B$1*$E$1)),IF(RAND()&lt;=$E$1,A535,""),"")</f>
        <v/>
      </c>
      <c r="E535" s="153" t="str">
        <f t="shared" ca="1" si="17"/>
        <v/>
      </c>
    </row>
    <row r="536" spans="1:5" x14ac:dyDescent="0.25">
      <c r="A536" s="154">
        <f t="shared" ca="1" si="18"/>
        <v>12.158009768887673</v>
      </c>
      <c r="D536" s="154" t="str">
        <f ca="1">IF(AND(ROW(D535)+1&lt;=($B$1+7),COUNT($D$7:D535)&lt;($B$1*$E$1)),IF(RAND()&lt;=$E$1,A536,""),"")</f>
        <v/>
      </c>
      <c r="E536" s="153" t="str">
        <f t="shared" ca="1" si="17"/>
        <v/>
      </c>
    </row>
    <row r="537" spans="1:5" x14ac:dyDescent="0.25">
      <c r="A537" s="154">
        <f t="shared" ca="1" si="18"/>
        <v>18.695086855174679</v>
      </c>
      <c r="D537" s="154" t="str">
        <f ca="1">IF(AND(ROW(D536)+1&lt;=($B$1+7),COUNT($D$7:D536)&lt;($B$1*$E$1)),IF(RAND()&lt;=$E$1,A537,""),"")</f>
        <v/>
      </c>
      <c r="E537" s="153" t="str">
        <f t="shared" ca="1" si="17"/>
        <v/>
      </c>
    </row>
    <row r="538" spans="1:5" x14ac:dyDescent="0.25">
      <c r="A538" s="154">
        <f t="shared" ca="1" si="18"/>
        <v>13.357682937889319</v>
      </c>
      <c r="D538" s="154" t="str">
        <f ca="1">IF(AND(ROW(D537)+1&lt;=($B$1+7),COUNT($D$7:D537)&lt;($B$1*$E$1)),IF(RAND()&lt;=$E$1,A538,""),"")</f>
        <v/>
      </c>
      <c r="E538" s="153" t="str">
        <f t="shared" ca="1" si="17"/>
        <v/>
      </c>
    </row>
    <row r="539" spans="1:5" x14ac:dyDescent="0.25">
      <c r="A539" s="154">
        <f t="shared" ca="1" si="18"/>
        <v>17.608385820834755</v>
      </c>
      <c r="D539" s="154" t="str">
        <f ca="1">IF(AND(ROW(D538)+1&lt;=($B$1+7),COUNT($D$7:D538)&lt;($B$1*$E$1)),IF(RAND()&lt;=$E$1,A539,""),"")</f>
        <v/>
      </c>
      <c r="E539" s="153" t="str">
        <f t="shared" ca="1" si="17"/>
        <v/>
      </c>
    </row>
    <row r="540" spans="1:5" x14ac:dyDescent="0.25">
      <c r="A540" s="154">
        <f t="shared" ca="1" si="18"/>
        <v>15.585841553370775</v>
      </c>
      <c r="D540" s="154" t="str">
        <f ca="1">IF(AND(ROW(D539)+1&lt;=($B$1+7),COUNT($D$7:D539)&lt;($B$1*$E$1)),IF(RAND()&lt;=$E$1,A540,""),"")</f>
        <v/>
      </c>
      <c r="E540" s="153" t="str">
        <f t="shared" ca="1" si="17"/>
        <v/>
      </c>
    </row>
    <row r="541" spans="1:5" x14ac:dyDescent="0.25">
      <c r="A541" s="154">
        <f t="shared" ca="1" si="18"/>
        <v>13.381563008613302</v>
      </c>
      <c r="D541" s="154" t="str">
        <f ca="1">IF(AND(ROW(D540)+1&lt;=($B$1+7),COUNT($D$7:D540)&lt;($B$1*$E$1)),IF(RAND()&lt;=$E$1,A541,""),"")</f>
        <v/>
      </c>
      <c r="E541" s="153" t="str">
        <f t="shared" ca="1" si="17"/>
        <v/>
      </c>
    </row>
    <row r="542" spans="1:5" x14ac:dyDescent="0.25">
      <c r="A542" s="154">
        <f t="shared" ca="1" si="18"/>
        <v>15.849906867127153</v>
      </c>
      <c r="D542" s="154" t="str">
        <f ca="1">IF(AND(ROW(D541)+1&lt;=($B$1+7),COUNT($D$7:D541)&lt;($B$1*$E$1)),IF(RAND()&lt;=$E$1,A542,""),"")</f>
        <v/>
      </c>
      <c r="E542" s="153" t="str">
        <f t="shared" ca="1" si="17"/>
        <v/>
      </c>
    </row>
    <row r="543" spans="1:5" x14ac:dyDescent="0.25">
      <c r="A543" s="154">
        <f t="shared" ca="1" si="18"/>
        <v>15.875848365749295</v>
      </c>
      <c r="D543" s="154" t="str">
        <f ca="1">IF(AND(ROW(D542)+1&lt;=($B$1+7),COUNT($D$7:D542)&lt;($B$1*$E$1)),IF(RAND()&lt;=$E$1,A543,""),"")</f>
        <v/>
      </c>
      <c r="E543" s="153" t="str">
        <f t="shared" ca="1" si="17"/>
        <v/>
      </c>
    </row>
    <row r="544" spans="1:5" x14ac:dyDescent="0.25">
      <c r="A544" s="154">
        <f t="shared" ca="1" si="18"/>
        <v>15.671549782986009</v>
      </c>
      <c r="D544" s="154" t="str">
        <f ca="1">IF(AND(ROW(D543)+1&lt;=($B$1+7),COUNT($D$7:D543)&lt;($B$1*$E$1)),IF(RAND()&lt;=$E$1,A544,""),"")</f>
        <v/>
      </c>
      <c r="E544" s="153" t="str">
        <f t="shared" ca="1" si="17"/>
        <v/>
      </c>
    </row>
    <row r="545" spans="1:5" x14ac:dyDescent="0.25">
      <c r="A545" s="154">
        <f t="shared" ca="1" si="18"/>
        <v>17.050176787551067</v>
      </c>
      <c r="D545" s="154" t="str">
        <f ca="1">IF(AND(ROW(D544)+1&lt;=($B$1+7),COUNT($D$7:D544)&lt;($B$1*$E$1)),IF(RAND()&lt;=$E$1,A545,""),"")</f>
        <v/>
      </c>
      <c r="E545" s="153" t="str">
        <f t="shared" ca="1" si="17"/>
        <v/>
      </c>
    </row>
    <row r="546" spans="1:5" x14ac:dyDescent="0.25">
      <c r="A546" s="154">
        <f t="shared" ca="1" si="18"/>
        <v>18.206689344210478</v>
      </c>
      <c r="D546" s="154" t="str">
        <f ca="1">IF(AND(ROW(D545)+1&lt;=($B$1+7),COUNT($D$7:D545)&lt;($B$1*$E$1)),IF(RAND()&lt;=$E$1,A546,""),"")</f>
        <v/>
      </c>
      <c r="E546" s="153" t="str">
        <f t="shared" ca="1" si="17"/>
        <v/>
      </c>
    </row>
    <row r="547" spans="1:5" x14ac:dyDescent="0.25">
      <c r="A547" s="154">
        <f t="shared" ca="1" si="18"/>
        <v>17.696125422348185</v>
      </c>
      <c r="D547" s="154" t="str">
        <f ca="1">IF(AND(ROW(D546)+1&lt;=($B$1+7),COUNT($D$7:D546)&lt;($B$1*$E$1)),IF(RAND()&lt;=$E$1,A547,""),"")</f>
        <v/>
      </c>
      <c r="E547" s="153" t="str">
        <f t="shared" ca="1" si="17"/>
        <v/>
      </c>
    </row>
    <row r="548" spans="1:5" x14ac:dyDescent="0.25">
      <c r="A548" s="154">
        <f t="shared" ca="1" si="18"/>
        <v>12.745257873166082</v>
      </c>
      <c r="D548" s="154" t="str">
        <f ca="1">IF(AND(ROW(D547)+1&lt;=($B$1+7),COUNT($D$7:D547)&lt;($B$1*$E$1)),IF(RAND()&lt;=$E$1,A548,""),"")</f>
        <v/>
      </c>
      <c r="E548" s="153" t="str">
        <f t="shared" ca="1" si="17"/>
        <v/>
      </c>
    </row>
    <row r="549" spans="1:5" x14ac:dyDescent="0.25">
      <c r="A549" s="154">
        <f t="shared" ca="1" si="18"/>
        <v>13.724714485089679</v>
      </c>
      <c r="D549" s="154" t="str">
        <f ca="1">IF(AND(ROW(D548)+1&lt;=($B$1+7),COUNT($D$7:D548)&lt;($B$1*$E$1)),IF(RAND()&lt;=$E$1,A549,""),"")</f>
        <v/>
      </c>
      <c r="E549" s="153" t="str">
        <f t="shared" ca="1" si="17"/>
        <v/>
      </c>
    </row>
    <row r="550" spans="1:5" x14ac:dyDescent="0.25">
      <c r="A550" s="154">
        <f t="shared" ca="1" si="18"/>
        <v>14.92987747807166</v>
      </c>
      <c r="D550" s="154" t="str">
        <f ca="1">IF(AND(ROW(D549)+1&lt;=($B$1+7),COUNT($D$7:D549)&lt;($B$1*$E$1)),IF(RAND()&lt;=$E$1,A550,""),"")</f>
        <v/>
      </c>
      <c r="E550" s="153" t="str">
        <f t="shared" ca="1" si="17"/>
        <v/>
      </c>
    </row>
    <row r="551" spans="1:5" x14ac:dyDescent="0.25">
      <c r="A551" s="154">
        <f t="shared" ca="1" si="18"/>
        <v>15.444663352108414</v>
      </c>
      <c r="D551" s="154" t="str">
        <f ca="1">IF(AND(ROW(D550)+1&lt;=($B$1+7),COUNT($D$7:D550)&lt;($B$1*$E$1)),IF(RAND()&lt;=$E$1,A551,""),"")</f>
        <v/>
      </c>
      <c r="E551" s="153" t="str">
        <f t="shared" ca="1" si="17"/>
        <v/>
      </c>
    </row>
    <row r="552" spans="1:5" x14ac:dyDescent="0.25">
      <c r="A552" s="154">
        <f t="shared" ca="1" si="18"/>
        <v>15.768548551855583</v>
      </c>
      <c r="D552" s="154" t="str">
        <f ca="1">IF(AND(ROW(D551)+1&lt;=($B$1+7),COUNT($D$7:D551)&lt;($B$1*$E$1)),IF(RAND()&lt;=$E$1,A552,""),"")</f>
        <v/>
      </c>
      <c r="E552" s="153" t="str">
        <f t="shared" ca="1" si="17"/>
        <v/>
      </c>
    </row>
    <row r="553" spans="1:5" x14ac:dyDescent="0.25">
      <c r="A553" s="154">
        <f t="shared" ca="1" si="18"/>
        <v>16.833587782024832</v>
      </c>
      <c r="D553" s="154" t="str">
        <f ca="1">IF(AND(ROW(D552)+1&lt;=($B$1+7),COUNT($D$7:D552)&lt;($B$1*$E$1)),IF(RAND()&lt;=$E$1,A553,""),"")</f>
        <v/>
      </c>
      <c r="E553" s="153" t="str">
        <f t="shared" ca="1" si="17"/>
        <v/>
      </c>
    </row>
    <row r="554" spans="1:5" x14ac:dyDescent="0.25">
      <c r="A554" s="154">
        <f t="shared" ca="1" si="18"/>
        <v>15.836794608660288</v>
      </c>
      <c r="D554" s="154" t="str">
        <f ca="1">IF(AND(ROW(D553)+1&lt;=($B$1+7),COUNT($D$7:D553)&lt;($B$1*$E$1)),IF(RAND()&lt;=$E$1,A554,""),"")</f>
        <v/>
      </c>
      <c r="E554" s="153" t="str">
        <f t="shared" ca="1" si="17"/>
        <v/>
      </c>
    </row>
    <row r="555" spans="1:5" x14ac:dyDescent="0.25">
      <c r="A555" s="154">
        <f t="shared" ca="1" si="18"/>
        <v>14.160606644091601</v>
      </c>
      <c r="D555" s="154" t="str">
        <f ca="1">IF(AND(ROW(D554)+1&lt;=($B$1+7),COUNT($D$7:D554)&lt;($B$1*$E$1)),IF(RAND()&lt;=$E$1,A555,""),"")</f>
        <v/>
      </c>
      <c r="E555" s="153" t="str">
        <f t="shared" ca="1" si="17"/>
        <v/>
      </c>
    </row>
    <row r="556" spans="1:5" x14ac:dyDescent="0.25">
      <c r="A556" s="154">
        <f t="shared" ca="1" si="18"/>
        <v>15.37586802282984</v>
      </c>
      <c r="D556" s="154" t="str">
        <f ca="1">IF(AND(ROW(D555)+1&lt;=($B$1+7),COUNT($D$7:D555)&lt;($B$1*$E$1)),IF(RAND()&lt;=$E$1,A556,""),"")</f>
        <v/>
      </c>
      <c r="E556" s="153" t="str">
        <f t="shared" ca="1" si="17"/>
        <v/>
      </c>
    </row>
    <row r="557" spans="1:5" x14ac:dyDescent="0.25">
      <c r="A557" s="154">
        <f t="shared" ca="1" si="18"/>
        <v>15.96014219700788</v>
      </c>
      <c r="D557" s="154" t="str">
        <f ca="1">IF(AND(ROW(D556)+1&lt;=($B$1+7),COUNT($D$7:D556)&lt;($B$1*$E$1)),IF(RAND()&lt;=$E$1,A557,""),"")</f>
        <v/>
      </c>
      <c r="E557" s="153" t="str">
        <f t="shared" ca="1" si="17"/>
        <v/>
      </c>
    </row>
    <row r="558" spans="1:5" x14ac:dyDescent="0.25">
      <c r="A558" s="154">
        <f t="shared" ca="1" si="18"/>
        <v>15.210861687231118</v>
      </c>
      <c r="D558" s="154" t="str">
        <f ca="1">IF(AND(ROW(D557)+1&lt;=($B$1+7),COUNT($D$7:D557)&lt;($B$1*$E$1)),IF(RAND()&lt;=$E$1,A558,""),"")</f>
        <v/>
      </c>
      <c r="E558" s="153" t="str">
        <f t="shared" ca="1" si="17"/>
        <v/>
      </c>
    </row>
    <row r="559" spans="1:5" x14ac:dyDescent="0.25">
      <c r="A559" s="154">
        <f t="shared" ca="1" si="18"/>
        <v>18.792967759800401</v>
      </c>
      <c r="D559" s="154" t="str">
        <f ca="1">IF(AND(ROW(D558)+1&lt;=($B$1+7),COUNT($D$7:D558)&lt;($B$1*$E$1)),IF(RAND()&lt;=$E$1,A559,""),"")</f>
        <v/>
      </c>
      <c r="E559" s="153" t="str">
        <f t="shared" ca="1" si="17"/>
        <v/>
      </c>
    </row>
    <row r="560" spans="1:5" x14ac:dyDescent="0.25">
      <c r="A560" s="154">
        <f t="shared" ca="1" si="18"/>
        <v>11.827844141933355</v>
      </c>
      <c r="D560" s="154" t="str">
        <f ca="1">IF(AND(ROW(D559)+1&lt;=($B$1+7),COUNT($D$7:D559)&lt;($B$1*$E$1)),IF(RAND()&lt;=$E$1,A560,""),"")</f>
        <v/>
      </c>
      <c r="E560" s="153" t="str">
        <f t="shared" ca="1" si="17"/>
        <v/>
      </c>
    </row>
    <row r="561" spans="1:5" x14ac:dyDescent="0.25">
      <c r="A561" s="154">
        <f t="shared" ca="1" si="18"/>
        <v>17.278655875218444</v>
      </c>
      <c r="D561" s="154" t="str">
        <f ca="1">IF(AND(ROW(D560)+1&lt;=($B$1+7),COUNT($D$7:D560)&lt;($B$1*$E$1)),IF(RAND()&lt;=$E$1,A561,""),"")</f>
        <v/>
      </c>
      <c r="E561" s="153" t="str">
        <f t="shared" ca="1" si="17"/>
        <v/>
      </c>
    </row>
    <row r="562" spans="1:5" x14ac:dyDescent="0.25">
      <c r="A562" s="154">
        <f t="shared" ca="1" si="18"/>
        <v>10.993941789293668</v>
      </c>
      <c r="D562" s="154" t="str">
        <f ca="1">IF(AND(ROW(D561)+1&lt;=($B$1+7),COUNT($D$7:D561)&lt;($B$1*$E$1)),IF(RAND()&lt;=$E$1,A562,""),"")</f>
        <v/>
      </c>
      <c r="E562" s="153" t="str">
        <f t="shared" ca="1" si="17"/>
        <v/>
      </c>
    </row>
    <row r="563" spans="1:5" x14ac:dyDescent="0.25">
      <c r="A563" s="154">
        <f t="shared" ca="1" si="18"/>
        <v>16.520780131523598</v>
      </c>
      <c r="D563" s="154" t="str">
        <f ca="1">IF(AND(ROW(D562)+1&lt;=($B$1+7),COUNT($D$7:D562)&lt;($B$1*$E$1)),IF(RAND()&lt;=$E$1,A563,""),"")</f>
        <v/>
      </c>
      <c r="E563" s="153" t="str">
        <f t="shared" ca="1" si="17"/>
        <v/>
      </c>
    </row>
    <row r="564" spans="1:5" x14ac:dyDescent="0.25">
      <c r="A564" s="154">
        <f t="shared" ca="1" si="18"/>
        <v>17.61916763477738</v>
      </c>
      <c r="D564" s="154" t="str">
        <f ca="1">IF(AND(ROW(D563)+1&lt;=($B$1+7),COUNT($D$7:D563)&lt;($B$1*$E$1)),IF(RAND()&lt;=$E$1,A564,""),"")</f>
        <v/>
      </c>
      <c r="E564" s="153" t="str">
        <f t="shared" ca="1" si="17"/>
        <v/>
      </c>
    </row>
    <row r="565" spans="1:5" x14ac:dyDescent="0.25">
      <c r="A565" s="154">
        <f t="shared" ca="1" si="18"/>
        <v>15.163959103302888</v>
      </c>
      <c r="D565" s="154" t="str">
        <f ca="1">IF(AND(ROW(D564)+1&lt;=($B$1+7),COUNT($D$7:D564)&lt;($B$1*$E$1)),IF(RAND()&lt;=$E$1,A565,""),"")</f>
        <v/>
      </c>
      <c r="E565" s="153" t="str">
        <f t="shared" ca="1" si="17"/>
        <v/>
      </c>
    </row>
    <row r="566" spans="1:5" x14ac:dyDescent="0.25">
      <c r="A566" s="154">
        <f t="shared" ca="1" si="18"/>
        <v>14.444073541465769</v>
      </c>
      <c r="D566" s="154" t="str">
        <f ca="1">IF(AND(ROW(D565)+1&lt;=($B$1+7),COUNT($D$7:D565)&lt;($B$1*$E$1)),IF(RAND()&lt;=$E$1,A566,""),"")</f>
        <v/>
      </c>
      <c r="E566" s="153" t="str">
        <f t="shared" ca="1" si="17"/>
        <v/>
      </c>
    </row>
    <row r="567" spans="1:5" x14ac:dyDescent="0.25">
      <c r="A567" s="154">
        <f t="shared" ca="1" si="18"/>
        <v>13.395685588906122</v>
      </c>
      <c r="D567" s="154" t="str">
        <f ca="1">IF(AND(ROW(D566)+1&lt;=($B$1+7),COUNT($D$7:D566)&lt;($B$1*$E$1)),IF(RAND()&lt;=$E$1,A567,""),"")</f>
        <v/>
      </c>
      <c r="E567" s="153" t="str">
        <f t="shared" ca="1" si="17"/>
        <v/>
      </c>
    </row>
    <row r="568" spans="1:5" x14ac:dyDescent="0.25">
      <c r="A568" s="154">
        <f t="shared" ca="1" si="18"/>
        <v>16.889624004362119</v>
      </c>
      <c r="D568" s="154" t="str">
        <f ca="1">IF(AND(ROW(D567)+1&lt;=($B$1+7),COUNT($D$7:D567)&lt;($B$1*$E$1)),IF(RAND()&lt;=$E$1,A568,""),"")</f>
        <v/>
      </c>
      <c r="E568" s="153" t="str">
        <f t="shared" ca="1" si="17"/>
        <v/>
      </c>
    </row>
    <row r="569" spans="1:5" x14ac:dyDescent="0.25">
      <c r="A569" s="154">
        <f t="shared" ca="1" si="18"/>
        <v>14.567399903133941</v>
      </c>
      <c r="D569" s="154" t="str">
        <f ca="1">IF(AND(ROW(D568)+1&lt;=($B$1+7),COUNT($D$7:D568)&lt;($B$1*$E$1)),IF(RAND()&lt;=$E$1,A569,""),"")</f>
        <v/>
      </c>
      <c r="E569" s="153" t="str">
        <f t="shared" ca="1" si="17"/>
        <v/>
      </c>
    </row>
    <row r="570" spans="1:5" x14ac:dyDescent="0.25">
      <c r="A570" s="154">
        <f t="shared" ca="1" si="18"/>
        <v>16.491211336951512</v>
      </c>
      <c r="D570" s="154" t="str">
        <f ca="1">IF(AND(ROW(D569)+1&lt;=($B$1+7),COUNT($D$7:D569)&lt;($B$1*$E$1)),IF(RAND()&lt;=$E$1,A570,""),"")</f>
        <v/>
      </c>
      <c r="E570" s="153" t="str">
        <f t="shared" ca="1" si="17"/>
        <v/>
      </c>
    </row>
    <row r="571" spans="1:5" x14ac:dyDescent="0.25">
      <c r="A571" s="154">
        <f t="shared" ca="1" si="18"/>
        <v>17.37330744924077</v>
      </c>
      <c r="D571" s="154" t="str">
        <f ca="1">IF(AND(ROW(D570)+1&lt;=($B$1+7),COUNT($D$7:D570)&lt;($B$1*$E$1)),IF(RAND()&lt;=$E$1,A571,""),"")</f>
        <v/>
      </c>
      <c r="E571" s="153" t="str">
        <f t="shared" ca="1" si="17"/>
        <v/>
      </c>
    </row>
    <row r="572" spans="1:5" x14ac:dyDescent="0.25">
      <c r="A572" s="154">
        <f t="shared" ca="1" si="18"/>
        <v>13.516851143590083</v>
      </c>
      <c r="D572" s="154" t="str">
        <f ca="1">IF(AND(ROW(D571)+1&lt;=($B$1+7),COUNT($D$7:D571)&lt;($B$1*$E$1)),IF(RAND()&lt;=$E$1,A572,""),"")</f>
        <v/>
      </c>
      <c r="E572" s="153" t="str">
        <f t="shared" ca="1" si="17"/>
        <v/>
      </c>
    </row>
    <row r="573" spans="1:5" x14ac:dyDescent="0.25">
      <c r="A573" s="154">
        <f t="shared" ca="1" si="18"/>
        <v>15.092532934759761</v>
      </c>
      <c r="D573" s="154" t="str">
        <f ca="1">IF(AND(ROW(D572)+1&lt;=($B$1+7),COUNT($D$7:D572)&lt;($B$1*$E$1)),IF(RAND()&lt;=$E$1,A573,""),"")</f>
        <v/>
      </c>
      <c r="E573" s="153" t="str">
        <f t="shared" ca="1" si="17"/>
        <v/>
      </c>
    </row>
    <row r="574" spans="1:5" x14ac:dyDescent="0.25">
      <c r="A574" s="154">
        <f t="shared" ca="1" si="18"/>
        <v>18.955284205511418</v>
      </c>
      <c r="D574" s="154" t="str">
        <f ca="1">IF(AND(ROW(D573)+1&lt;=($B$1+7),COUNT($D$7:D573)&lt;($B$1*$E$1)),IF(RAND()&lt;=$E$1,A574,""),"")</f>
        <v/>
      </c>
      <c r="E574" s="153" t="str">
        <f t="shared" ca="1" si="17"/>
        <v/>
      </c>
    </row>
    <row r="575" spans="1:5" x14ac:dyDescent="0.25">
      <c r="A575" s="154">
        <f t="shared" ca="1" si="18"/>
        <v>17.691079886640392</v>
      </c>
      <c r="D575" s="154" t="str">
        <f ca="1">IF(AND(ROW(D574)+1&lt;=($B$1+7),COUNT($D$7:D574)&lt;($B$1*$E$1)),IF(RAND()&lt;=$E$1,A575,""),"")</f>
        <v/>
      </c>
      <c r="E575" s="153" t="str">
        <f t="shared" ca="1" si="17"/>
        <v/>
      </c>
    </row>
    <row r="576" spans="1:5" x14ac:dyDescent="0.25">
      <c r="A576" s="154">
        <f t="shared" ca="1" si="18"/>
        <v>16.243295726704577</v>
      </c>
      <c r="D576" s="154" t="str">
        <f ca="1">IF(AND(ROW(D575)+1&lt;=($B$1+7),COUNT($D$7:D575)&lt;($B$1*$E$1)),IF(RAND()&lt;=$E$1,A576,""),"")</f>
        <v/>
      </c>
      <c r="E576" s="153" t="str">
        <f t="shared" ca="1" si="17"/>
        <v/>
      </c>
    </row>
    <row r="577" spans="1:5" x14ac:dyDescent="0.25">
      <c r="A577" s="154">
        <f t="shared" ca="1" si="18"/>
        <v>15.479466699885178</v>
      </c>
      <c r="D577" s="154" t="str">
        <f ca="1">IF(AND(ROW(D576)+1&lt;=($B$1+7),COUNT($D$7:D576)&lt;($B$1*$E$1)),IF(RAND()&lt;=$E$1,A577,""),"")</f>
        <v/>
      </c>
      <c r="E577" s="153" t="str">
        <f t="shared" ca="1" si="17"/>
        <v/>
      </c>
    </row>
    <row r="578" spans="1:5" x14ac:dyDescent="0.25">
      <c r="A578" s="154">
        <f t="shared" ca="1" si="18"/>
        <v>15.59264543085529</v>
      </c>
      <c r="D578" s="154" t="str">
        <f ca="1">IF(AND(ROW(D577)+1&lt;=($B$1+7),COUNT($D$7:D577)&lt;($B$1*$E$1)),IF(RAND()&lt;=$E$1,A578,""),"")</f>
        <v/>
      </c>
      <c r="E578" s="153" t="str">
        <f t="shared" ca="1" si="17"/>
        <v/>
      </c>
    </row>
    <row r="579" spans="1:5" x14ac:dyDescent="0.25">
      <c r="A579" s="154">
        <f t="shared" ca="1" si="18"/>
        <v>14.589773580383643</v>
      </c>
      <c r="D579" s="154" t="str">
        <f ca="1">IF(AND(ROW(D578)+1&lt;=($B$1+7),COUNT($D$7:D578)&lt;($B$1*$E$1)),IF(RAND()&lt;=$E$1,A579,""),"")</f>
        <v/>
      </c>
      <c r="E579" s="153" t="str">
        <f t="shared" ca="1" si="17"/>
        <v/>
      </c>
    </row>
    <row r="580" spans="1:5" x14ac:dyDescent="0.25">
      <c r="A580" s="154">
        <f t="shared" ca="1" si="18"/>
        <v>12.802787755589893</v>
      </c>
      <c r="D580" s="154" t="str">
        <f ca="1">IF(AND(ROW(D579)+1&lt;=($B$1+7),COUNT($D$7:D579)&lt;($B$1*$E$1)),IF(RAND()&lt;=$E$1,A580,""),"")</f>
        <v/>
      </c>
      <c r="E580" s="153" t="str">
        <f t="shared" ca="1" si="17"/>
        <v/>
      </c>
    </row>
    <row r="581" spans="1:5" x14ac:dyDescent="0.25">
      <c r="A581" s="154">
        <f t="shared" ca="1" si="18"/>
        <v>14.789142401292001</v>
      </c>
      <c r="D581" s="154" t="str">
        <f ca="1">IF(AND(ROW(D580)+1&lt;=($B$1+7),COUNT($D$7:D580)&lt;($B$1*$E$1)),IF(RAND()&lt;=$E$1,A581,""),"")</f>
        <v/>
      </c>
      <c r="E581" s="153" t="str">
        <f t="shared" ca="1" si="17"/>
        <v/>
      </c>
    </row>
    <row r="582" spans="1:5" x14ac:dyDescent="0.25">
      <c r="A582" s="154">
        <f t="shared" ca="1" si="18"/>
        <v>13.549857626199731</v>
      </c>
      <c r="D582" s="154" t="str">
        <f ca="1">IF(AND(ROW(D581)+1&lt;=($B$1+7),COUNT($D$7:D581)&lt;($B$1*$E$1)),IF(RAND()&lt;=$E$1,A582,""),"")</f>
        <v/>
      </c>
      <c r="E582" s="153" t="str">
        <f t="shared" ca="1" si="17"/>
        <v/>
      </c>
    </row>
    <row r="583" spans="1:5" x14ac:dyDescent="0.25">
      <c r="A583" s="154">
        <f t="shared" ca="1" si="18"/>
        <v>12.64876703888352</v>
      </c>
      <c r="D583" s="154" t="str">
        <f ca="1">IF(AND(ROW(D582)+1&lt;=($B$1+7),COUNT($D$7:D582)&lt;($B$1*$E$1)),IF(RAND()&lt;=$E$1,A583,""),"")</f>
        <v/>
      </c>
      <c r="E583" s="153" t="str">
        <f t="shared" ca="1" si="17"/>
        <v/>
      </c>
    </row>
    <row r="584" spans="1:5" x14ac:dyDescent="0.25">
      <c r="A584" s="154">
        <f t="shared" ca="1" si="18"/>
        <v>13.890484580427859</v>
      </c>
      <c r="D584" s="154" t="str">
        <f ca="1">IF(AND(ROW(D583)+1&lt;=($B$1+7),COUNT($D$7:D583)&lt;($B$1*$E$1)),IF(RAND()&lt;=$E$1,A584,""),"")</f>
        <v/>
      </c>
      <c r="E584" s="153" t="str">
        <f t="shared" ref="E584:E647" ca="1" si="19">IF(D584&lt;&gt;"",IF((ABS($B$2-D584)/$B$3)&gt;1.96,"reject","OK"),"")</f>
        <v/>
      </c>
    </row>
    <row r="585" spans="1:5" x14ac:dyDescent="0.25">
      <c r="A585" s="154">
        <f t="shared" ref="A585:A648" ca="1" si="20">NORMINV(RAND(),$B$2,$B$3)</f>
        <v>16.272057440568929</v>
      </c>
      <c r="D585" s="154" t="str">
        <f ca="1">IF(AND(ROW(D584)+1&lt;=($B$1+7),COUNT($D$7:D584)&lt;($B$1*$E$1)),IF(RAND()&lt;=$E$1,A585,""),"")</f>
        <v/>
      </c>
      <c r="E585" s="153" t="str">
        <f t="shared" ca="1" si="19"/>
        <v/>
      </c>
    </row>
    <row r="586" spans="1:5" x14ac:dyDescent="0.25">
      <c r="A586" s="154">
        <f t="shared" ca="1" si="20"/>
        <v>18.882143989473619</v>
      </c>
      <c r="D586" s="154" t="str">
        <f ca="1">IF(AND(ROW(D585)+1&lt;=($B$1+7),COUNT($D$7:D585)&lt;($B$1*$E$1)),IF(RAND()&lt;=$E$1,A586,""),"")</f>
        <v/>
      </c>
      <c r="E586" s="153" t="str">
        <f t="shared" ca="1" si="19"/>
        <v/>
      </c>
    </row>
    <row r="587" spans="1:5" x14ac:dyDescent="0.25">
      <c r="A587" s="154">
        <f t="shared" ca="1" si="20"/>
        <v>19.119016422573424</v>
      </c>
      <c r="D587" s="154" t="str">
        <f ca="1">IF(AND(ROW(D586)+1&lt;=($B$1+7),COUNT($D$7:D586)&lt;($B$1*$E$1)),IF(RAND()&lt;=$E$1,A587,""),"")</f>
        <v/>
      </c>
      <c r="E587" s="153" t="str">
        <f t="shared" ca="1" si="19"/>
        <v/>
      </c>
    </row>
    <row r="588" spans="1:5" x14ac:dyDescent="0.25">
      <c r="A588" s="154">
        <f t="shared" ca="1" si="20"/>
        <v>12.609102150136687</v>
      </c>
      <c r="D588" s="154" t="str">
        <f ca="1">IF(AND(ROW(D587)+1&lt;=($B$1+7),COUNT($D$7:D587)&lt;($B$1*$E$1)),IF(RAND()&lt;=$E$1,A588,""),"")</f>
        <v/>
      </c>
      <c r="E588" s="153" t="str">
        <f t="shared" ca="1" si="19"/>
        <v/>
      </c>
    </row>
    <row r="589" spans="1:5" x14ac:dyDescent="0.25">
      <c r="A589" s="154">
        <f t="shared" ca="1" si="20"/>
        <v>18.906020404314482</v>
      </c>
      <c r="D589" s="154" t="str">
        <f ca="1">IF(AND(ROW(D588)+1&lt;=($B$1+7),COUNT($D$7:D588)&lt;($B$1*$E$1)),IF(RAND()&lt;=$E$1,A589,""),"")</f>
        <v/>
      </c>
      <c r="E589" s="153" t="str">
        <f t="shared" ca="1" si="19"/>
        <v/>
      </c>
    </row>
    <row r="590" spans="1:5" x14ac:dyDescent="0.25">
      <c r="A590" s="154">
        <f t="shared" ca="1" si="20"/>
        <v>14.461176702621261</v>
      </c>
      <c r="D590" s="154" t="str">
        <f ca="1">IF(AND(ROW(D589)+1&lt;=($B$1+7),COUNT($D$7:D589)&lt;($B$1*$E$1)),IF(RAND()&lt;=$E$1,A590,""),"")</f>
        <v/>
      </c>
      <c r="E590" s="153" t="str">
        <f t="shared" ca="1" si="19"/>
        <v/>
      </c>
    </row>
    <row r="591" spans="1:5" x14ac:dyDescent="0.25">
      <c r="A591" s="154">
        <f t="shared" ca="1" si="20"/>
        <v>15.060985372371423</v>
      </c>
      <c r="D591" s="154" t="str">
        <f ca="1">IF(AND(ROW(D590)+1&lt;=($B$1+7),COUNT($D$7:D590)&lt;($B$1*$E$1)),IF(RAND()&lt;=$E$1,A591,""),"")</f>
        <v/>
      </c>
      <c r="E591" s="153" t="str">
        <f t="shared" ca="1" si="19"/>
        <v/>
      </c>
    </row>
    <row r="592" spans="1:5" x14ac:dyDescent="0.25">
      <c r="A592" s="154">
        <f t="shared" ca="1" si="20"/>
        <v>15.138734738205445</v>
      </c>
      <c r="D592" s="154" t="str">
        <f ca="1">IF(AND(ROW(D591)+1&lt;=($B$1+7),COUNT($D$7:D591)&lt;($B$1*$E$1)),IF(RAND()&lt;=$E$1,A592,""),"")</f>
        <v/>
      </c>
      <c r="E592" s="153" t="str">
        <f t="shared" ca="1" si="19"/>
        <v/>
      </c>
    </row>
    <row r="593" spans="1:5" x14ac:dyDescent="0.25">
      <c r="A593" s="154">
        <f t="shared" ca="1" si="20"/>
        <v>17.428165090439091</v>
      </c>
      <c r="D593" s="154" t="str">
        <f ca="1">IF(AND(ROW(D592)+1&lt;=($B$1+7),COUNT($D$7:D592)&lt;($B$1*$E$1)),IF(RAND()&lt;=$E$1,A593,""),"")</f>
        <v/>
      </c>
      <c r="E593" s="153" t="str">
        <f t="shared" ca="1" si="19"/>
        <v/>
      </c>
    </row>
    <row r="594" spans="1:5" x14ac:dyDescent="0.25">
      <c r="A594" s="154">
        <f t="shared" ca="1" si="20"/>
        <v>17.944974391009897</v>
      </c>
      <c r="D594" s="154" t="str">
        <f ca="1">IF(AND(ROW(D593)+1&lt;=($B$1+7),COUNT($D$7:D593)&lt;($B$1*$E$1)),IF(RAND()&lt;=$E$1,A594,""),"")</f>
        <v/>
      </c>
      <c r="E594" s="153" t="str">
        <f t="shared" ca="1" si="19"/>
        <v/>
      </c>
    </row>
    <row r="595" spans="1:5" x14ac:dyDescent="0.25">
      <c r="A595" s="154">
        <f t="shared" ca="1" si="20"/>
        <v>12.761247657218446</v>
      </c>
      <c r="D595" s="154" t="str">
        <f ca="1">IF(AND(ROW(D594)+1&lt;=($B$1+7),COUNT($D$7:D594)&lt;($B$1*$E$1)),IF(RAND()&lt;=$E$1,A595,""),"")</f>
        <v/>
      </c>
      <c r="E595" s="153" t="str">
        <f t="shared" ca="1" si="19"/>
        <v/>
      </c>
    </row>
    <row r="596" spans="1:5" x14ac:dyDescent="0.25">
      <c r="A596" s="154">
        <f t="shared" ca="1" si="20"/>
        <v>15.241823681742931</v>
      </c>
      <c r="D596" s="154" t="str">
        <f ca="1">IF(AND(ROW(D595)+1&lt;=($B$1+7),COUNT($D$7:D595)&lt;($B$1*$E$1)),IF(RAND()&lt;=$E$1,A596,""),"")</f>
        <v/>
      </c>
      <c r="E596" s="153" t="str">
        <f t="shared" ca="1" si="19"/>
        <v/>
      </c>
    </row>
    <row r="597" spans="1:5" x14ac:dyDescent="0.25">
      <c r="A597" s="154">
        <f t="shared" ca="1" si="20"/>
        <v>16.652452808203357</v>
      </c>
      <c r="D597" s="154" t="str">
        <f ca="1">IF(AND(ROW(D596)+1&lt;=($B$1+7),COUNT($D$7:D596)&lt;($B$1*$E$1)),IF(RAND()&lt;=$E$1,A597,""),"")</f>
        <v/>
      </c>
      <c r="E597" s="153" t="str">
        <f t="shared" ca="1" si="19"/>
        <v/>
      </c>
    </row>
    <row r="598" spans="1:5" x14ac:dyDescent="0.25">
      <c r="A598" s="154">
        <f t="shared" ca="1" si="20"/>
        <v>20.18258681931081</v>
      </c>
      <c r="D598" s="154" t="str">
        <f ca="1">IF(AND(ROW(D597)+1&lt;=($B$1+7),COUNT($D$7:D597)&lt;($B$1*$E$1)),IF(RAND()&lt;=$E$1,A598,""),"")</f>
        <v/>
      </c>
      <c r="E598" s="153" t="str">
        <f t="shared" ca="1" si="19"/>
        <v/>
      </c>
    </row>
    <row r="599" spans="1:5" x14ac:dyDescent="0.25">
      <c r="A599" s="154">
        <f t="shared" ca="1" si="20"/>
        <v>13.778054420343409</v>
      </c>
      <c r="D599" s="154" t="str">
        <f ca="1">IF(AND(ROW(D598)+1&lt;=($B$1+7),COUNT($D$7:D598)&lt;($B$1*$E$1)),IF(RAND()&lt;=$E$1,A599,""),"")</f>
        <v/>
      </c>
      <c r="E599" s="153" t="str">
        <f t="shared" ca="1" si="19"/>
        <v/>
      </c>
    </row>
    <row r="600" spans="1:5" x14ac:dyDescent="0.25">
      <c r="A600" s="154">
        <f t="shared" ca="1" si="20"/>
        <v>16.092386629616552</v>
      </c>
      <c r="D600" s="154" t="str">
        <f ca="1">IF(AND(ROW(D599)+1&lt;=($B$1+7),COUNT($D$7:D599)&lt;($B$1*$E$1)),IF(RAND()&lt;=$E$1,A600,""),"")</f>
        <v/>
      </c>
      <c r="E600" s="153" t="str">
        <f t="shared" ca="1" si="19"/>
        <v/>
      </c>
    </row>
    <row r="601" spans="1:5" x14ac:dyDescent="0.25">
      <c r="A601" s="154">
        <f t="shared" ca="1" si="20"/>
        <v>16.457780566262816</v>
      </c>
      <c r="D601" s="154" t="str">
        <f ca="1">IF(AND(ROW(D600)+1&lt;=($B$1+7),COUNT($D$7:D600)&lt;($B$1*$E$1)),IF(RAND()&lt;=$E$1,A601,""),"")</f>
        <v/>
      </c>
      <c r="E601" s="153" t="str">
        <f t="shared" ca="1" si="19"/>
        <v/>
      </c>
    </row>
    <row r="602" spans="1:5" x14ac:dyDescent="0.25">
      <c r="A602" s="154">
        <f t="shared" ca="1" si="20"/>
        <v>17.310868261624236</v>
      </c>
      <c r="D602" s="154" t="str">
        <f ca="1">IF(AND(ROW(D601)+1&lt;=($B$1+7),COUNT($D$7:D601)&lt;($B$1*$E$1)),IF(RAND()&lt;=$E$1,A602,""),"")</f>
        <v/>
      </c>
      <c r="E602" s="153" t="str">
        <f t="shared" ca="1" si="19"/>
        <v/>
      </c>
    </row>
    <row r="603" spans="1:5" x14ac:dyDescent="0.25">
      <c r="A603" s="154">
        <f t="shared" ca="1" si="20"/>
        <v>15.328174168697267</v>
      </c>
      <c r="D603" s="154" t="str">
        <f ca="1">IF(AND(ROW(D602)+1&lt;=($B$1+7),COUNT($D$7:D602)&lt;($B$1*$E$1)),IF(RAND()&lt;=$E$1,A603,""),"")</f>
        <v/>
      </c>
      <c r="E603" s="153" t="str">
        <f t="shared" ca="1" si="19"/>
        <v/>
      </c>
    </row>
    <row r="604" spans="1:5" x14ac:dyDescent="0.25">
      <c r="A604" s="154">
        <f t="shared" ca="1" si="20"/>
        <v>18.376415312909533</v>
      </c>
      <c r="D604" s="154" t="str">
        <f ca="1">IF(AND(ROW(D603)+1&lt;=($B$1+7),COUNT($D$7:D603)&lt;($B$1*$E$1)),IF(RAND()&lt;=$E$1,A604,""),"")</f>
        <v/>
      </c>
      <c r="E604" s="153" t="str">
        <f t="shared" ca="1" si="19"/>
        <v/>
      </c>
    </row>
    <row r="605" spans="1:5" x14ac:dyDescent="0.25">
      <c r="A605" s="154">
        <f t="shared" ca="1" si="20"/>
        <v>16.043874450641209</v>
      </c>
      <c r="D605" s="154" t="str">
        <f ca="1">IF(AND(ROW(D604)+1&lt;=($B$1+7),COUNT($D$7:D604)&lt;($B$1*$E$1)),IF(RAND()&lt;=$E$1,A605,""),"")</f>
        <v/>
      </c>
      <c r="E605" s="153" t="str">
        <f t="shared" ca="1" si="19"/>
        <v/>
      </c>
    </row>
    <row r="606" spans="1:5" x14ac:dyDescent="0.25">
      <c r="A606" s="154">
        <f t="shared" ca="1" si="20"/>
        <v>10.760602566206376</v>
      </c>
      <c r="D606" s="154" t="str">
        <f ca="1">IF(AND(ROW(D605)+1&lt;=($B$1+7),COUNT($D$7:D605)&lt;($B$1*$E$1)),IF(RAND()&lt;=$E$1,A606,""),"")</f>
        <v/>
      </c>
      <c r="E606" s="153" t="str">
        <f t="shared" ca="1" si="19"/>
        <v/>
      </c>
    </row>
    <row r="607" spans="1:5" x14ac:dyDescent="0.25">
      <c r="A607" s="154">
        <f t="shared" ca="1" si="20"/>
        <v>16.548608932006257</v>
      </c>
      <c r="D607" s="154" t="str">
        <f ca="1">IF(AND(ROW(D606)+1&lt;=($B$1+7),COUNT($D$7:D606)&lt;($B$1*$E$1)),IF(RAND()&lt;=$E$1,A607,""),"")</f>
        <v/>
      </c>
      <c r="E607" s="153" t="str">
        <f t="shared" ca="1" si="19"/>
        <v/>
      </c>
    </row>
    <row r="608" spans="1:5" x14ac:dyDescent="0.25">
      <c r="A608" s="154">
        <f t="shared" ca="1" si="20"/>
        <v>14.899852950168562</v>
      </c>
      <c r="D608" s="154" t="str">
        <f ca="1">IF(AND(ROW(D607)+1&lt;=($B$1+7),COUNT($D$7:D607)&lt;($B$1*$E$1)),IF(RAND()&lt;=$E$1,A608,""),"")</f>
        <v/>
      </c>
      <c r="E608" s="153" t="str">
        <f t="shared" ca="1" si="19"/>
        <v/>
      </c>
    </row>
    <row r="609" spans="1:5" x14ac:dyDescent="0.25">
      <c r="A609" s="154">
        <f t="shared" ca="1" si="20"/>
        <v>12.883424375352018</v>
      </c>
      <c r="D609" s="154" t="str">
        <f ca="1">IF(AND(ROW(D608)+1&lt;=($B$1+7),COUNT($D$7:D608)&lt;($B$1*$E$1)),IF(RAND()&lt;=$E$1,A609,""),"")</f>
        <v/>
      </c>
      <c r="E609" s="153" t="str">
        <f t="shared" ca="1" si="19"/>
        <v/>
      </c>
    </row>
    <row r="610" spans="1:5" x14ac:dyDescent="0.25">
      <c r="A610" s="154">
        <f t="shared" ca="1" si="20"/>
        <v>13.295239360103638</v>
      </c>
      <c r="D610" s="154" t="str">
        <f ca="1">IF(AND(ROW(D609)+1&lt;=($B$1+7),COUNT($D$7:D609)&lt;($B$1*$E$1)),IF(RAND()&lt;=$E$1,A610,""),"")</f>
        <v/>
      </c>
      <c r="E610" s="153" t="str">
        <f t="shared" ca="1" si="19"/>
        <v/>
      </c>
    </row>
    <row r="611" spans="1:5" x14ac:dyDescent="0.25">
      <c r="A611" s="154">
        <f t="shared" ca="1" si="20"/>
        <v>15.663348332830861</v>
      </c>
      <c r="D611" s="154" t="str">
        <f ca="1">IF(AND(ROW(D610)+1&lt;=($B$1+7),COUNT($D$7:D610)&lt;($B$1*$E$1)),IF(RAND()&lt;=$E$1,A611,""),"")</f>
        <v/>
      </c>
      <c r="E611" s="153" t="str">
        <f t="shared" ca="1" si="19"/>
        <v/>
      </c>
    </row>
    <row r="612" spans="1:5" x14ac:dyDescent="0.25">
      <c r="A612" s="154">
        <f t="shared" ca="1" si="20"/>
        <v>16.556589724628626</v>
      </c>
      <c r="D612" s="154" t="str">
        <f ca="1">IF(AND(ROW(D611)+1&lt;=($B$1+7),COUNT($D$7:D611)&lt;($B$1*$E$1)),IF(RAND()&lt;=$E$1,A612,""),"")</f>
        <v/>
      </c>
      <c r="E612" s="153" t="str">
        <f t="shared" ca="1" si="19"/>
        <v/>
      </c>
    </row>
    <row r="613" spans="1:5" x14ac:dyDescent="0.25">
      <c r="A613" s="154">
        <f t="shared" ca="1" si="20"/>
        <v>13.365870306305526</v>
      </c>
      <c r="D613" s="154" t="str">
        <f ca="1">IF(AND(ROW(D612)+1&lt;=($B$1+7),COUNT($D$7:D612)&lt;($B$1*$E$1)),IF(RAND()&lt;=$E$1,A613,""),"")</f>
        <v/>
      </c>
      <c r="E613" s="153" t="str">
        <f t="shared" ca="1" si="19"/>
        <v/>
      </c>
    </row>
    <row r="614" spans="1:5" x14ac:dyDescent="0.25">
      <c r="A614" s="154">
        <f t="shared" ca="1" si="20"/>
        <v>13.266250246468655</v>
      </c>
      <c r="D614" s="154" t="str">
        <f ca="1">IF(AND(ROW(D613)+1&lt;=($B$1+7),COUNT($D$7:D613)&lt;($B$1*$E$1)),IF(RAND()&lt;=$E$1,A614,""),"")</f>
        <v/>
      </c>
      <c r="E614" s="153" t="str">
        <f t="shared" ca="1" si="19"/>
        <v/>
      </c>
    </row>
    <row r="615" spans="1:5" x14ac:dyDescent="0.25">
      <c r="A615" s="154">
        <f t="shared" ca="1" si="20"/>
        <v>16.031400598052027</v>
      </c>
      <c r="D615" s="154" t="str">
        <f ca="1">IF(AND(ROW(D614)+1&lt;=($B$1+7),COUNT($D$7:D614)&lt;($B$1*$E$1)),IF(RAND()&lt;=$E$1,A615,""),"")</f>
        <v/>
      </c>
      <c r="E615" s="153" t="str">
        <f t="shared" ca="1" si="19"/>
        <v/>
      </c>
    </row>
    <row r="616" spans="1:5" x14ac:dyDescent="0.25">
      <c r="A616" s="154">
        <f t="shared" ca="1" si="20"/>
        <v>9.7978611798576019</v>
      </c>
      <c r="D616" s="154" t="str">
        <f ca="1">IF(AND(ROW(D615)+1&lt;=($B$1+7),COUNT($D$7:D615)&lt;($B$1*$E$1)),IF(RAND()&lt;=$E$1,A616,""),"")</f>
        <v/>
      </c>
      <c r="E616" s="153" t="str">
        <f t="shared" ca="1" si="19"/>
        <v/>
      </c>
    </row>
    <row r="617" spans="1:5" x14ac:dyDescent="0.25">
      <c r="A617" s="154">
        <f t="shared" ca="1" si="20"/>
        <v>14.605034677204751</v>
      </c>
      <c r="D617" s="154" t="str">
        <f ca="1">IF(AND(ROW(D616)+1&lt;=($B$1+7),COUNT($D$7:D616)&lt;($B$1*$E$1)),IF(RAND()&lt;=$E$1,A617,""),"")</f>
        <v/>
      </c>
      <c r="E617" s="153" t="str">
        <f t="shared" ca="1" si="19"/>
        <v/>
      </c>
    </row>
    <row r="618" spans="1:5" x14ac:dyDescent="0.25">
      <c r="A618" s="154">
        <f t="shared" ca="1" si="20"/>
        <v>15.125453035805672</v>
      </c>
      <c r="D618" s="154" t="str">
        <f ca="1">IF(AND(ROW(D617)+1&lt;=($B$1+7),COUNT($D$7:D617)&lt;($B$1*$E$1)),IF(RAND()&lt;=$E$1,A618,""),"")</f>
        <v/>
      </c>
      <c r="E618" s="153" t="str">
        <f t="shared" ca="1" si="19"/>
        <v/>
      </c>
    </row>
    <row r="619" spans="1:5" x14ac:dyDescent="0.25">
      <c r="A619" s="154">
        <f t="shared" ca="1" si="20"/>
        <v>14.726572835241736</v>
      </c>
      <c r="D619" s="154" t="str">
        <f ca="1">IF(AND(ROW(D618)+1&lt;=($B$1+7),COUNT($D$7:D618)&lt;($B$1*$E$1)),IF(RAND()&lt;=$E$1,A619,""),"")</f>
        <v/>
      </c>
      <c r="E619" s="153" t="str">
        <f t="shared" ca="1" si="19"/>
        <v/>
      </c>
    </row>
    <row r="620" spans="1:5" x14ac:dyDescent="0.25">
      <c r="A620" s="154">
        <f t="shared" ca="1" si="20"/>
        <v>15.266889647252597</v>
      </c>
      <c r="D620" s="154" t="str">
        <f ca="1">IF(AND(ROW(D619)+1&lt;=($B$1+7),COUNT($D$7:D619)&lt;($B$1*$E$1)),IF(RAND()&lt;=$E$1,A620,""),"")</f>
        <v/>
      </c>
      <c r="E620" s="153" t="str">
        <f t="shared" ca="1" si="19"/>
        <v/>
      </c>
    </row>
    <row r="621" spans="1:5" x14ac:dyDescent="0.25">
      <c r="A621" s="154">
        <f t="shared" ca="1" si="20"/>
        <v>15.834976632445914</v>
      </c>
      <c r="D621" s="154" t="str">
        <f ca="1">IF(AND(ROW(D620)+1&lt;=($B$1+7),COUNT($D$7:D620)&lt;($B$1*$E$1)),IF(RAND()&lt;=$E$1,A621,""),"")</f>
        <v/>
      </c>
      <c r="E621" s="153" t="str">
        <f t="shared" ca="1" si="19"/>
        <v/>
      </c>
    </row>
    <row r="622" spans="1:5" x14ac:dyDescent="0.25">
      <c r="A622" s="154">
        <f t="shared" ca="1" si="20"/>
        <v>15.935319780967413</v>
      </c>
      <c r="D622" s="154" t="str">
        <f ca="1">IF(AND(ROW(D621)+1&lt;=($B$1+7),COUNT($D$7:D621)&lt;($B$1*$E$1)),IF(RAND()&lt;=$E$1,A622,""),"")</f>
        <v/>
      </c>
      <c r="E622" s="153" t="str">
        <f t="shared" ca="1" si="19"/>
        <v/>
      </c>
    </row>
    <row r="623" spans="1:5" x14ac:dyDescent="0.25">
      <c r="A623" s="154">
        <f t="shared" ca="1" si="20"/>
        <v>17.63232786532965</v>
      </c>
      <c r="D623" s="154" t="str">
        <f ca="1">IF(AND(ROW(D622)+1&lt;=($B$1+7),COUNT($D$7:D622)&lt;($B$1*$E$1)),IF(RAND()&lt;=$E$1,A623,""),"")</f>
        <v/>
      </c>
      <c r="E623" s="153" t="str">
        <f t="shared" ca="1" si="19"/>
        <v/>
      </c>
    </row>
    <row r="624" spans="1:5" x14ac:dyDescent="0.25">
      <c r="A624" s="154">
        <f t="shared" ca="1" si="20"/>
        <v>15.834229552006729</v>
      </c>
      <c r="D624" s="154" t="str">
        <f ca="1">IF(AND(ROW(D623)+1&lt;=($B$1+7),COUNT($D$7:D623)&lt;($B$1*$E$1)),IF(RAND()&lt;=$E$1,A624,""),"")</f>
        <v/>
      </c>
      <c r="E624" s="153" t="str">
        <f t="shared" ca="1" si="19"/>
        <v/>
      </c>
    </row>
    <row r="625" spans="1:5" x14ac:dyDescent="0.25">
      <c r="A625" s="154">
        <f t="shared" ca="1" si="20"/>
        <v>15.54986637259937</v>
      </c>
      <c r="D625" s="154" t="str">
        <f ca="1">IF(AND(ROW(D624)+1&lt;=($B$1+7),COUNT($D$7:D624)&lt;($B$1*$E$1)),IF(RAND()&lt;=$E$1,A625,""),"")</f>
        <v/>
      </c>
      <c r="E625" s="153" t="str">
        <f t="shared" ca="1" si="19"/>
        <v/>
      </c>
    </row>
    <row r="626" spans="1:5" x14ac:dyDescent="0.25">
      <c r="A626" s="154">
        <f t="shared" ca="1" si="20"/>
        <v>17.151092722927853</v>
      </c>
      <c r="D626" s="154" t="str">
        <f ca="1">IF(AND(ROW(D625)+1&lt;=($B$1+7),COUNT($D$7:D625)&lt;($B$1*$E$1)),IF(RAND()&lt;=$E$1,A626,""),"")</f>
        <v/>
      </c>
      <c r="E626" s="153" t="str">
        <f t="shared" ca="1" si="19"/>
        <v/>
      </c>
    </row>
    <row r="627" spans="1:5" x14ac:dyDescent="0.25">
      <c r="A627" s="154">
        <f t="shared" ca="1" si="20"/>
        <v>13.913010237359869</v>
      </c>
      <c r="D627" s="154" t="str">
        <f ca="1">IF(AND(ROW(D626)+1&lt;=($B$1+7),COUNT($D$7:D626)&lt;($B$1*$E$1)),IF(RAND()&lt;=$E$1,A627,""),"")</f>
        <v/>
      </c>
      <c r="E627" s="153" t="str">
        <f t="shared" ca="1" si="19"/>
        <v/>
      </c>
    </row>
    <row r="628" spans="1:5" x14ac:dyDescent="0.25">
      <c r="A628" s="154">
        <f t="shared" ca="1" si="20"/>
        <v>17.643276975165726</v>
      </c>
      <c r="D628" s="154" t="str">
        <f ca="1">IF(AND(ROW(D627)+1&lt;=($B$1+7),COUNT($D$7:D627)&lt;($B$1*$E$1)),IF(RAND()&lt;=$E$1,A628,""),"")</f>
        <v/>
      </c>
      <c r="E628" s="153" t="str">
        <f t="shared" ca="1" si="19"/>
        <v/>
      </c>
    </row>
    <row r="629" spans="1:5" x14ac:dyDescent="0.25">
      <c r="A629" s="154">
        <f t="shared" ca="1" si="20"/>
        <v>14.581648467382943</v>
      </c>
      <c r="D629" s="154" t="str">
        <f ca="1">IF(AND(ROW(D628)+1&lt;=($B$1+7),COUNT($D$7:D628)&lt;($B$1*$E$1)),IF(RAND()&lt;=$E$1,A629,""),"")</f>
        <v/>
      </c>
      <c r="E629" s="153" t="str">
        <f t="shared" ca="1" si="19"/>
        <v/>
      </c>
    </row>
    <row r="630" spans="1:5" x14ac:dyDescent="0.25">
      <c r="A630" s="154">
        <f t="shared" ca="1" si="20"/>
        <v>16.407120734216708</v>
      </c>
      <c r="D630" s="154" t="str">
        <f ca="1">IF(AND(ROW(D629)+1&lt;=($B$1+7),COUNT($D$7:D629)&lt;($B$1*$E$1)),IF(RAND()&lt;=$E$1,A630,""),"")</f>
        <v/>
      </c>
      <c r="E630" s="153" t="str">
        <f t="shared" ca="1" si="19"/>
        <v/>
      </c>
    </row>
    <row r="631" spans="1:5" x14ac:dyDescent="0.25">
      <c r="A631" s="154">
        <f t="shared" ca="1" si="20"/>
        <v>12.267546868726937</v>
      </c>
      <c r="D631" s="154" t="str">
        <f ca="1">IF(AND(ROW(D630)+1&lt;=($B$1+7),COUNT($D$7:D630)&lt;($B$1*$E$1)),IF(RAND()&lt;=$E$1,A631,""),"")</f>
        <v/>
      </c>
      <c r="E631" s="153" t="str">
        <f t="shared" ca="1" si="19"/>
        <v/>
      </c>
    </row>
    <row r="632" spans="1:5" x14ac:dyDescent="0.25">
      <c r="A632" s="154">
        <f t="shared" ca="1" si="20"/>
        <v>13.644516315216075</v>
      </c>
      <c r="D632" s="154" t="str">
        <f ca="1">IF(AND(ROW(D631)+1&lt;=($B$1+7),COUNT($D$7:D631)&lt;($B$1*$E$1)),IF(RAND()&lt;=$E$1,A632,""),"")</f>
        <v/>
      </c>
      <c r="E632" s="153" t="str">
        <f t="shared" ca="1" si="19"/>
        <v/>
      </c>
    </row>
    <row r="633" spans="1:5" x14ac:dyDescent="0.25">
      <c r="A633" s="154">
        <f t="shared" ca="1" si="20"/>
        <v>14.836727442846778</v>
      </c>
      <c r="D633" s="154" t="str">
        <f ca="1">IF(AND(ROW(D632)+1&lt;=($B$1+7),COUNT($D$7:D632)&lt;($B$1*$E$1)),IF(RAND()&lt;=$E$1,A633,""),"")</f>
        <v/>
      </c>
      <c r="E633" s="153" t="str">
        <f t="shared" ca="1" si="19"/>
        <v/>
      </c>
    </row>
    <row r="634" spans="1:5" x14ac:dyDescent="0.25">
      <c r="A634" s="154">
        <f t="shared" ca="1" si="20"/>
        <v>17.066758322516435</v>
      </c>
      <c r="D634" s="154" t="str">
        <f ca="1">IF(AND(ROW(D633)+1&lt;=($B$1+7),COUNT($D$7:D633)&lt;($B$1*$E$1)),IF(RAND()&lt;=$E$1,A634,""),"")</f>
        <v/>
      </c>
      <c r="E634" s="153" t="str">
        <f t="shared" ca="1" si="19"/>
        <v/>
      </c>
    </row>
    <row r="635" spans="1:5" x14ac:dyDescent="0.25">
      <c r="A635" s="154">
        <f t="shared" ca="1" si="20"/>
        <v>15.189319174538225</v>
      </c>
      <c r="D635" s="154" t="str">
        <f ca="1">IF(AND(ROW(D634)+1&lt;=($B$1+7),COUNT($D$7:D634)&lt;($B$1*$E$1)),IF(RAND()&lt;=$E$1,A635,""),"")</f>
        <v/>
      </c>
      <c r="E635" s="153" t="str">
        <f t="shared" ca="1" si="19"/>
        <v/>
      </c>
    </row>
    <row r="636" spans="1:5" x14ac:dyDescent="0.25">
      <c r="A636" s="154">
        <f t="shared" ca="1" si="20"/>
        <v>9.3816111609099941</v>
      </c>
      <c r="D636" s="154" t="str">
        <f ca="1">IF(AND(ROW(D635)+1&lt;=($B$1+7),COUNT($D$7:D635)&lt;($B$1*$E$1)),IF(RAND()&lt;=$E$1,A636,""),"")</f>
        <v/>
      </c>
      <c r="E636" s="153" t="str">
        <f t="shared" ca="1" si="19"/>
        <v/>
      </c>
    </row>
    <row r="637" spans="1:5" x14ac:dyDescent="0.25">
      <c r="A637" s="154">
        <f t="shared" ca="1" si="20"/>
        <v>14.817256158822406</v>
      </c>
      <c r="D637" s="154" t="str">
        <f ca="1">IF(AND(ROW(D636)+1&lt;=($B$1+7),COUNT($D$7:D636)&lt;($B$1*$E$1)),IF(RAND()&lt;=$E$1,A637,""),"")</f>
        <v/>
      </c>
      <c r="E637" s="153" t="str">
        <f t="shared" ca="1" si="19"/>
        <v/>
      </c>
    </row>
    <row r="638" spans="1:5" x14ac:dyDescent="0.25">
      <c r="A638" s="154">
        <f t="shared" ca="1" si="20"/>
        <v>16.3777141104298</v>
      </c>
      <c r="D638" s="154" t="str">
        <f ca="1">IF(AND(ROW(D637)+1&lt;=($B$1+7),COUNT($D$7:D637)&lt;($B$1*$E$1)),IF(RAND()&lt;=$E$1,A638,""),"")</f>
        <v/>
      </c>
      <c r="E638" s="153" t="str">
        <f t="shared" ca="1" si="19"/>
        <v/>
      </c>
    </row>
    <row r="639" spans="1:5" x14ac:dyDescent="0.25">
      <c r="A639" s="154">
        <f t="shared" ca="1" si="20"/>
        <v>14.263277051855068</v>
      </c>
      <c r="D639" s="154" t="str">
        <f ca="1">IF(AND(ROW(D638)+1&lt;=($B$1+7),COUNT($D$7:D638)&lt;($B$1*$E$1)),IF(RAND()&lt;=$E$1,A639,""),"")</f>
        <v/>
      </c>
      <c r="E639" s="153" t="str">
        <f t="shared" ca="1" si="19"/>
        <v/>
      </c>
    </row>
    <row r="640" spans="1:5" x14ac:dyDescent="0.25">
      <c r="A640" s="154">
        <f t="shared" ca="1" si="20"/>
        <v>14.340310813634799</v>
      </c>
      <c r="D640" s="154" t="str">
        <f ca="1">IF(AND(ROW(D639)+1&lt;=($B$1+7),COUNT($D$7:D639)&lt;($B$1*$E$1)),IF(RAND()&lt;=$E$1,A640,""),"")</f>
        <v/>
      </c>
      <c r="E640" s="153" t="str">
        <f t="shared" ca="1" si="19"/>
        <v/>
      </c>
    </row>
    <row r="641" spans="1:5" x14ac:dyDescent="0.25">
      <c r="A641" s="154">
        <f t="shared" ca="1" si="20"/>
        <v>16.441341896125678</v>
      </c>
      <c r="D641" s="154" t="str">
        <f ca="1">IF(AND(ROW(D640)+1&lt;=($B$1+7),COUNT($D$7:D640)&lt;($B$1*$E$1)),IF(RAND()&lt;=$E$1,A641,""),"")</f>
        <v/>
      </c>
      <c r="E641" s="153" t="str">
        <f t="shared" ca="1" si="19"/>
        <v/>
      </c>
    </row>
    <row r="642" spans="1:5" x14ac:dyDescent="0.25">
      <c r="A642" s="154">
        <f t="shared" ca="1" si="20"/>
        <v>14.900879741886058</v>
      </c>
      <c r="D642" s="154" t="str">
        <f ca="1">IF(AND(ROW(D641)+1&lt;=($B$1+7),COUNT($D$7:D641)&lt;($B$1*$E$1)),IF(RAND()&lt;=$E$1,A642,""),"")</f>
        <v/>
      </c>
      <c r="E642" s="153" t="str">
        <f t="shared" ca="1" si="19"/>
        <v/>
      </c>
    </row>
    <row r="643" spans="1:5" x14ac:dyDescent="0.25">
      <c r="A643" s="154">
        <f t="shared" ca="1" si="20"/>
        <v>17.28553207155575</v>
      </c>
      <c r="D643" s="154" t="str">
        <f ca="1">IF(AND(ROW(D642)+1&lt;=($B$1+7),COUNT($D$7:D642)&lt;($B$1*$E$1)),IF(RAND()&lt;=$E$1,A643,""),"")</f>
        <v/>
      </c>
      <c r="E643" s="153" t="str">
        <f t="shared" ca="1" si="19"/>
        <v/>
      </c>
    </row>
    <row r="644" spans="1:5" x14ac:dyDescent="0.25">
      <c r="A644" s="154">
        <f t="shared" ca="1" si="20"/>
        <v>14.010827737994978</v>
      </c>
      <c r="D644" s="154" t="str">
        <f ca="1">IF(AND(ROW(D643)+1&lt;=($B$1+7),COUNT($D$7:D643)&lt;($B$1*$E$1)),IF(RAND()&lt;=$E$1,A644,""),"")</f>
        <v/>
      </c>
      <c r="E644" s="153" t="str">
        <f t="shared" ca="1" si="19"/>
        <v/>
      </c>
    </row>
    <row r="645" spans="1:5" x14ac:dyDescent="0.25">
      <c r="A645" s="154">
        <f t="shared" ca="1" si="20"/>
        <v>14.328913564345321</v>
      </c>
      <c r="D645" s="154" t="str">
        <f ca="1">IF(AND(ROW(D644)+1&lt;=($B$1+7),COUNT($D$7:D644)&lt;($B$1*$E$1)),IF(RAND()&lt;=$E$1,A645,""),"")</f>
        <v/>
      </c>
      <c r="E645" s="153" t="str">
        <f t="shared" ca="1" si="19"/>
        <v/>
      </c>
    </row>
    <row r="646" spans="1:5" x14ac:dyDescent="0.25">
      <c r="A646" s="154">
        <f t="shared" ca="1" si="20"/>
        <v>11.753155573741669</v>
      </c>
      <c r="D646" s="154" t="str">
        <f ca="1">IF(AND(ROW(D645)+1&lt;=($B$1+7),COUNT($D$7:D645)&lt;($B$1*$E$1)),IF(RAND()&lt;=$E$1,A646,""),"")</f>
        <v/>
      </c>
      <c r="E646" s="153" t="str">
        <f t="shared" ca="1" si="19"/>
        <v/>
      </c>
    </row>
    <row r="647" spans="1:5" x14ac:dyDescent="0.25">
      <c r="A647" s="154">
        <f t="shared" ca="1" si="20"/>
        <v>16.572082547094716</v>
      </c>
      <c r="D647" s="154" t="str">
        <f ca="1">IF(AND(ROW(D646)+1&lt;=($B$1+7),COUNT($D$7:D646)&lt;($B$1*$E$1)),IF(RAND()&lt;=$E$1,A647,""),"")</f>
        <v/>
      </c>
      <c r="E647" s="153" t="str">
        <f t="shared" ca="1" si="19"/>
        <v/>
      </c>
    </row>
    <row r="648" spans="1:5" x14ac:dyDescent="0.25">
      <c r="A648" s="154">
        <f t="shared" ca="1" si="20"/>
        <v>12.735995856341514</v>
      </c>
      <c r="D648" s="154" t="str">
        <f ca="1">IF(AND(ROW(D647)+1&lt;=($B$1+7),COUNT($D$7:D647)&lt;($B$1*$E$1)),IF(RAND()&lt;=$E$1,A648,""),"")</f>
        <v/>
      </c>
      <c r="E648" s="153" t="str">
        <f t="shared" ref="E648:E711" ca="1" si="21">IF(D648&lt;&gt;"",IF((ABS($B$2-D648)/$B$3)&gt;1.96,"reject","OK"),"")</f>
        <v/>
      </c>
    </row>
    <row r="649" spans="1:5" x14ac:dyDescent="0.25">
      <c r="A649" s="154">
        <f t="shared" ref="A649:A712" ca="1" si="22">NORMINV(RAND(),$B$2,$B$3)</f>
        <v>15.928055136462586</v>
      </c>
      <c r="D649" s="154" t="str">
        <f ca="1">IF(AND(ROW(D648)+1&lt;=($B$1+7),COUNT($D$7:D648)&lt;($B$1*$E$1)),IF(RAND()&lt;=$E$1,A649,""),"")</f>
        <v/>
      </c>
      <c r="E649" s="153" t="str">
        <f t="shared" ca="1" si="21"/>
        <v/>
      </c>
    </row>
    <row r="650" spans="1:5" x14ac:dyDescent="0.25">
      <c r="A650" s="154">
        <f t="shared" ca="1" si="22"/>
        <v>16.095180259871722</v>
      </c>
      <c r="D650" s="154" t="str">
        <f ca="1">IF(AND(ROW(D649)+1&lt;=($B$1+7),COUNT($D$7:D649)&lt;($B$1*$E$1)),IF(RAND()&lt;=$E$1,A650,""),"")</f>
        <v/>
      </c>
      <c r="E650" s="153" t="str">
        <f t="shared" ca="1" si="21"/>
        <v/>
      </c>
    </row>
    <row r="651" spans="1:5" x14ac:dyDescent="0.25">
      <c r="A651" s="154">
        <f t="shared" ca="1" si="22"/>
        <v>14.430706984525637</v>
      </c>
      <c r="D651" s="154" t="str">
        <f ca="1">IF(AND(ROW(D650)+1&lt;=($B$1+7),COUNT($D$7:D650)&lt;($B$1*$E$1)),IF(RAND()&lt;=$E$1,A651,""),"")</f>
        <v/>
      </c>
      <c r="E651" s="153" t="str">
        <f t="shared" ca="1" si="21"/>
        <v/>
      </c>
    </row>
    <row r="652" spans="1:5" x14ac:dyDescent="0.25">
      <c r="A652" s="154">
        <f t="shared" ca="1" si="22"/>
        <v>12.813243262849287</v>
      </c>
      <c r="D652" s="154" t="str">
        <f ca="1">IF(AND(ROW(D651)+1&lt;=($B$1+7),COUNT($D$7:D651)&lt;($B$1*$E$1)),IF(RAND()&lt;=$E$1,A652,""),"")</f>
        <v/>
      </c>
      <c r="E652" s="153" t="str">
        <f t="shared" ca="1" si="21"/>
        <v/>
      </c>
    </row>
    <row r="653" spans="1:5" x14ac:dyDescent="0.25">
      <c r="A653" s="154">
        <f t="shared" ca="1" si="22"/>
        <v>13.468274450488563</v>
      </c>
      <c r="D653" s="154" t="str">
        <f ca="1">IF(AND(ROW(D652)+1&lt;=($B$1+7),COUNT($D$7:D652)&lt;($B$1*$E$1)),IF(RAND()&lt;=$E$1,A653,""),"")</f>
        <v/>
      </c>
      <c r="E653" s="153" t="str">
        <f t="shared" ca="1" si="21"/>
        <v/>
      </c>
    </row>
    <row r="654" spans="1:5" x14ac:dyDescent="0.25">
      <c r="A654" s="154">
        <f t="shared" ca="1" si="22"/>
        <v>17.380672845760774</v>
      </c>
      <c r="D654" s="154" t="str">
        <f ca="1">IF(AND(ROW(D653)+1&lt;=($B$1+7),COUNT($D$7:D653)&lt;($B$1*$E$1)),IF(RAND()&lt;=$E$1,A654,""),"")</f>
        <v/>
      </c>
      <c r="E654" s="153" t="str">
        <f t="shared" ca="1" si="21"/>
        <v/>
      </c>
    </row>
    <row r="655" spans="1:5" x14ac:dyDescent="0.25">
      <c r="A655" s="154">
        <f t="shared" ca="1" si="22"/>
        <v>14.242868502999556</v>
      </c>
      <c r="D655" s="154" t="str">
        <f ca="1">IF(AND(ROW(D654)+1&lt;=($B$1+7),COUNT($D$7:D654)&lt;($B$1*$E$1)),IF(RAND()&lt;=$E$1,A655,""),"")</f>
        <v/>
      </c>
      <c r="E655" s="153" t="str">
        <f t="shared" ca="1" si="21"/>
        <v/>
      </c>
    </row>
    <row r="656" spans="1:5" x14ac:dyDescent="0.25">
      <c r="A656" s="154">
        <f t="shared" ca="1" si="22"/>
        <v>14.239103317788498</v>
      </c>
      <c r="D656" s="154" t="str">
        <f ca="1">IF(AND(ROW(D655)+1&lt;=($B$1+7),COUNT($D$7:D655)&lt;($B$1*$E$1)),IF(RAND()&lt;=$E$1,A656,""),"")</f>
        <v/>
      </c>
      <c r="E656" s="153" t="str">
        <f t="shared" ca="1" si="21"/>
        <v/>
      </c>
    </row>
    <row r="657" spans="1:5" x14ac:dyDescent="0.25">
      <c r="A657" s="154">
        <f t="shared" ca="1" si="22"/>
        <v>17.253782866517998</v>
      </c>
      <c r="D657" s="154" t="str">
        <f ca="1">IF(AND(ROW(D656)+1&lt;=($B$1+7),COUNT($D$7:D656)&lt;($B$1*$E$1)),IF(RAND()&lt;=$E$1,A657,""),"")</f>
        <v/>
      </c>
      <c r="E657" s="153" t="str">
        <f t="shared" ca="1" si="21"/>
        <v/>
      </c>
    </row>
    <row r="658" spans="1:5" x14ac:dyDescent="0.25">
      <c r="A658" s="154">
        <f t="shared" ca="1" si="22"/>
        <v>13.242789483791823</v>
      </c>
      <c r="D658" s="154" t="str">
        <f ca="1">IF(AND(ROW(D657)+1&lt;=($B$1+7),COUNT($D$7:D657)&lt;($B$1*$E$1)),IF(RAND()&lt;=$E$1,A658,""),"")</f>
        <v/>
      </c>
      <c r="E658" s="153" t="str">
        <f t="shared" ca="1" si="21"/>
        <v/>
      </c>
    </row>
    <row r="659" spans="1:5" x14ac:dyDescent="0.25">
      <c r="A659" s="154">
        <f t="shared" ca="1" si="22"/>
        <v>15.345417020030466</v>
      </c>
      <c r="D659" s="154" t="str">
        <f ca="1">IF(AND(ROW(D658)+1&lt;=($B$1+7),COUNT($D$7:D658)&lt;($B$1*$E$1)),IF(RAND()&lt;=$E$1,A659,""),"")</f>
        <v/>
      </c>
      <c r="E659" s="153" t="str">
        <f t="shared" ca="1" si="21"/>
        <v/>
      </c>
    </row>
    <row r="660" spans="1:5" x14ac:dyDescent="0.25">
      <c r="A660" s="154">
        <f t="shared" ca="1" si="22"/>
        <v>15.452319624508108</v>
      </c>
      <c r="D660" s="154" t="str">
        <f ca="1">IF(AND(ROW(D659)+1&lt;=($B$1+7),COUNT($D$7:D659)&lt;($B$1*$E$1)),IF(RAND()&lt;=$E$1,A660,""),"")</f>
        <v/>
      </c>
      <c r="E660" s="153" t="str">
        <f t="shared" ca="1" si="21"/>
        <v/>
      </c>
    </row>
    <row r="661" spans="1:5" x14ac:dyDescent="0.25">
      <c r="A661" s="154">
        <f t="shared" ca="1" si="22"/>
        <v>13.789847135419883</v>
      </c>
      <c r="D661" s="154" t="str">
        <f ca="1">IF(AND(ROW(D660)+1&lt;=($B$1+7),COUNT($D$7:D660)&lt;($B$1*$E$1)),IF(RAND()&lt;=$E$1,A661,""),"")</f>
        <v/>
      </c>
      <c r="E661" s="153" t="str">
        <f t="shared" ca="1" si="21"/>
        <v/>
      </c>
    </row>
    <row r="662" spans="1:5" x14ac:dyDescent="0.25">
      <c r="A662" s="154">
        <f t="shared" ca="1" si="22"/>
        <v>14.809060073567585</v>
      </c>
      <c r="D662" s="154" t="str">
        <f ca="1">IF(AND(ROW(D661)+1&lt;=($B$1+7),COUNT($D$7:D661)&lt;($B$1*$E$1)),IF(RAND()&lt;=$E$1,A662,""),"")</f>
        <v/>
      </c>
      <c r="E662" s="153" t="str">
        <f t="shared" ca="1" si="21"/>
        <v/>
      </c>
    </row>
    <row r="663" spans="1:5" x14ac:dyDescent="0.25">
      <c r="A663" s="154">
        <f t="shared" ca="1" si="22"/>
        <v>16.648573093513946</v>
      </c>
      <c r="D663" s="154" t="str">
        <f ca="1">IF(AND(ROW(D662)+1&lt;=($B$1+7),COUNT($D$7:D662)&lt;($B$1*$E$1)),IF(RAND()&lt;=$E$1,A663,""),"")</f>
        <v/>
      </c>
      <c r="E663" s="153" t="str">
        <f t="shared" ca="1" si="21"/>
        <v/>
      </c>
    </row>
    <row r="664" spans="1:5" x14ac:dyDescent="0.25">
      <c r="A664" s="154">
        <f t="shared" ca="1" si="22"/>
        <v>16.144932931003375</v>
      </c>
      <c r="D664" s="154" t="str">
        <f ca="1">IF(AND(ROW(D663)+1&lt;=($B$1+7),COUNT($D$7:D663)&lt;($B$1*$E$1)),IF(RAND()&lt;=$E$1,A664,""),"")</f>
        <v/>
      </c>
      <c r="E664" s="153" t="str">
        <f t="shared" ca="1" si="21"/>
        <v/>
      </c>
    </row>
    <row r="665" spans="1:5" x14ac:dyDescent="0.25">
      <c r="A665" s="154">
        <f t="shared" ca="1" si="22"/>
        <v>15.717231430768482</v>
      </c>
      <c r="D665" s="154" t="str">
        <f ca="1">IF(AND(ROW(D664)+1&lt;=($B$1+7),COUNT($D$7:D664)&lt;($B$1*$E$1)),IF(RAND()&lt;=$E$1,A665,""),"")</f>
        <v/>
      </c>
      <c r="E665" s="153" t="str">
        <f t="shared" ca="1" si="21"/>
        <v/>
      </c>
    </row>
    <row r="666" spans="1:5" x14ac:dyDescent="0.25">
      <c r="A666" s="154">
        <f t="shared" ca="1" si="22"/>
        <v>14.636604932832368</v>
      </c>
      <c r="D666" s="154" t="str">
        <f ca="1">IF(AND(ROW(D665)+1&lt;=($B$1+7),COUNT($D$7:D665)&lt;($B$1*$E$1)),IF(RAND()&lt;=$E$1,A666,""),"")</f>
        <v/>
      </c>
      <c r="E666" s="153" t="str">
        <f t="shared" ca="1" si="21"/>
        <v/>
      </c>
    </row>
    <row r="667" spans="1:5" x14ac:dyDescent="0.25">
      <c r="A667" s="154">
        <f t="shared" ca="1" si="22"/>
        <v>14.549575455317425</v>
      </c>
      <c r="D667" s="154" t="str">
        <f ca="1">IF(AND(ROW(D666)+1&lt;=($B$1+7),COUNT($D$7:D666)&lt;($B$1*$E$1)),IF(RAND()&lt;=$E$1,A667,""),"")</f>
        <v/>
      </c>
      <c r="E667" s="153" t="str">
        <f t="shared" ca="1" si="21"/>
        <v/>
      </c>
    </row>
    <row r="668" spans="1:5" x14ac:dyDescent="0.25">
      <c r="A668" s="154">
        <f t="shared" ca="1" si="22"/>
        <v>14.153958627654895</v>
      </c>
      <c r="D668" s="154" t="str">
        <f ca="1">IF(AND(ROW(D667)+1&lt;=($B$1+7),COUNT($D$7:D667)&lt;($B$1*$E$1)),IF(RAND()&lt;=$E$1,A668,""),"")</f>
        <v/>
      </c>
      <c r="E668" s="153" t="str">
        <f t="shared" ca="1" si="21"/>
        <v/>
      </c>
    </row>
    <row r="669" spans="1:5" x14ac:dyDescent="0.25">
      <c r="A669" s="154">
        <f t="shared" ca="1" si="22"/>
        <v>15.72894772412922</v>
      </c>
      <c r="D669" s="154" t="str">
        <f ca="1">IF(AND(ROW(D668)+1&lt;=($B$1+7),COUNT($D$7:D668)&lt;($B$1*$E$1)),IF(RAND()&lt;=$E$1,A669,""),"")</f>
        <v/>
      </c>
      <c r="E669" s="153" t="str">
        <f t="shared" ca="1" si="21"/>
        <v/>
      </c>
    </row>
    <row r="670" spans="1:5" x14ac:dyDescent="0.25">
      <c r="A670" s="154">
        <f t="shared" ca="1" si="22"/>
        <v>16.512826200808476</v>
      </c>
      <c r="D670" s="154" t="str">
        <f ca="1">IF(AND(ROW(D669)+1&lt;=($B$1+7),COUNT($D$7:D669)&lt;($B$1*$E$1)),IF(RAND()&lt;=$E$1,A670,""),"")</f>
        <v/>
      </c>
      <c r="E670" s="153" t="str">
        <f t="shared" ca="1" si="21"/>
        <v/>
      </c>
    </row>
    <row r="671" spans="1:5" x14ac:dyDescent="0.25">
      <c r="A671" s="154">
        <f t="shared" ca="1" si="22"/>
        <v>15.156325604940113</v>
      </c>
      <c r="D671" s="154" t="str">
        <f ca="1">IF(AND(ROW(D670)+1&lt;=($B$1+7),COUNT($D$7:D670)&lt;($B$1*$E$1)),IF(RAND()&lt;=$E$1,A671,""),"")</f>
        <v/>
      </c>
      <c r="E671" s="153" t="str">
        <f t="shared" ca="1" si="21"/>
        <v/>
      </c>
    </row>
    <row r="672" spans="1:5" x14ac:dyDescent="0.25">
      <c r="A672" s="154">
        <f t="shared" ca="1" si="22"/>
        <v>17.157947736499633</v>
      </c>
      <c r="D672" s="154" t="str">
        <f ca="1">IF(AND(ROW(D671)+1&lt;=($B$1+7),COUNT($D$7:D671)&lt;($B$1*$E$1)),IF(RAND()&lt;=$E$1,A672,""),"")</f>
        <v/>
      </c>
      <c r="E672" s="153" t="str">
        <f t="shared" ca="1" si="21"/>
        <v/>
      </c>
    </row>
    <row r="673" spans="1:5" x14ac:dyDescent="0.25">
      <c r="A673" s="154">
        <f t="shared" ca="1" si="22"/>
        <v>15.221210892870634</v>
      </c>
      <c r="D673" s="154" t="str">
        <f ca="1">IF(AND(ROW(D672)+1&lt;=($B$1+7),COUNT($D$7:D672)&lt;($B$1*$E$1)),IF(RAND()&lt;=$E$1,A673,""),"")</f>
        <v/>
      </c>
      <c r="E673" s="153" t="str">
        <f t="shared" ca="1" si="21"/>
        <v/>
      </c>
    </row>
    <row r="674" spans="1:5" x14ac:dyDescent="0.25">
      <c r="A674" s="154">
        <f t="shared" ca="1" si="22"/>
        <v>13.126683604927262</v>
      </c>
      <c r="D674" s="154" t="str">
        <f ca="1">IF(AND(ROW(D673)+1&lt;=($B$1+7),COUNT($D$7:D673)&lt;($B$1*$E$1)),IF(RAND()&lt;=$E$1,A674,""),"")</f>
        <v/>
      </c>
      <c r="E674" s="153" t="str">
        <f t="shared" ca="1" si="21"/>
        <v/>
      </c>
    </row>
    <row r="675" spans="1:5" x14ac:dyDescent="0.25">
      <c r="A675" s="154">
        <f t="shared" ca="1" si="22"/>
        <v>14.192261591259347</v>
      </c>
      <c r="D675" s="154" t="str">
        <f ca="1">IF(AND(ROW(D674)+1&lt;=($B$1+7),COUNT($D$7:D674)&lt;($B$1*$E$1)),IF(RAND()&lt;=$E$1,A675,""),"")</f>
        <v/>
      </c>
      <c r="E675" s="153" t="str">
        <f t="shared" ca="1" si="21"/>
        <v/>
      </c>
    </row>
    <row r="676" spans="1:5" x14ac:dyDescent="0.25">
      <c r="A676" s="154">
        <f t="shared" ca="1" si="22"/>
        <v>18.026907870597711</v>
      </c>
      <c r="D676" s="154" t="str">
        <f ca="1">IF(AND(ROW(D675)+1&lt;=($B$1+7),COUNT($D$7:D675)&lt;($B$1*$E$1)),IF(RAND()&lt;=$E$1,A676,""),"")</f>
        <v/>
      </c>
      <c r="E676" s="153" t="str">
        <f t="shared" ca="1" si="21"/>
        <v/>
      </c>
    </row>
    <row r="677" spans="1:5" x14ac:dyDescent="0.25">
      <c r="A677" s="154">
        <f t="shared" ca="1" si="22"/>
        <v>9.5202764114952831</v>
      </c>
      <c r="D677" s="154" t="str">
        <f ca="1">IF(AND(ROW(D676)+1&lt;=($B$1+7),COUNT($D$7:D676)&lt;($B$1*$E$1)),IF(RAND()&lt;=$E$1,A677,""),"")</f>
        <v/>
      </c>
      <c r="E677" s="153" t="str">
        <f t="shared" ca="1" si="21"/>
        <v/>
      </c>
    </row>
    <row r="678" spans="1:5" x14ac:dyDescent="0.25">
      <c r="A678" s="154">
        <f t="shared" ca="1" si="22"/>
        <v>12.559934612838145</v>
      </c>
      <c r="D678" s="154" t="str">
        <f ca="1">IF(AND(ROW(D677)+1&lt;=($B$1+7),COUNT($D$7:D677)&lt;($B$1*$E$1)),IF(RAND()&lt;=$E$1,A678,""),"")</f>
        <v/>
      </c>
      <c r="E678" s="153" t="str">
        <f t="shared" ca="1" si="21"/>
        <v/>
      </c>
    </row>
    <row r="679" spans="1:5" x14ac:dyDescent="0.25">
      <c r="A679" s="154">
        <f t="shared" ca="1" si="22"/>
        <v>14.642694410854412</v>
      </c>
      <c r="D679" s="154" t="str">
        <f ca="1">IF(AND(ROW(D678)+1&lt;=($B$1+7),COUNT($D$7:D678)&lt;($B$1*$E$1)),IF(RAND()&lt;=$E$1,A679,""),"")</f>
        <v/>
      </c>
      <c r="E679" s="153" t="str">
        <f t="shared" ca="1" si="21"/>
        <v/>
      </c>
    </row>
    <row r="680" spans="1:5" x14ac:dyDescent="0.25">
      <c r="A680" s="154">
        <f t="shared" ca="1" si="22"/>
        <v>17.84824378104982</v>
      </c>
      <c r="D680" s="154" t="str">
        <f ca="1">IF(AND(ROW(D679)+1&lt;=($B$1+7),COUNT($D$7:D679)&lt;($B$1*$E$1)),IF(RAND()&lt;=$E$1,A680,""),"")</f>
        <v/>
      </c>
      <c r="E680" s="153" t="str">
        <f t="shared" ca="1" si="21"/>
        <v/>
      </c>
    </row>
    <row r="681" spans="1:5" x14ac:dyDescent="0.25">
      <c r="A681" s="154">
        <f t="shared" ca="1" si="22"/>
        <v>16.229528635799728</v>
      </c>
      <c r="D681" s="154" t="str">
        <f ca="1">IF(AND(ROW(D680)+1&lt;=($B$1+7),COUNT($D$7:D680)&lt;($B$1*$E$1)),IF(RAND()&lt;=$E$1,A681,""),"")</f>
        <v/>
      </c>
      <c r="E681" s="153" t="str">
        <f t="shared" ca="1" si="21"/>
        <v/>
      </c>
    </row>
    <row r="682" spans="1:5" x14ac:dyDescent="0.25">
      <c r="A682" s="154">
        <f t="shared" ca="1" si="22"/>
        <v>15.015871185717717</v>
      </c>
      <c r="D682" s="154" t="str">
        <f ca="1">IF(AND(ROW(D681)+1&lt;=($B$1+7),COUNT($D$7:D681)&lt;($B$1*$E$1)),IF(RAND()&lt;=$E$1,A682,""),"")</f>
        <v/>
      </c>
      <c r="E682" s="153" t="str">
        <f t="shared" ca="1" si="21"/>
        <v/>
      </c>
    </row>
    <row r="683" spans="1:5" x14ac:dyDescent="0.25">
      <c r="A683" s="154">
        <f t="shared" ca="1" si="22"/>
        <v>15.997986549496181</v>
      </c>
      <c r="D683" s="154" t="str">
        <f ca="1">IF(AND(ROW(D682)+1&lt;=($B$1+7),COUNT($D$7:D682)&lt;($B$1*$E$1)),IF(RAND()&lt;=$E$1,A683,""),"")</f>
        <v/>
      </c>
      <c r="E683" s="153" t="str">
        <f t="shared" ca="1" si="21"/>
        <v/>
      </c>
    </row>
    <row r="684" spans="1:5" x14ac:dyDescent="0.25">
      <c r="A684" s="154">
        <f t="shared" ca="1" si="22"/>
        <v>14.063516094612726</v>
      </c>
      <c r="D684" s="154" t="str">
        <f ca="1">IF(AND(ROW(D683)+1&lt;=($B$1+7),COUNT($D$7:D683)&lt;($B$1*$E$1)),IF(RAND()&lt;=$E$1,A684,""),"")</f>
        <v/>
      </c>
      <c r="E684" s="153" t="str">
        <f t="shared" ca="1" si="21"/>
        <v/>
      </c>
    </row>
    <row r="685" spans="1:5" x14ac:dyDescent="0.25">
      <c r="A685" s="154">
        <f t="shared" ca="1" si="22"/>
        <v>14.175698908268622</v>
      </c>
      <c r="D685" s="154" t="str">
        <f ca="1">IF(AND(ROW(D684)+1&lt;=($B$1+7),COUNT($D$7:D684)&lt;($B$1*$E$1)),IF(RAND()&lt;=$E$1,A685,""),"")</f>
        <v/>
      </c>
      <c r="E685" s="153" t="str">
        <f t="shared" ca="1" si="21"/>
        <v/>
      </c>
    </row>
    <row r="686" spans="1:5" x14ac:dyDescent="0.25">
      <c r="A686" s="154">
        <f t="shared" ca="1" si="22"/>
        <v>16.148018169406676</v>
      </c>
      <c r="D686" s="154" t="str">
        <f ca="1">IF(AND(ROW(D685)+1&lt;=($B$1+7),COUNT($D$7:D685)&lt;($B$1*$E$1)),IF(RAND()&lt;=$E$1,A686,""),"")</f>
        <v/>
      </c>
      <c r="E686" s="153" t="str">
        <f t="shared" ca="1" si="21"/>
        <v/>
      </c>
    </row>
    <row r="687" spans="1:5" x14ac:dyDescent="0.25">
      <c r="A687" s="154">
        <f t="shared" ca="1" si="22"/>
        <v>15.3463314015729</v>
      </c>
      <c r="D687" s="154" t="str">
        <f ca="1">IF(AND(ROW(D686)+1&lt;=($B$1+7),COUNT($D$7:D686)&lt;($B$1*$E$1)),IF(RAND()&lt;=$E$1,A687,""),"")</f>
        <v/>
      </c>
      <c r="E687" s="153" t="str">
        <f t="shared" ca="1" si="21"/>
        <v/>
      </c>
    </row>
    <row r="688" spans="1:5" x14ac:dyDescent="0.25">
      <c r="A688" s="154">
        <f t="shared" ca="1" si="22"/>
        <v>10.693189445464366</v>
      </c>
      <c r="D688" s="154" t="str">
        <f ca="1">IF(AND(ROW(D687)+1&lt;=($B$1+7),COUNT($D$7:D687)&lt;($B$1*$E$1)),IF(RAND()&lt;=$E$1,A688,""),"")</f>
        <v/>
      </c>
      <c r="E688" s="153" t="str">
        <f t="shared" ca="1" si="21"/>
        <v/>
      </c>
    </row>
    <row r="689" spans="1:5" x14ac:dyDescent="0.25">
      <c r="A689" s="154">
        <f t="shared" ca="1" si="22"/>
        <v>16.824456541121599</v>
      </c>
      <c r="D689" s="154" t="str">
        <f ca="1">IF(AND(ROW(D688)+1&lt;=($B$1+7),COUNT($D$7:D688)&lt;($B$1*$E$1)),IF(RAND()&lt;=$E$1,A689,""),"")</f>
        <v/>
      </c>
      <c r="E689" s="153" t="str">
        <f t="shared" ca="1" si="21"/>
        <v/>
      </c>
    </row>
    <row r="690" spans="1:5" x14ac:dyDescent="0.25">
      <c r="A690" s="154">
        <f t="shared" ca="1" si="22"/>
        <v>15.397185596034982</v>
      </c>
      <c r="D690" s="154" t="str">
        <f ca="1">IF(AND(ROW(D689)+1&lt;=($B$1+7),COUNT($D$7:D689)&lt;($B$1*$E$1)),IF(RAND()&lt;=$E$1,A690,""),"")</f>
        <v/>
      </c>
      <c r="E690" s="153" t="str">
        <f t="shared" ca="1" si="21"/>
        <v/>
      </c>
    </row>
    <row r="691" spans="1:5" x14ac:dyDescent="0.25">
      <c r="A691" s="154">
        <f t="shared" ca="1" si="22"/>
        <v>18.097189319117216</v>
      </c>
      <c r="D691" s="154" t="str">
        <f ca="1">IF(AND(ROW(D690)+1&lt;=($B$1+7),COUNT($D$7:D690)&lt;($B$1*$E$1)),IF(RAND()&lt;=$E$1,A691,""),"")</f>
        <v/>
      </c>
      <c r="E691" s="153" t="str">
        <f t="shared" ca="1" si="21"/>
        <v/>
      </c>
    </row>
    <row r="692" spans="1:5" x14ac:dyDescent="0.25">
      <c r="A692" s="154">
        <f t="shared" ca="1" si="22"/>
        <v>18.30446165760651</v>
      </c>
      <c r="D692" s="154" t="str">
        <f ca="1">IF(AND(ROW(D691)+1&lt;=($B$1+7),COUNT($D$7:D691)&lt;($B$1*$E$1)),IF(RAND()&lt;=$E$1,A692,""),"")</f>
        <v/>
      </c>
      <c r="E692" s="153" t="str">
        <f t="shared" ca="1" si="21"/>
        <v/>
      </c>
    </row>
    <row r="693" spans="1:5" x14ac:dyDescent="0.25">
      <c r="A693" s="154">
        <f t="shared" ca="1" si="22"/>
        <v>17.104926996300559</v>
      </c>
      <c r="D693" s="154" t="str">
        <f ca="1">IF(AND(ROW(D692)+1&lt;=($B$1+7),COUNT($D$7:D692)&lt;($B$1*$E$1)),IF(RAND()&lt;=$E$1,A693,""),"")</f>
        <v/>
      </c>
      <c r="E693" s="153" t="str">
        <f t="shared" ca="1" si="21"/>
        <v/>
      </c>
    </row>
    <row r="694" spans="1:5" x14ac:dyDescent="0.25">
      <c r="A694" s="154">
        <f t="shared" ca="1" si="22"/>
        <v>17.037663314784471</v>
      </c>
      <c r="D694" s="154" t="str">
        <f ca="1">IF(AND(ROW(D693)+1&lt;=($B$1+7),COUNT($D$7:D693)&lt;($B$1*$E$1)),IF(RAND()&lt;=$E$1,A694,""),"")</f>
        <v/>
      </c>
      <c r="E694" s="153" t="str">
        <f t="shared" ca="1" si="21"/>
        <v/>
      </c>
    </row>
    <row r="695" spans="1:5" x14ac:dyDescent="0.25">
      <c r="A695" s="154">
        <f t="shared" ca="1" si="22"/>
        <v>12.730939266182038</v>
      </c>
      <c r="D695" s="154" t="str">
        <f ca="1">IF(AND(ROW(D694)+1&lt;=($B$1+7),COUNT($D$7:D694)&lt;($B$1*$E$1)),IF(RAND()&lt;=$E$1,A695,""),"")</f>
        <v/>
      </c>
      <c r="E695" s="153" t="str">
        <f t="shared" ca="1" si="21"/>
        <v/>
      </c>
    </row>
    <row r="696" spans="1:5" x14ac:dyDescent="0.25">
      <c r="A696" s="154">
        <f t="shared" ca="1" si="22"/>
        <v>18.98536338987229</v>
      </c>
      <c r="D696" s="154" t="str">
        <f ca="1">IF(AND(ROW(D695)+1&lt;=($B$1+7),COUNT($D$7:D695)&lt;($B$1*$E$1)),IF(RAND()&lt;=$E$1,A696,""),"")</f>
        <v/>
      </c>
      <c r="E696" s="153" t="str">
        <f t="shared" ca="1" si="21"/>
        <v/>
      </c>
    </row>
    <row r="697" spans="1:5" x14ac:dyDescent="0.25">
      <c r="A697" s="154">
        <f t="shared" ca="1" si="22"/>
        <v>11.638040167218701</v>
      </c>
      <c r="D697" s="154" t="str">
        <f ca="1">IF(AND(ROW(D696)+1&lt;=($B$1+7),COUNT($D$7:D696)&lt;($B$1*$E$1)),IF(RAND()&lt;=$E$1,A697,""),"")</f>
        <v/>
      </c>
      <c r="E697" s="153" t="str">
        <f t="shared" ca="1" si="21"/>
        <v/>
      </c>
    </row>
    <row r="698" spans="1:5" x14ac:dyDescent="0.25">
      <c r="A698" s="154">
        <f t="shared" ca="1" si="22"/>
        <v>13.525359683898699</v>
      </c>
      <c r="D698" s="154" t="str">
        <f ca="1">IF(AND(ROW(D697)+1&lt;=($B$1+7),COUNT($D$7:D697)&lt;($B$1*$E$1)),IF(RAND()&lt;=$E$1,A698,""),"")</f>
        <v/>
      </c>
      <c r="E698" s="153" t="str">
        <f t="shared" ca="1" si="21"/>
        <v/>
      </c>
    </row>
    <row r="699" spans="1:5" x14ac:dyDescent="0.25">
      <c r="A699" s="154">
        <f t="shared" ca="1" si="22"/>
        <v>15.629416930273086</v>
      </c>
      <c r="D699" s="154" t="str">
        <f ca="1">IF(AND(ROW(D698)+1&lt;=($B$1+7),COUNT($D$7:D698)&lt;($B$1*$E$1)),IF(RAND()&lt;=$E$1,A699,""),"")</f>
        <v/>
      </c>
      <c r="E699" s="153" t="str">
        <f t="shared" ca="1" si="21"/>
        <v/>
      </c>
    </row>
    <row r="700" spans="1:5" x14ac:dyDescent="0.25">
      <c r="A700" s="154">
        <f t="shared" ca="1" si="22"/>
        <v>13.91294754392875</v>
      </c>
      <c r="D700" s="154" t="str">
        <f ca="1">IF(AND(ROW(D699)+1&lt;=($B$1+7),COUNT($D$7:D699)&lt;($B$1*$E$1)),IF(RAND()&lt;=$E$1,A700,""),"")</f>
        <v/>
      </c>
      <c r="E700" s="153" t="str">
        <f t="shared" ca="1" si="21"/>
        <v/>
      </c>
    </row>
    <row r="701" spans="1:5" x14ac:dyDescent="0.25">
      <c r="A701" s="154">
        <f t="shared" ca="1" si="22"/>
        <v>16.252226388696176</v>
      </c>
      <c r="D701" s="154" t="str">
        <f ca="1">IF(AND(ROW(D700)+1&lt;=($B$1+7),COUNT($D$7:D700)&lt;($B$1*$E$1)),IF(RAND()&lt;=$E$1,A701,""),"")</f>
        <v/>
      </c>
      <c r="E701" s="153" t="str">
        <f t="shared" ca="1" si="21"/>
        <v/>
      </c>
    </row>
    <row r="702" spans="1:5" x14ac:dyDescent="0.25">
      <c r="A702" s="154">
        <f t="shared" ca="1" si="22"/>
        <v>18.123141103915167</v>
      </c>
      <c r="D702" s="154" t="str">
        <f ca="1">IF(AND(ROW(D701)+1&lt;=($B$1+7),COUNT($D$7:D701)&lt;($B$1*$E$1)),IF(RAND()&lt;=$E$1,A702,""),"")</f>
        <v/>
      </c>
      <c r="E702" s="153" t="str">
        <f t="shared" ca="1" si="21"/>
        <v/>
      </c>
    </row>
    <row r="703" spans="1:5" x14ac:dyDescent="0.25">
      <c r="A703" s="154">
        <f t="shared" ca="1" si="22"/>
        <v>13.652754070089189</v>
      </c>
      <c r="D703" s="154" t="str">
        <f ca="1">IF(AND(ROW(D702)+1&lt;=($B$1+7),COUNT($D$7:D702)&lt;($B$1*$E$1)),IF(RAND()&lt;=$E$1,A703,""),"")</f>
        <v/>
      </c>
      <c r="E703" s="153" t="str">
        <f t="shared" ca="1" si="21"/>
        <v/>
      </c>
    </row>
    <row r="704" spans="1:5" x14ac:dyDescent="0.25">
      <c r="A704" s="154">
        <f t="shared" ca="1" si="22"/>
        <v>17.029075774981706</v>
      </c>
      <c r="D704" s="154" t="str">
        <f ca="1">IF(AND(ROW(D703)+1&lt;=($B$1+7),COUNT($D$7:D703)&lt;($B$1*$E$1)),IF(RAND()&lt;=$E$1,A704,""),"")</f>
        <v/>
      </c>
      <c r="E704" s="153" t="str">
        <f t="shared" ca="1" si="21"/>
        <v/>
      </c>
    </row>
    <row r="705" spans="1:5" x14ac:dyDescent="0.25">
      <c r="A705" s="154">
        <f t="shared" ca="1" si="22"/>
        <v>14.482535098445465</v>
      </c>
      <c r="D705" s="154" t="str">
        <f ca="1">IF(AND(ROW(D704)+1&lt;=($B$1+7),COUNT($D$7:D704)&lt;($B$1*$E$1)),IF(RAND()&lt;=$E$1,A705,""),"")</f>
        <v/>
      </c>
      <c r="E705" s="153" t="str">
        <f t="shared" ca="1" si="21"/>
        <v/>
      </c>
    </row>
    <row r="706" spans="1:5" x14ac:dyDescent="0.25">
      <c r="A706" s="154">
        <f t="shared" ca="1" si="22"/>
        <v>15.608002190959704</v>
      </c>
      <c r="D706" s="154" t="str">
        <f ca="1">IF(AND(ROW(D705)+1&lt;=($B$1+7),COUNT($D$7:D705)&lt;($B$1*$E$1)),IF(RAND()&lt;=$E$1,A706,""),"")</f>
        <v/>
      </c>
      <c r="E706" s="153" t="str">
        <f t="shared" ca="1" si="21"/>
        <v/>
      </c>
    </row>
    <row r="707" spans="1:5" x14ac:dyDescent="0.25">
      <c r="A707" s="154">
        <f t="shared" ca="1" si="22"/>
        <v>14.0137109775967</v>
      </c>
      <c r="D707" s="154" t="str">
        <f ca="1">IF(AND(ROW(D706)+1&lt;=($B$1+7),COUNT($D$7:D706)&lt;($B$1*$E$1)),IF(RAND()&lt;=$E$1,A707,""),"")</f>
        <v/>
      </c>
      <c r="E707" s="153" t="str">
        <f t="shared" ca="1" si="21"/>
        <v/>
      </c>
    </row>
    <row r="708" spans="1:5" x14ac:dyDescent="0.25">
      <c r="A708" s="154">
        <f t="shared" ca="1" si="22"/>
        <v>13.381522125796684</v>
      </c>
      <c r="D708" s="154" t="str">
        <f ca="1">IF(AND(ROW(D707)+1&lt;=($B$1+7),COUNT($D$7:D707)&lt;($B$1*$E$1)),IF(RAND()&lt;=$E$1,A708,""),"")</f>
        <v/>
      </c>
      <c r="E708" s="153" t="str">
        <f t="shared" ca="1" si="21"/>
        <v/>
      </c>
    </row>
    <row r="709" spans="1:5" x14ac:dyDescent="0.25">
      <c r="A709" s="154">
        <f t="shared" ca="1" si="22"/>
        <v>17.596868728116775</v>
      </c>
      <c r="D709" s="154" t="str">
        <f ca="1">IF(AND(ROW(D708)+1&lt;=($B$1+7),COUNT($D$7:D708)&lt;($B$1*$E$1)),IF(RAND()&lt;=$E$1,A709,""),"")</f>
        <v/>
      </c>
      <c r="E709" s="153" t="str">
        <f t="shared" ca="1" si="21"/>
        <v/>
      </c>
    </row>
    <row r="710" spans="1:5" x14ac:dyDescent="0.25">
      <c r="A710" s="154">
        <f t="shared" ca="1" si="22"/>
        <v>13.833027359563864</v>
      </c>
      <c r="D710" s="154" t="str">
        <f ca="1">IF(AND(ROW(D709)+1&lt;=($B$1+7),COUNT($D$7:D709)&lt;($B$1*$E$1)),IF(RAND()&lt;=$E$1,A710,""),"")</f>
        <v/>
      </c>
      <c r="E710" s="153" t="str">
        <f t="shared" ca="1" si="21"/>
        <v/>
      </c>
    </row>
    <row r="711" spans="1:5" x14ac:dyDescent="0.25">
      <c r="A711" s="154">
        <f t="shared" ca="1" si="22"/>
        <v>16.894924445442253</v>
      </c>
      <c r="D711" s="154" t="str">
        <f ca="1">IF(AND(ROW(D710)+1&lt;=($B$1+7),COUNT($D$7:D710)&lt;($B$1*$E$1)),IF(RAND()&lt;=$E$1,A711,""),"")</f>
        <v/>
      </c>
      <c r="E711" s="153" t="str">
        <f t="shared" ca="1" si="21"/>
        <v/>
      </c>
    </row>
    <row r="712" spans="1:5" x14ac:dyDescent="0.25">
      <c r="A712" s="154">
        <f t="shared" ca="1" si="22"/>
        <v>19.316340969217741</v>
      </c>
      <c r="D712" s="154" t="str">
        <f ca="1">IF(AND(ROW(D711)+1&lt;=($B$1+7),COUNT($D$7:D711)&lt;($B$1*$E$1)),IF(RAND()&lt;=$E$1,A712,""),"")</f>
        <v/>
      </c>
      <c r="E712" s="153" t="str">
        <f t="shared" ref="E712:E775" ca="1" si="23">IF(D712&lt;&gt;"",IF((ABS($B$2-D712)/$B$3)&gt;1.96,"reject","OK"),"")</f>
        <v/>
      </c>
    </row>
    <row r="713" spans="1:5" x14ac:dyDescent="0.25">
      <c r="A713" s="154">
        <f t="shared" ref="A713:A776" ca="1" si="24">NORMINV(RAND(),$B$2,$B$3)</f>
        <v>9.8498321335105103</v>
      </c>
      <c r="D713" s="154" t="str">
        <f ca="1">IF(AND(ROW(D712)+1&lt;=($B$1+7),COUNT($D$7:D712)&lt;($B$1*$E$1)),IF(RAND()&lt;=$E$1,A713,""),"")</f>
        <v/>
      </c>
      <c r="E713" s="153" t="str">
        <f t="shared" ca="1" si="23"/>
        <v/>
      </c>
    </row>
    <row r="714" spans="1:5" x14ac:dyDescent="0.25">
      <c r="A714" s="154">
        <f t="shared" ca="1" si="24"/>
        <v>14.430453853861989</v>
      </c>
      <c r="D714" s="154" t="str">
        <f ca="1">IF(AND(ROW(D713)+1&lt;=($B$1+7),COUNT($D$7:D713)&lt;($B$1*$E$1)),IF(RAND()&lt;=$E$1,A714,""),"")</f>
        <v/>
      </c>
      <c r="E714" s="153" t="str">
        <f t="shared" ca="1" si="23"/>
        <v/>
      </c>
    </row>
    <row r="715" spans="1:5" x14ac:dyDescent="0.25">
      <c r="A715" s="154">
        <f t="shared" ca="1" si="24"/>
        <v>14.687160311547322</v>
      </c>
      <c r="D715" s="154" t="str">
        <f ca="1">IF(AND(ROW(D714)+1&lt;=($B$1+7),COUNT($D$7:D714)&lt;($B$1*$E$1)),IF(RAND()&lt;=$E$1,A715,""),"")</f>
        <v/>
      </c>
      <c r="E715" s="153" t="str">
        <f t="shared" ca="1" si="23"/>
        <v/>
      </c>
    </row>
    <row r="716" spans="1:5" x14ac:dyDescent="0.25">
      <c r="A716" s="154">
        <f t="shared" ca="1" si="24"/>
        <v>13.23327718330291</v>
      </c>
      <c r="D716" s="154" t="str">
        <f ca="1">IF(AND(ROW(D715)+1&lt;=($B$1+7),COUNT($D$7:D715)&lt;($B$1*$E$1)),IF(RAND()&lt;=$E$1,A716,""),"")</f>
        <v/>
      </c>
      <c r="E716" s="153" t="str">
        <f t="shared" ca="1" si="23"/>
        <v/>
      </c>
    </row>
    <row r="717" spans="1:5" x14ac:dyDescent="0.25">
      <c r="A717" s="154">
        <f t="shared" ca="1" si="24"/>
        <v>17.151655849480996</v>
      </c>
      <c r="D717" s="154" t="str">
        <f ca="1">IF(AND(ROW(D716)+1&lt;=($B$1+7),COUNT($D$7:D716)&lt;($B$1*$E$1)),IF(RAND()&lt;=$E$1,A717,""),"")</f>
        <v/>
      </c>
      <c r="E717" s="153" t="str">
        <f t="shared" ca="1" si="23"/>
        <v/>
      </c>
    </row>
    <row r="718" spans="1:5" x14ac:dyDescent="0.25">
      <c r="A718" s="154">
        <f t="shared" ca="1" si="24"/>
        <v>17.169050842019551</v>
      </c>
      <c r="D718" s="154" t="str">
        <f ca="1">IF(AND(ROW(D717)+1&lt;=($B$1+7),COUNT($D$7:D717)&lt;($B$1*$E$1)),IF(RAND()&lt;=$E$1,A718,""),"")</f>
        <v/>
      </c>
      <c r="E718" s="153" t="str">
        <f t="shared" ca="1" si="23"/>
        <v/>
      </c>
    </row>
    <row r="719" spans="1:5" x14ac:dyDescent="0.25">
      <c r="A719" s="154">
        <f t="shared" ca="1" si="24"/>
        <v>15.052194447652012</v>
      </c>
      <c r="D719" s="154" t="str">
        <f ca="1">IF(AND(ROW(D718)+1&lt;=($B$1+7),COUNT($D$7:D718)&lt;($B$1*$E$1)),IF(RAND()&lt;=$E$1,A719,""),"")</f>
        <v/>
      </c>
      <c r="E719" s="153" t="str">
        <f t="shared" ca="1" si="23"/>
        <v/>
      </c>
    </row>
    <row r="720" spans="1:5" x14ac:dyDescent="0.25">
      <c r="A720" s="154">
        <f t="shared" ca="1" si="24"/>
        <v>12.769409788092569</v>
      </c>
      <c r="D720" s="154" t="str">
        <f ca="1">IF(AND(ROW(D719)+1&lt;=($B$1+7),COUNT($D$7:D719)&lt;($B$1*$E$1)),IF(RAND()&lt;=$E$1,A720,""),"")</f>
        <v/>
      </c>
      <c r="E720" s="153" t="str">
        <f t="shared" ca="1" si="23"/>
        <v/>
      </c>
    </row>
    <row r="721" spans="1:5" x14ac:dyDescent="0.25">
      <c r="A721" s="154">
        <f t="shared" ca="1" si="24"/>
        <v>15.009627431346603</v>
      </c>
      <c r="D721" s="154" t="str">
        <f ca="1">IF(AND(ROW(D720)+1&lt;=($B$1+7),COUNT($D$7:D720)&lt;($B$1*$E$1)),IF(RAND()&lt;=$E$1,A721,""),"")</f>
        <v/>
      </c>
      <c r="E721" s="153" t="str">
        <f t="shared" ca="1" si="23"/>
        <v/>
      </c>
    </row>
    <row r="722" spans="1:5" x14ac:dyDescent="0.25">
      <c r="A722" s="154">
        <f t="shared" ca="1" si="24"/>
        <v>11.364733900405461</v>
      </c>
      <c r="D722" s="154" t="str">
        <f ca="1">IF(AND(ROW(D721)+1&lt;=($B$1+7),COUNT($D$7:D721)&lt;($B$1*$E$1)),IF(RAND()&lt;=$E$1,A722,""),"")</f>
        <v/>
      </c>
      <c r="E722" s="153" t="str">
        <f t="shared" ca="1" si="23"/>
        <v/>
      </c>
    </row>
    <row r="723" spans="1:5" x14ac:dyDescent="0.25">
      <c r="A723" s="154">
        <f t="shared" ca="1" si="24"/>
        <v>16.88921124621503</v>
      </c>
      <c r="D723" s="154" t="str">
        <f ca="1">IF(AND(ROW(D722)+1&lt;=($B$1+7),COUNT($D$7:D722)&lt;($B$1*$E$1)),IF(RAND()&lt;=$E$1,A723,""),"")</f>
        <v/>
      </c>
      <c r="E723" s="153" t="str">
        <f t="shared" ca="1" si="23"/>
        <v/>
      </c>
    </row>
    <row r="724" spans="1:5" x14ac:dyDescent="0.25">
      <c r="A724" s="154">
        <f t="shared" ca="1" si="24"/>
        <v>12.309840426780594</v>
      </c>
      <c r="D724" s="154" t="str">
        <f ca="1">IF(AND(ROW(D723)+1&lt;=($B$1+7),COUNT($D$7:D723)&lt;($B$1*$E$1)),IF(RAND()&lt;=$E$1,A724,""),"")</f>
        <v/>
      </c>
      <c r="E724" s="153" t="str">
        <f t="shared" ca="1" si="23"/>
        <v/>
      </c>
    </row>
    <row r="725" spans="1:5" x14ac:dyDescent="0.25">
      <c r="A725" s="154">
        <f t="shared" ca="1" si="24"/>
        <v>13.1856410105192</v>
      </c>
      <c r="D725" s="154" t="str">
        <f ca="1">IF(AND(ROW(D724)+1&lt;=($B$1+7),COUNT($D$7:D724)&lt;($B$1*$E$1)),IF(RAND()&lt;=$E$1,A725,""),"")</f>
        <v/>
      </c>
      <c r="E725" s="153" t="str">
        <f t="shared" ca="1" si="23"/>
        <v/>
      </c>
    </row>
    <row r="726" spans="1:5" x14ac:dyDescent="0.25">
      <c r="A726" s="154">
        <f t="shared" ca="1" si="24"/>
        <v>16.088464825803914</v>
      </c>
      <c r="D726" s="154" t="str">
        <f ca="1">IF(AND(ROW(D725)+1&lt;=($B$1+7),COUNT($D$7:D725)&lt;($B$1*$E$1)),IF(RAND()&lt;=$E$1,A726,""),"")</f>
        <v/>
      </c>
      <c r="E726" s="153" t="str">
        <f t="shared" ca="1" si="23"/>
        <v/>
      </c>
    </row>
    <row r="727" spans="1:5" x14ac:dyDescent="0.25">
      <c r="A727" s="154">
        <f t="shared" ca="1" si="24"/>
        <v>13.662350474389497</v>
      </c>
      <c r="D727" s="154" t="str">
        <f ca="1">IF(AND(ROW(D726)+1&lt;=($B$1+7),COUNT($D$7:D726)&lt;($B$1*$E$1)),IF(RAND()&lt;=$E$1,A727,""),"")</f>
        <v/>
      </c>
      <c r="E727" s="153" t="str">
        <f t="shared" ca="1" si="23"/>
        <v/>
      </c>
    </row>
    <row r="728" spans="1:5" x14ac:dyDescent="0.25">
      <c r="A728" s="154">
        <f t="shared" ca="1" si="24"/>
        <v>16.907019625764747</v>
      </c>
      <c r="D728" s="154" t="str">
        <f ca="1">IF(AND(ROW(D727)+1&lt;=($B$1+7),COUNT($D$7:D727)&lt;($B$1*$E$1)),IF(RAND()&lt;=$E$1,A728,""),"")</f>
        <v/>
      </c>
      <c r="E728" s="153" t="str">
        <f t="shared" ca="1" si="23"/>
        <v/>
      </c>
    </row>
    <row r="729" spans="1:5" x14ac:dyDescent="0.25">
      <c r="A729" s="154">
        <f t="shared" ca="1" si="24"/>
        <v>14.218424381820912</v>
      </c>
      <c r="D729" s="154" t="str">
        <f ca="1">IF(AND(ROW(D728)+1&lt;=($B$1+7),COUNT($D$7:D728)&lt;($B$1*$E$1)),IF(RAND()&lt;=$E$1,A729,""),"")</f>
        <v/>
      </c>
      <c r="E729" s="153" t="str">
        <f t="shared" ca="1" si="23"/>
        <v/>
      </c>
    </row>
    <row r="730" spans="1:5" x14ac:dyDescent="0.25">
      <c r="A730" s="154">
        <f t="shared" ca="1" si="24"/>
        <v>12.565960518770591</v>
      </c>
      <c r="D730" s="154" t="str">
        <f ca="1">IF(AND(ROW(D729)+1&lt;=($B$1+7),COUNT($D$7:D729)&lt;($B$1*$E$1)),IF(RAND()&lt;=$E$1,A730,""),"")</f>
        <v/>
      </c>
      <c r="E730" s="153" t="str">
        <f t="shared" ca="1" si="23"/>
        <v/>
      </c>
    </row>
    <row r="731" spans="1:5" x14ac:dyDescent="0.25">
      <c r="A731" s="154">
        <f t="shared" ca="1" si="24"/>
        <v>13.870095924536837</v>
      </c>
      <c r="D731" s="154" t="str">
        <f ca="1">IF(AND(ROW(D730)+1&lt;=($B$1+7),COUNT($D$7:D730)&lt;($B$1*$E$1)),IF(RAND()&lt;=$E$1,A731,""),"")</f>
        <v/>
      </c>
      <c r="E731" s="153" t="str">
        <f t="shared" ca="1" si="23"/>
        <v/>
      </c>
    </row>
    <row r="732" spans="1:5" x14ac:dyDescent="0.25">
      <c r="A732" s="154">
        <f t="shared" ca="1" si="24"/>
        <v>13.595200589071311</v>
      </c>
      <c r="D732" s="154" t="str">
        <f ca="1">IF(AND(ROW(D731)+1&lt;=($B$1+7),COUNT($D$7:D731)&lt;($B$1*$E$1)),IF(RAND()&lt;=$E$1,A732,""),"")</f>
        <v/>
      </c>
      <c r="E732" s="153" t="str">
        <f t="shared" ca="1" si="23"/>
        <v/>
      </c>
    </row>
    <row r="733" spans="1:5" x14ac:dyDescent="0.25">
      <c r="A733" s="154">
        <f t="shared" ca="1" si="24"/>
        <v>16.237183641328617</v>
      </c>
      <c r="D733" s="154" t="str">
        <f ca="1">IF(AND(ROW(D732)+1&lt;=($B$1+7),COUNT($D$7:D732)&lt;($B$1*$E$1)),IF(RAND()&lt;=$E$1,A733,""),"")</f>
        <v/>
      </c>
      <c r="E733" s="153" t="str">
        <f t="shared" ca="1" si="23"/>
        <v/>
      </c>
    </row>
    <row r="734" spans="1:5" x14ac:dyDescent="0.25">
      <c r="A734" s="154">
        <f t="shared" ca="1" si="24"/>
        <v>17.258492614781158</v>
      </c>
      <c r="D734" s="154" t="str">
        <f ca="1">IF(AND(ROW(D733)+1&lt;=($B$1+7),COUNT($D$7:D733)&lt;($B$1*$E$1)),IF(RAND()&lt;=$E$1,A734,""),"")</f>
        <v/>
      </c>
      <c r="E734" s="153" t="str">
        <f t="shared" ca="1" si="23"/>
        <v/>
      </c>
    </row>
    <row r="735" spans="1:5" x14ac:dyDescent="0.25">
      <c r="A735" s="154">
        <f t="shared" ca="1" si="24"/>
        <v>12.062727661530149</v>
      </c>
      <c r="D735" s="154" t="str">
        <f ca="1">IF(AND(ROW(D734)+1&lt;=($B$1+7),COUNT($D$7:D734)&lt;($B$1*$E$1)),IF(RAND()&lt;=$E$1,A735,""),"")</f>
        <v/>
      </c>
      <c r="E735" s="153" t="str">
        <f t="shared" ca="1" si="23"/>
        <v/>
      </c>
    </row>
    <row r="736" spans="1:5" x14ac:dyDescent="0.25">
      <c r="A736" s="154">
        <f t="shared" ca="1" si="24"/>
        <v>14.163209095628149</v>
      </c>
      <c r="D736" s="154" t="str">
        <f ca="1">IF(AND(ROW(D735)+1&lt;=($B$1+7),COUNT($D$7:D735)&lt;($B$1*$E$1)),IF(RAND()&lt;=$E$1,A736,""),"")</f>
        <v/>
      </c>
      <c r="E736" s="153" t="str">
        <f t="shared" ca="1" si="23"/>
        <v/>
      </c>
    </row>
    <row r="737" spans="1:5" x14ac:dyDescent="0.25">
      <c r="A737" s="154">
        <f t="shared" ca="1" si="24"/>
        <v>11.733827285603425</v>
      </c>
      <c r="D737" s="154" t="str">
        <f ca="1">IF(AND(ROW(D736)+1&lt;=($B$1+7),COUNT($D$7:D736)&lt;($B$1*$E$1)),IF(RAND()&lt;=$E$1,A737,""),"")</f>
        <v/>
      </c>
      <c r="E737" s="153" t="str">
        <f t="shared" ca="1" si="23"/>
        <v/>
      </c>
    </row>
    <row r="738" spans="1:5" x14ac:dyDescent="0.25">
      <c r="A738" s="154">
        <f t="shared" ca="1" si="24"/>
        <v>15.085105711956086</v>
      </c>
      <c r="D738" s="154" t="str">
        <f ca="1">IF(AND(ROW(D737)+1&lt;=($B$1+7),COUNT($D$7:D737)&lt;($B$1*$E$1)),IF(RAND()&lt;=$E$1,A738,""),"")</f>
        <v/>
      </c>
      <c r="E738" s="153" t="str">
        <f t="shared" ca="1" si="23"/>
        <v/>
      </c>
    </row>
    <row r="739" spans="1:5" x14ac:dyDescent="0.25">
      <c r="A739" s="154">
        <f t="shared" ca="1" si="24"/>
        <v>14.764275072835288</v>
      </c>
      <c r="D739" s="154" t="str">
        <f ca="1">IF(AND(ROW(D738)+1&lt;=($B$1+7),COUNT($D$7:D738)&lt;($B$1*$E$1)),IF(RAND()&lt;=$E$1,A739,""),"")</f>
        <v/>
      </c>
      <c r="E739" s="153" t="str">
        <f t="shared" ca="1" si="23"/>
        <v/>
      </c>
    </row>
    <row r="740" spans="1:5" x14ac:dyDescent="0.25">
      <c r="A740" s="154">
        <f t="shared" ca="1" si="24"/>
        <v>16.172266817109403</v>
      </c>
      <c r="D740" s="154" t="str">
        <f ca="1">IF(AND(ROW(D739)+1&lt;=($B$1+7),COUNT($D$7:D739)&lt;($B$1*$E$1)),IF(RAND()&lt;=$E$1,A740,""),"")</f>
        <v/>
      </c>
      <c r="E740" s="153" t="str">
        <f t="shared" ca="1" si="23"/>
        <v/>
      </c>
    </row>
    <row r="741" spans="1:5" x14ac:dyDescent="0.25">
      <c r="A741" s="154">
        <f t="shared" ca="1" si="24"/>
        <v>16.59705945828733</v>
      </c>
      <c r="D741" s="154" t="str">
        <f ca="1">IF(AND(ROW(D740)+1&lt;=($B$1+7),COUNT($D$7:D740)&lt;($B$1*$E$1)),IF(RAND()&lt;=$E$1,A741,""),"")</f>
        <v/>
      </c>
      <c r="E741" s="153" t="str">
        <f t="shared" ca="1" si="23"/>
        <v/>
      </c>
    </row>
    <row r="742" spans="1:5" x14ac:dyDescent="0.25">
      <c r="A742" s="154">
        <f t="shared" ca="1" si="24"/>
        <v>12.113868401464678</v>
      </c>
      <c r="D742" s="154" t="str">
        <f ca="1">IF(AND(ROW(D741)+1&lt;=($B$1+7),COUNT($D$7:D741)&lt;($B$1*$E$1)),IF(RAND()&lt;=$E$1,A742,""),"")</f>
        <v/>
      </c>
      <c r="E742" s="153" t="str">
        <f t="shared" ca="1" si="23"/>
        <v/>
      </c>
    </row>
    <row r="743" spans="1:5" x14ac:dyDescent="0.25">
      <c r="A743" s="154">
        <f t="shared" ca="1" si="24"/>
        <v>15.67855410407055</v>
      </c>
      <c r="D743" s="154" t="str">
        <f ca="1">IF(AND(ROW(D742)+1&lt;=($B$1+7),COUNT($D$7:D742)&lt;($B$1*$E$1)),IF(RAND()&lt;=$E$1,A743,""),"")</f>
        <v/>
      </c>
      <c r="E743" s="153" t="str">
        <f t="shared" ca="1" si="23"/>
        <v/>
      </c>
    </row>
    <row r="744" spans="1:5" x14ac:dyDescent="0.25">
      <c r="A744" s="154">
        <f t="shared" ca="1" si="24"/>
        <v>15.090918367149236</v>
      </c>
      <c r="D744" s="154" t="str">
        <f ca="1">IF(AND(ROW(D743)+1&lt;=($B$1+7),COUNT($D$7:D743)&lt;($B$1*$E$1)),IF(RAND()&lt;=$E$1,A744,""),"")</f>
        <v/>
      </c>
      <c r="E744" s="153" t="str">
        <f t="shared" ca="1" si="23"/>
        <v/>
      </c>
    </row>
    <row r="745" spans="1:5" x14ac:dyDescent="0.25">
      <c r="A745" s="154">
        <f t="shared" ca="1" si="24"/>
        <v>13.233767059379636</v>
      </c>
      <c r="D745" s="154" t="str">
        <f ca="1">IF(AND(ROW(D744)+1&lt;=($B$1+7),COUNT($D$7:D744)&lt;($B$1*$E$1)),IF(RAND()&lt;=$E$1,A745,""),"")</f>
        <v/>
      </c>
      <c r="E745" s="153" t="str">
        <f t="shared" ca="1" si="23"/>
        <v/>
      </c>
    </row>
    <row r="746" spans="1:5" x14ac:dyDescent="0.25">
      <c r="A746" s="154">
        <f t="shared" ca="1" si="24"/>
        <v>14.763019750443798</v>
      </c>
      <c r="D746" s="154" t="str">
        <f ca="1">IF(AND(ROW(D745)+1&lt;=($B$1+7),COUNT($D$7:D745)&lt;($B$1*$E$1)),IF(RAND()&lt;=$E$1,A746,""),"")</f>
        <v/>
      </c>
      <c r="E746" s="153" t="str">
        <f t="shared" ca="1" si="23"/>
        <v/>
      </c>
    </row>
    <row r="747" spans="1:5" x14ac:dyDescent="0.25">
      <c r="A747" s="154">
        <f t="shared" ca="1" si="24"/>
        <v>15.547972844441947</v>
      </c>
      <c r="D747" s="154" t="str">
        <f ca="1">IF(AND(ROW(D746)+1&lt;=($B$1+7),COUNT($D$7:D746)&lt;($B$1*$E$1)),IF(RAND()&lt;=$E$1,A747,""),"")</f>
        <v/>
      </c>
      <c r="E747" s="153" t="str">
        <f t="shared" ca="1" si="23"/>
        <v/>
      </c>
    </row>
    <row r="748" spans="1:5" x14ac:dyDescent="0.25">
      <c r="A748" s="154">
        <f t="shared" ca="1" si="24"/>
        <v>11.1854050876029</v>
      </c>
      <c r="D748" s="154" t="str">
        <f ca="1">IF(AND(ROW(D747)+1&lt;=($B$1+7),COUNT($D$7:D747)&lt;($B$1*$E$1)),IF(RAND()&lt;=$E$1,A748,""),"")</f>
        <v/>
      </c>
      <c r="E748" s="153" t="str">
        <f t="shared" ca="1" si="23"/>
        <v/>
      </c>
    </row>
    <row r="749" spans="1:5" x14ac:dyDescent="0.25">
      <c r="A749" s="154">
        <f t="shared" ca="1" si="24"/>
        <v>17.157382697981465</v>
      </c>
      <c r="D749" s="154" t="str">
        <f ca="1">IF(AND(ROW(D748)+1&lt;=($B$1+7),COUNT($D$7:D748)&lt;($B$1*$E$1)),IF(RAND()&lt;=$E$1,A749,""),"")</f>
        <v/>
      </c>
      <c r="E749" s="153" t="str">
        <f t="shared" ca="1" si="23"/>
        <v/>
      </c>
    </row>
    <row r="750" spans="1:5" x14ac:dyDescent="0.25">
      <c r="A750" s="154">
        <f t="shared" ca="1" si="24"/>
        <v>17.571620955049681</v>
      </c>
      <c r="D750" s="154" t="str">
        <f ca="1">IF(AND(ROW(D749)+1&lt;=($B$1+7),COUNT($D$7:D749)&lt;($B$1*$E$1)),IF(RAND()&lt;=$E$1,A750,""),"")</f>
        <v/>
      </c>
      <c r="E750" s="153" t="str">
        <f t="shared" ca="1" si="23"/>
        <v/>
      </c>
    </row>
    <row r="751" spans="1:5" x14ac:dyDescent="0.25">
      <c r="A751" s="154">
        <f t="shared" ca="1" si="24"/>
        <v>15.811967933439226</v>
      </c>
      <c r="D751" s="154" t="str">
        <f ca="1">IF(AND(ROW(D750)+1&lt;=($B$1+7),COUNT($D$7:D750)&lt;($B$1*$E$1)),IF(RAND()&lt;=$E$1,A751,""),"")</f>
        <v/>
      </c>
      <c r="E751" s="153" t="str">
        <f t="shared" ca="1" si="23"/>
        <v/>
      </c>
    </row>
    <row r="752" spans="1:5" x14ac:dyDescent="0.25">
      <c r="A752" s="154">
        <f t="shared" ca="1" si="24"/>
        <v>15.749053959143465</v>
      </c>
      <c r="D752" s="154" t="str">
        <f ca="1">IF(AND(ROW(D751)+1&lt;=($B$1+7),COUNT($D$7:D751)&lt;($B$1*$E$1)),IF(RAND()&lt;=$E$1,A752,""),"")</f>
        <v/>
      </c>
      <c r="E752" s="153" t="str">
        <f t="shared" ca="1" si="23"/>
        <v/>
      </c>
    </row>
    <row r="753" spans="1:5" x14ac:dyDescent="0.25">
      <c r="A753" s="154">
        <f t="shared" ca="1" si="24"/>
        <v>13.352302965621741</v>
      </c>
      <c r="D753" s="154" t="str">
        <f ca="1">IF(AND(ROW(D752)+1&lt;=($B$1+7),COUNT($D$7:D752)&lt;($B$1*$E$1)),IF(RAND()&lt;=$E$1,A753,""),"")</f>
        <v/>
      </c>
      <c r="E753" s="153" t="str">
        <f t="shared" ca="1" si="23"/>
        <v/>
      </c>
    </row>
    <row r="754" spans="1:5" x14ac:dyDescent="0.25">
      <c r="A754" s="154">
        <f t="shared" ca="1" si="24"/>
        <v>15.228417905073162</v>
      </c>
      <c r="D754" s="154" t="str">
        <f ca="1">IF(AND(ROW(D753)+1&lt;=($B$1+7),COUNT($D$7:D753)&lt;($B$1*$E$1)),IF(RAND()&lt;=$E$1,A754,""),"")</f>
        <v/>
      </c>
      <c r="E754" s="153" t="str">
        <f t="shared" ca="1" si="23"/>
        <v/>
      </c>
    </row>
    <row r="755" spans="1:5" x14ac:dyDescent="0.25">
      <c r="A755" s="154">
        <f t="shared" ca="1" si="24"/>
        <v>14.886591961635437</v>
      </c>
      <c r="D755" s="154" t="str">
        <f ca="1">IF(AND(ROW(D754)+1&lt;=($B$1+7),COUNT($D$7:D754)&lt;($B$1*$E$1)),IF(RAND()&lt;=$E$1,A755,""),"")</f>
        <v/>
      </c>
      <c r="E755" s="153" t="str">
        <f t="shared" ca="1" si="23"/>
        <v/>
      </c>
    </row>
    <row r="756" spans="1:5" x14ac:dyDescent="0.25">
      <c r="A756" s="154">
        <f t="shared" ca="1" si="24"/>
        <v>17.517974772841516</v>
      </c>
      <c r="D756" s="154" t="str">
        <f ca="1">IF(AND(ROW(D755)+1&lt;=($B$1+7),COUNT($D$7:D755)&lt;($B$1*$E$1)),IF(RAND()&lt;=$E$1,A756,""),"")</f>
        <v/>
      </c>
      <c r="E756" s="153" t="str">
        <f t="shared" ca="1" si="23"/>
        <v/>
      </c>
    </row>
    <row r="757" spans="1:5" x14ac:dyDescent="0.25">
      <c r="A757" s="154">
        <f t="shared" ca="1" si="24"/>
        <v>13.176812028070255</v>
      </c>
      <c r="D757" s="154" t="str">
        <f ca="1">IF(AND(ROW(D756)+1&lt;=($B$1+7),COUNT($D$7:D756)&lt;($B$1*$E$1)),IF(RAND()&lt;=$E$1,A757,""),"")</f>
        <v/>
      </c>
      <c r="E757" s="153" t="str">
        <f t="shared" ca="1" si="23"/>
        <v/>
      </c>
    </row>
    <row r="758" spans="1:5" x14ac:dyDescent="0.25">
      <c r="A758" s="154">
        <f t="shared" ca="1" si="24"/>
        <v>18.280941452162104</v>
      </c>
      <c r="D758" s="154" t="str">
        <f ca="1">IF(AND(ROW(D757)+1&lt;=($B$1+7),COUNT($D$7:D757)&lt;($B$1*$E$1)),IF(RAND()&lt;=$E$1,A758,""),"")</f>
        <v/>
      </c>
      <c r="E758" s="153" t="str">
        <f t="shared" ca="1" si="23"/>
        <v/>
      </c>
    </row>
    <row r="759" spans="1:5" x14ac:dyDescent="0.25">
      <c r="A759" s="154">
        <f t="shared" ca="1" si="24"/>
        <v>15.768472992878582</v>
      </c>
      <c r="D759" s="154" t="str">
        <f ca="1">IF(AND(ROW(D758)+1&lt;=($B$1+7),COUNT($D$7:D758)&lt;($B$1*$E$1)),IF(RAND()&lt;=$E$1,A759,""),"")</f>
        <v/>
      </c>
      <c r="E759" s="153" t="str">
        <f t="shared" ca="1" si="23"/>
        <v/>
      </c>
    </row>
    <row r="760" spans="1:5" x14ac:dyDescent="0.25">
      <c r="A760" s="154">
        <f t="shared" ca="1" si="24"/>
        <v>15.313553279256723</v>
      </c>
      <c r="D760" s="154" t="str">
        <f ca="1">IF(AND(ROW(D759)+1&lt;=($B$1+7),COUNT($D$7:D759)&lt;($B$1*$E$1)),IF(RAND()&lt;=$E$1,A760,""),"")</f>
        <v/>
      </c>
      <c r="E760" s="153" t="str">
        <f t="shared" ca="1" si="23"/>
        <v/>
      </c>
    </row>
    <row r="761" spans="1:5" x14ac:dyDescent="0.25">
      <c r="A761" s="154">
        <f t="shared" ca="1" si="24"/>
        <v>16.23416505911322</v>
      </c>
      <c r="D761" s="154" t="str">
        <f ca="1">IF(AND(ROW(D760)+1&lt;=($B$1+7),COUNT($D$7:D760)&lt;($B$1*$E$1)),IF(RAND()&lt;=$E$1,A761,""),"")</f>
        <v/>
      </c>
      <c r="E761" s="153" t="str">
        <f t="shared" ca="1" si="23"/>
        <v/>
      </c>
    </row>
    <row r="762" spans="1:5" x14ac:dyDescent="0.25">
      <c r="A762" s="154">
        <f t="shared" ca="1" si="24"/>
        <v>14.193169355364763</v>
      </c>
      <c r="D762" s="154" t="str">
        <f ca="1">IF(AND(ROW(D761)+1&lt;=($B$1+7),COUNT($D$7:D761)&lt;($B$1*$E$1)),IF(RAND()&lt;=$E$1,A762,""),"")</f>
        <v/>
      </c>
      <c r="E762" s="153" t="str">
        <f t="shared" ca="1" si="23"/>
        <v/>
      </c>
    </row>
    <row r="763" spans="1:5" x14ac:dyDescent="0.25">
      <c r="A763" s="154">
        <f t="shared" ca="1" si="24"/>
        <v>15.35951848950668</v>
      </c>
      <c r="D763" s="154" t="str">
        <f ca="1">IF(AND(ROW(D762)+1&lt;=($B$1+7),COUNT($D$7:D762)&lt;($B$1*$E$1)),IF(RAND()&lt;=$E$1,A763,""),"")</f>
        <v/>
      </c>
      <c r="E763" s="153" t="str">
        <f t="shared" ca="1" si="23"/>
        <v/>
      </c>
    </row>
    <row r="764" spans="1:5" x14ac:dyDescent="0.25">
      <c r="A764" s="154">
        <f t="shared" ca="1" si="24"/>
        <v>13.845434368420204</v>
      </c>
      <c r="D764" s="154" t="str">
        <f ca="1">IF(AND(ROW(D763)+1&lt;=($B$1+7),COUNT($D$7:D763)&lt;($B$1*$E$1)),IF(RAND()&lt;=$E$1,A764,""),"")</f>
        <v/>
      </c>
      <c r="E764" s="153" t="str">
        <f t="shared" ca="1" si="23"/>
        <v/>
      </c>
    </row>
    <row r="765" spans="1:5" x14ac:dyDescent="0.25">
      <c r="A765" s="154">
        <f t="shared" ca="1" si="24"/>
        <v>14.56732252866094</v>
      </c>
      <c r="D765" s="154" t="str">
        <f ca="1">IF(AND(ROW(D764)+1&lt;=($B$1+7),COUNT($D$7:D764)&lt;($B$1*$E$1)),IF(RAND()&lt;=$E$1,A765,""),"")</f>
        <v/>
      </c>
      <c r="E765" s="153" t="str">
        <f t="shared" ca="1" si="23"/>
        <v/>
      </c>
    </row>
    <row r="766" spans="1:5" x14ac:dyDescent="0.25">
      <c r="A766" s="154">
        <f t="shared" ca="1" si="24"/>
        <v>13.190054604195575</v>
      </c>
      <c r="D766" s="154" t="str">
        <f ca="1">IF(AND(ROW(D765)+1&lt;=($B$1+7),COUNT($D$7:D765)&lt;($B$1*$E$1)),IF(RAND()&lt;=$E$1,A766,""),"")</f>
        <v/>
      </c>
      <c r="E766" s="153" t="str">
        <f t="shared" ca="1" si="23"/>
        <v/>
      </c>
    </row>
    <row r="767" spans="1:5" x14ac:dyDescent="0.25">
      <c r="A767" s="154">
        <f t="shared" ca="1" si="24"/>
        <v>18.252911893273108</v>
      </c>
      <c r="D767" s="154" t="str">
        <f ca="1">IF(AND(ROW(D766)+1&lt;=($B$1+7),COUNT($D$7:D766)&lt;($B$1*$E$1)),IF(RAND()&lt;=$E$1,A767,""),"")</f>
        <v/>
      </c>
      <c r="E767" s="153" t="str">
        <f t="shared" ca="1" si="23"/>
        <v/>
      </c>
    </row>
    <row r="768" spans="1:5" x14ac:dyDescent="0.25">
      <c r="A768" s="154">
        <f t="shared" ca="1" si="24"/>
        <v>17.772233951556483</v>
      </c>
      <c r="D768" s="154" t="str">
        <f ca="1">IF(AND(ROW(D767)+1&lt;=($B$1+7),COUNT($D$7:D767)&lt;($B$1*$E$1)),IF(RAND()&lt;=$E$1,A768,""),"")</f>
        <v/>
      </c>
      <c r="E768" s="153" t="str">
        <f t="shared" ca="1" si="23"/>
        <v/>
      </c>
    </row>
    <row r="769" spans="1:5" x14ac:dyDescent="0.25">
      <c r="A769" s="154">
        <f t="shared" ca="1" si="24"/>
        <v>17.395469015472997</v>
      </c>
      <c r="D769" s="154" t="str">
        <f ca="1">IF(AND(ROW(D768)+1&lt;=($B$1+7),COUNT($D$7:D768)&lt;($B$1*$E$1)),IF(RAND()&lt;=$E$1,A769,""),"")</f>
        <v/>
      </c>
      <c r="E769" s="153" t="str">
        <f t="shared" ca="1" si="23"/>
        <v/>
      </c>
    </row>
    <row r="770" spans="1:5" x14ac:dyDescent="0.25">
      <c r="A770" s="154">
        <f t="shared" ca="1" si="24"/>
        <v>14.272058242637602</v>
      </c>
      <c r="D770" s="154" t="str">
        <f ca="1">IF(AND(ROW(D769)+1&lt;=($B$1+7),COUNT($D$7:D769)&lt;($B$1*$E$1)),IF(RAND()&lt;=$E$1,A770,""),"")</f>
        <v/>
      </c>
      <c r="E770" s="153" t="str">
        <f t="shared" ca="1" si="23"/>
        <v/>
      </c>
    </row>
    <row r="771" spans="1:5" x14ac:dyDescent="0.25">
      <c r="A771" s="154">
        <f t="shared" ca="1" si="24"/>
        <v>12.413825982463877</v>
      </c>
      <c r="D771" s="154" t="str">
        <f ca="1">IF(AND(ROW(D770)+1&lt;=($B$1+7),COUNT($D$7:D770)&lt;($B$1*$E$1)),IF(RAND()&lt;=$E$1,A771,""),"")</f>
        <v/>
      </c>
      <c r="E771" s="153" t="str">
        <f t="shared" ca="1" si="23"/>
        <v/>
      </c>
    </row>
    <row r="772" spans="1:5" x14ac:dyDescent="0.25">
      <c r="A772" s="154">
        <f t="shared" ca="1" si="24"/>
        <v>14.511194773471361</v>
      </c>
      <c r="D772" s="154" t="str">
        <f ca="1">IF(AND(ROW(D771)+1&lt;=($B$1+7),COUNT($D$7:D771)&lt;($B$1*$E$1)),IF(RAND()&lt;=$E$1,A772,""),"")</f>
        <v/>
      </c>
      <c r="E772" s="153" t="str">
        <f t="shared" ca="1" si="23"/>
        <v/>
      </c>
    </row>
    <row r="773" spans="1:5" x14ac:dyDescent="0.25">
      <c r="A773" s="154">
        <f t="shared" ca="1" si="24"/>
        <v>15.912465372339376</v>
      </c>
      <c r="D773" s="154" t="str">
        <f ca="1">IF(AND(ROW(D772)+1&lt;=($B$1+7),COUNT($D$7:D772)&lt;($B$1*$E$1)),IF(RAND()&lt;=$E$1,A773,""),"")</f>
        <v/>
      </c>
      <c r="E773" s="153" t="str">
        <f t="shared" ca="1" si="23"/>
        <v/>
      </c>
    </row>
    <row r="774" spans="1:5" x14ac:dyDescent="0.25">
      <c r="A774" s="154">
        <f t="shared" ca="1" si="24"/>
        <v>11.162252914648617</v>
      </c>
      <c r="D774" s="154" t="str">
        <f ca="1">IF(AND(ROW(D773)+1&lt;=($B$1+7),COUNT($D$7:D773)&lt;($B$1*$E$1)),IF(RAND()&lt;=$E$1,A774,""),"")</f>
        <v/>
      </c>
      <c r="E774" s="153" t="str">
        <f t="shared" ca="1" si="23"/>
        <v/>
      </c>
    </row>
    <row r="775" spans="1:5" x14ac:dyDescent="0.25">
      <c r="A775" s="154">
        <f t="shared" ca="1" si="24"/>
        <v>17.700763511795767</v>
      </c>
      <c r="D775" s="154" t="str">
        <f ca="1">IF(AND(ROW(D774)+1&lt;=($B$1+7),COUNT($D$7:D774)&lt;($B$1*$E$1)),IF(RAND()&lt;=$E$1,A775,""),"")</f>
        <v/>
      </c>
      <c r="E775" s="153" t="str">
        <f t="shared" ca="1" si="23"/>
        <v/>
      </c>
    </row>
    <row r="776" spans="1:5" x14ac:dyDescent="0.25">
      <c r="A776" s="154">
        <f t="shared" ca="1" si="24"/>
        <v>13.806678780938061</v>
      </c>
      <c r="D776" s="154" t="str">
        <f ca="1">IF(AND(ROW(D775)+1&lt;=($B$1+7),COUNT($D$7:D775)&lt;($B$1*$E$1)),IF(RAND()&lt;=$E$1,A776,""),"")</f>
        <v/>
      </c>
      <c r="E776" s="153" t="str">
        <f t="shared" ref="E776:E839" ca="1" si="25">IF(D776&lt;&gt;"",IF((ABS($B$2-D776)/$B$3)&gt;1.96,"reject","OK"),"")</f>
        <v/>
      </c>
    </row>
    <row r="777" spans="1:5" x14ac:dyDescent="0.25">
      <c r="A777" s="154">
        <f t="shared" ref="A777:A840" ca="1" si="26">NORMINV(RAND(),$B$2,$B$3)</f>
        <v>14.534889718788007</v>
      </c>
      <c r="D777" s="154" t="str">
        <f ca="1">IF(AND(ROW(D776)+1&lt;=($B$1+7),COUNT($D$7:D776)&lt;($B$1*$E$1)),IF(RAND()&lt;=$E$1,A777,""),"")</f>
        <v/>
      </c>
      <c r="E777" s="153" t="str">
        <f t="shared" ca="1" si="25"/>
        <v/>
      </c>
    </row>
    <row r="778" spans="1:5" x14ac:dyDescent="0.25">
      <c r="A778" s="154">
        <f t="shared" ca="1" si="26"/>
        <v>15.618661135604775</v>
      </c>
      <c r="D778" s="154" t="str">
        <f ca="1">IF(AND(ROW(D777)+1&lt;=($B$1+7),COUNT($D$7:D777)&lt;($B$1*$E$1)),IF(RAND()&lt;=$E$1,A778,""),"")</f>
        <v/>
      </c>
      <c r="E778" s="153" t="str">
        <f t="shared" ca="1" si="25"/>
        <v/>
      </c>
    </row>
    <row r="779" spans="1:5" x14ac:dyDescent="0.25">
      <c r="A779" s="154">
        <f t="shared" ca="1" si="26"/>
        <v>14.493219738836078</v>
      </c>
      <c r="D779" s="154" t="str">
        <f ca="1">IF(AND(ROW(D778)+1&lt;=($B$1+7),COUNT($D$7:D778)&lt;($B$1*$E$1)),IF(RAND()&lt;=$E$1,A779,""),"")</f>
        <v/>
      </c>
      <c r="E779" s="153" t="str">
        <f t="shared" ca="1" si="25"/>
        <v/>
      </c>
    </row>
    <row r="780" spans="1:5" x14ac:dyDescent="0.25">
      <c r="A780" s="154">
        <f t="shared" ca="1" si="26"/>
        <v>16.97981227043601</v>
      </c>
      <c r="D780" s="154" t="str">
        <f ca="1">IF(AND(ROW(D779)+1&lt;=($B$1+7),COUNT($D$7:D779)&lt;($B$1*$E$1)),IF(RAND()&lt;=$E$1,A780,""),"")</f>
        <v/>
      </c>
      <c r="E780" s="153" t="str">
        <f t="shared" ca="1" si="25"/>
        <v/>
      </c>
    </row>
    <row r="781" spans="1:5" x14ac:dyDescent="0.25">
      <c r="A781" s="154">
        <f t="shared" ca="1" si="26"/>
        <v>14.165364460564584</v>
      </c>
      <c r="D781" s="154" t="str">
        <f ca="1">IF(AND(ROW(D780)+1&lt;=($B$1+7),COUNT($D$7:D780)&lt;($B$1*$E$1)),IF(RAND()&lt;=$E$1,A781,""),"")</f>
        <v/>
      </c>
      <c r="E781" s="153" t="str">
        <f t="shared" ca="1" si="25"/>
        <v/>
      </c>
    </row>
    <row r="782" spans="1:5" x14ac:dyDescent="0.25">
      <c r="A782" s="154">
        <f t="shared" ca="1" si="26"/>
        <v>14.864384674657069</v>
      </c>
      <c r="D782" s="154" t="str">
        <f ca="1">IF(AND(ROW(D781)+1&lt;=($B$1+7),COUNT($D$7:D781)&lt;($B$1*$E$1)),IF(RAND()&lt;=$E$1,A782,""),"")</f>
        <v/>
      </c>
      <c r="E782" s="153" t="str">
        <f t="shared" ca="1" si="25"/>
        <v/>
      </c>
    </row>
    <row r="783" spans="1:5" x14ac:dyDescent="0.25">
      <c r="A783" s="154">
        <f t="shared" ca="1" si="26"/>
        <v>12.702600210891108</v>
      </c>
      <c r="D783" s="154" t="str">
        <f ca="1">IF(AND(ROW(D782)+1&lt;=($B$1+7),COUNT($D$7:D782)&lt;($B$1*$E$1)),IF(RAND()&lt;=$E$1,A783,""),"")</f>
        <v/>
      </c>
      <c r="E783" s="153" t="str">
        <f t="shared" ca="1" si="25"/>
        <v/>
      </c>
    </row>
    <row r="784" spans="1:5" x14ac:dyDescent="0.25">
      <c r="A784" s="154">
        <f t="shared" ca="1" si="26"/>
        <v>18.473343688292829</v>
      </c>
      <c r="D784" s="154" t="str">
        <f ca="1">IF(AND(ROW(D783)+1&lt;=($B$1+7),COUNT($D$7:D783)&lt;($B$1*$E$1)),IF(RAND()&lt;=$E$1,A784,""),"")</f>
        <v/>
      </c>
      <c r="E784" s="153" t="str">
        <f t="shared" ca="1" si="25"/>
        <v/>
      </c>
    </row>
    <row r="785" spans="1:5" x14ac:dyDescent="0.25">
      <c r="A785" s="154">
        <f t="shared" ca="1" si="26"/>
        <v>15.855127528774721</v>
      </c>
      <c r="D785" s="154" t="str">
        <f ca="1">IF(AND(ROW(D784)+1&lt;=($B$1+7),COUNT($D$7:D784)&lt;($B$1*$E$1)),IF(RAND()&lt;=$E$1,A785,""),"")</f>
        <v/>
      </c>
      <c r="E785" s="153" t="str">
        <f t="shared" ca="1" si="25"/>
        <v/>
      </c>
    </row>
    <row r="786" spans="1:5" x14ac:dyDescent="0.25">
      <c r="A786" s="154">
        <f t="shared" ca="1" si="26"/>
        <v>16.111461296270726</v>
      </c>
      <c r="D786" s="154" t="str">
        <f ca="1">IF(AND(ROW(D785)+1&lt;=($B$1+7),COUNT($D$7:D785)&lt;($B$1*$E$1)),IF(RAND()&lt;=$E$1,A786,""),"")</f>
        <v/>
      </c>
      <c r="E786" s="153" t="str">
        <f t="shared" ca="1" si="25"/>
        <v/>
      </c>
    </row>
    <row r="787" spans="1:5" x14ac:dyDescent="0.25">
      <c r="A787" s="154">
        <f t="shared" ca="1" si="26"/>
        <v>12.913019142164227</v>
      </c>
      <c r="D787" s="154" t="str">
        <f ca="1">IF(AND(ROW(D786)+1&lt;=($B$1+7),COUNT($D$7:D786)&lt;($B$1*$E$1)),IF(RAND()&lt;=$E$1,A787,""),"")</f>
        <v/>
      </c>
      <c r="E787" s="153" t="str">
        <f t="shared" ca="1" si="25"/>
        <v/>
      </c>
    </row>
    <row r="788" spans="1:5" x14ac:dyDescent="0.25">
      <c r="A788" s="154">
        <f t="shared" ca="1" si="26"/>
        <v>16.706763438609396</v>
      </c>
      <c r="D788" s="154" t="str">
        <f ca="1">IF(AND(ROW(D787)+1&lt;=($B$1+7),COUNT($D$7:D787)&lt;($B$1*$E$1)),IF(RAND()&lt;=$E$1,A788,""),"")</f>
        <v/>
      </c>
      <c r="E788" s="153" t="str">
        <f t="shared" ca="1" si="25"/>
        <v/>
      </c>
    </row>
    <row r="789" spans="1:5" x14ac:dyDescent="0.25">
      <c r="A789" s="154">
        <f t="shared" ca="1" si="26"/>
        <v>11.756246972428217</v>
      </c>
      <c r="D789" s="154" t="str">
        <f ca="1">IF(AND(ROW(D788)+1&lt;=($B$1+7),COUNT($D$7:D788)&lt;($B$1*$E$1)),IF(RAND()&lt;=$E$1,A789,""),"")</f>
        <v/>
      </c>
      <c r="E789" s="153" t="str">
        <f t="shared" ca="1" si="25"/>
        <v/>
      </c>
    </row>
    <row r="790" spans="1:5" x14ac:dyDescent="0.25">
      <c r="A790" s="154">
        <f t="shared" ca="1" si="26"/>
        <v>11.907252821086432</v>
      </c>
      <c r="D790" s="154" t="str">
        <f ca="1">IF(AND(ROW(D789)+1&lt;=($B$1+7),COUNT($D$7:D789)&lt;($B$1*$E$1)),IF(RAND()&lt;=$E$1,A790,""),"")</f>
        <v/>
      </c>
      <c r="E790" s="153" t="str">
        <f t="shared" ca="1" si="25"/>
        <v/>
      </c>
    </row>
    <row r="791" spans="1:5" x14ac:dyDescent="0.25">
      <c r="A791" s="154">
        <f t="shared" ca="1" si="26"/>
        <v>12.565051965398505</v>
      </c>
      <c r="D791" s="154" t="str">
        <f ca="1">IF(AND(ROW(D790)+1&lt;=($B$1+7),COUNT($D$7:D790)&lt;($B$1*$E$1)),IF(RAND()&lt;=$E$1,A791,""),"")</f>
        <v/>
      </c>
      <c r="E791" s="153" t="str">
        <f t="shared" ca="1" si="25"/>
        <v/>
      </c>
    </row>
    <row r="792" spans="1:5" x14ac:dyDescent="0.25">
      <c r="A792" s="154">
        <f t="shared" ca="1" si="26"/>
        <v>17.832982994369189</v>
      </c>
      <c r="D792" s="154" t="str">
        <f ca="1">IF(AND(ROW(D791)+1&lt;=($B$1+7),COUNT($D$7:D791)&lt;($B$1*$E$1)),IF(RAND()&lt;=$E$1,A792,""),"")</f>
        <v/>
      </c>
      <c r="E792" s="153" t="str">
        <f t="shared" ca="1" si="25"/>
        <v/>
      </c>
    </row>
    <row r="793" spans="1:5" x14ac:dyDescent="0.25">
      <c r="A793" s="154">
        <f t="shared" ca="1" si="26"/>
        <v>17.159998393487996</v>
      </c>
      <c r="D793" s="154" t="str">
        <f ca="1">IF(AND(ROW(D792)+1&lt;=($B$1+7),COUNT($D$7:D792)&lt;($B$1*$E$1)),IF(RAND()&lt;=$E$1,A793,""),"")</f>
        <v/>
      </c>
      <c r="E793" s="153" t="str">
        <f t="shared" ca="1" si="25"/>
        <v/>
      </c>
    </row>
    <row r="794" spans="1:5" x14ac:dyDescent="0.25">
      <c r="A794" s="154">
        <f t="shared" ca="1" si="26"/>
        <v>15.334382063176403</v>
      </c>
      <c r="D794" s="154" t="str">
        <f ca="1">IF(AND(ROW(D793)+1&lt;=($B$1+7),COUNT($D$7:D793)&lt;($B$1*$E$1)),IF(RAND()&lt;=$E$1,A794,""),"")</f>
        <v/>
      </c>
      <c r="E794" s="153" t="str">
        <f t="shared" ca="1" si="25"/>
        <v/>
      </c>
    </row>
    <row r="795" spans="1:5" x14ac:dyDescent="0.25">
      <c r="A795" s="154">
        <f t="shared" ca="1" si="26"/>
        <v>11.998842083485798</v>
      </c>
      <c r="D795" s="154" t="str">
        <f ca="1">IF(AND(ROW(D794)+1&lt;=($B$1+7),COUNT($D$7:D794)&lt;($B$1*$E$1)),IF(RAND()&lt;=$E$1,A795,""),"")</f>
        <v/>
      </c>
      <c r="E795" s="153" t="str">
        <f t="shared" ca="1" si="25"/>
        <v/>
      </c>
    </row>
    <row r="796" spans="1:5" x14ac:dyDescent="0.25">
      <c r="A796" s="154">
        <f t="shared" ca="1" si="26"/>
        <v>17.398291092230298</v>
      </c>
      <c r="D796" s="154" t="str">
        <f ca="1">IF(AND(ROW(D795)+1&lt;=($B$1+7),COUNT($D$7:D795)&lt;($B$1*$E$1)),IF(RAND()&lt;=$E$1,A796,""),"")</f>
        <v/>
      </c>
      <c r="E796" s="153" t="str">
        <f t="shared" ca="1" si="25"/>
        <v/>
      </c>
    </row>
    <row r="797" spans="1:5" x14ac:dyDescent="0.25">
      <c r="A797" s="154">
        <f t="shared" ca="1" si="26"/>
        <v>12.333085606076027</v>
      </c>
      <c r="D797" s="154" t="str">
        <f ca="1">IF(AND(ROW(D796)+1&lt;=($B$1+7),COUNT($D$7:D796)&lt;($B$1*$E$1)),IF(RAND()&lt;=$E$1,A797,""),"")</f>
        <v/>
      </c>
      <c r="E797" s="153" t="str">
        <f t="shared" ca="1" si="25"/>
        <v/>
      </c>
    </row>
    <row r="798" spans="1:5" x14ac:dyDescent="0.25">
      <c r="A798" s="154">
        <f t="shared" ca="1" si="26"/>
        <v>16.371830052065533</v>
      </c>
      <c r="D798" s="154" t="str">
        <f ca="1">IF(AND(ROW(D797)+1&lt;=($B$1+7),COUNT($D$7:D797)&lt;($B$1*$E$1)),IF(RAND()&lt;=$E$1,A798,""),"")</f>
        <v/>
      </c>
      <c r="E798" s="153" t="str">
        <f t="shared" ca="1" si="25"/>
        <v/>
      </c>
    </row>
    <row r="799" spans="1:5" x14ac:dyDescent="0.25">
      <c r="A799" s="154">
        <f t="shared" ca="1" si="26"/>
        <v>14.801560473124292</v>
      </c>
      <c r="D799" s="154" t="str">
        <f ca="1">IF(AND(ROW(D798)+1&lt;=($B$1+7),COUNT($D$7:D798)&lt;($B$1*$E$1)),IF(RAND()&lt;=$E$1,A799,""),"")</f>
        <v/>
      </c>
      <c r="E799" s="153" t="str">
        <f t="shared" ca="1" si="25"/>
        <v/>
      </c>
    </row>
    <row r="800" spans="1:5" x14ac:dyDescent="0.25">
      <c r="A800" s="154">
        <f t="shared" ca="1" si="26"/>
        <v>16.928504295684551</v>
      </c>
      <c r="D800" s="154" t="str">
        <f ca="1">IF(AND(ROW(D799)+1&lt;=($B$1+7),COUNT($D$7:D799)&lt;($B$1*$E$1)),IF(RAND()&lt;=$E$1,A800,""),"")</f>
        <v/>
      </c>
      <c r="E800" s="153" t="str">
        <f t="shared" ca="1" si="25"/>
        <v/>
      </c>
    </row>
    <row r="801" spans="1:5" x14ac:dyDescent="0.25">
      <c r="A801" s="154">
        <f t="shared" ca="1" si="26"/>
        <v>17.19009740584746</v>
      </c>
      <c r="D801" s="154" t="str">
        <f ca="1">IF(AND(ROW(D800)+1&lt;=($B$1+7),COUNT($D$7:D800)&lt;($B$1*$E$1)),IF(RAND()&lt;=$E$1,A801,""),"")</f>
        <v/>
      </c>
      <c r="E801" s="153" t="str">
        <f t="shared" ca="1" si="25"/>
        <v/>
      </c>
    </row>
    <row r="802" spans="1:5" x14ac:dyDescent="0.25">
      <c r="A802" s="154">
        <f t="shared" ca="1" si="26"/>
        <v>16.174037906380537</v>
      </c>
      <c r="D802" s="154" t="str">
        <f ca="1">IF(AND(ROW(D801)+1&lt;=($B$1+7),COUNT($D$7:D801)&lt;($B$1*$E$1)),IF(RAND()&lt;=$E$1,A802,""),"")</f>
        <v/>
      </c>
      <c r="E802" s="153" t="str">
        <f t="shared" ca="1" si="25"/>
        <v/>
      </c>
    </row>
    <row r="803" spans="1:5" x14ac:dyDescent="0.25">
      <c r="A803" s="154">
        <f t="shared" ca="1" si="26"/>
        <v>13.557196552945141</v>
      </c>
      <c r="D803" s="154" t="str">
        <f ca="1">IF(AND(ROW(D802)+1&lt;=($B$1+7),COUNT($D$7:D802)&lt;($B$1*$E$1)),IF(RAND()&lt;=$E$1,A803,""),"")</f>
        <v/>
      </c>
      <c r="E803" s="153" t="str">
        <f t="shared" ca="1" si="25"/>
        <v/>
      </c>
    </row>
    <row r="804" spans="1:5" x14ac:dyDescent="0.25">
      <c r="A804" s="154">
        <f t="shared" ca="1" si="26"/>
        <v>14.03875598979115</v>
      </c>
      <c r="D804" s="154" t="str">
        <f ca="1">IF(AND(ROW(D803)+1&lt;=($B$1+7),COUNT($D$7:D803)&lt;($B$1*$E$1)),IF(RAND()&lt;=$E$1,A804,""),"")</f>
        <v/>
      </c>
      <c r="E804" s="153" t="str">
        <f t="shared" ca="1" si="25"/>
        <v/>
      </c>
    </row>
    <row r="805" spans="1:5" x14ac:dyDescent="0.25">
      <c r="A805" s="154">
        <f t="shared" ca="1" si="26"/>
        <v>14.945398802114346</v>
      </c>
      <c r="D805" s="154" t="str">
        <f ca="1">IF(AND(ROW(D804)+1&lt;=($B$1+7),COUNT($D$7:D804)&lt;($B$1*$E$1)),IF(RAND()&lt;=$E$1,A805,""),"")</f>
        <v/>
      </c>
      <c r="E805" s="153" t="str">
        <f t="shared" ca="1" si="25"/>
        <v/>
      </c>
    </row>
    <row r="806" spans="1:5" x14ac:dyDescent="0.25">
      <c r="A806" s="154">
        <f t="shared" ca="1" si="26"/>
        <v>15.07028917165818</v>
      </c>
      <c r="D806" s="154" t="str">
        <f ca="1">IF(AND(ROW(D805)+1&lt;=($B$1+7),COUNT($D$7:D805)&lt;($B$1*$E$1)),IF(RAND()&lt;=$E$1,A806,""),"")</f>
        <v/>
      </c>
      <c r="E806" s="153" t="str">
        <f t="shared" ca="1" si="25"/>
        <v/>
      </c>
    </row>
    <row r="807" spans="1:5" x14ac:dyDescent="0.25">
      <c r="A807" s="154">
        <f t="shared" ca="1" si="26"/>
        <v>17.703999077801306</v>
      </c>
      <c r="D807" s="154" t="str">
        <f ca="1">IF(AND(ROW(D806)+1&lt;=($B$1+7),COUNT($D$7:D806)&lt;($B$1*$E$1)),IF(RAND()&lt;=$E$1,A807,""),"")</f>
        <v/>
      </c>
      <c r="E807" s="153" t="str">
        <f t="shared" ca="1" si="25"/>
        <v/>
      </c>
    </row>
    <row r="808" spans="1:5" x14ac:dyDescent="0.25">
      <c r="A808" s="154">
        <f t="shared" ca="1" si="26"/>
        <v>17.486017491137027</v>
      </c>
      <c r="D808" s="154" t="str">
        <f ca="1">IF(AND(ROW(D807)+1&lt;=($B$1+7),COUNT($D$7:D807)&lt;($B$1*$E$1)),IF(RAND()&lt;=$E$1,A808,""),"")</f>
        <v/>
      </c>
      <c r="E808" s="153" t="str">
        <f t="shared" ca="1" si="25"/>
        <v/>
      </c>
    </row>
    <row r="809" spans="1:5" x14ac:dyDescent="0.25">
      <c r="A809" s="154">
        <f t="shared" ca="1" si="26"/>
        <v>15.646951945160097</v>
      </c>
      <c r="D809" s="154" t="str">
        <f ca="1">IF(AND(ROW(D808)+1&lt;=($B$1+7),COUNT($D$7:D808)&lt;($B$1*$E$1)),IF(RAND()&lt;=$E$1,A809,""),"")</f>
        <v/>
      </c>
      <c r="E809" s="153" t="str">
        <f t="shared" ca="1" si="25"/>
        <v/>
      </c>
    </row>
    <row r="810" spans="1:5" x14ac:dyDescent="0.25">
      <c r="A810" s="154">
        <f t="shared" ca="1" si="26"/>
        <v>16.447191646991911</v>
      </c>
      <c r="D810" s="154" t="str">
        <f ca="1">IF(AND(ROW(D809)+1&lt;=($B$1+7),COUNT($D$7:D809)&lt;($B$1*$E$1)),IF(RAND()&lt;=$E$1,A810,""),"")</f>
        <v/>
      </c>
      <c r="E810" s="153" t="str">
        <f t="shared" ca="1" si="25"/>
        <v/>
      </c>
    </row>
    <row r="811" spans="1:5" x14ac:dyDescent="0.25">
      <c r="A811" s="154">
        <f t="shared" ca="1" si="26"/>
        <v>11.776941222783531</v>
      </c>
      <c r="D811" s="154" t="str">
        <f ca="1">IF(AND(ROW(D810)+1&lt;=($B$1+7),COUNT($D$7:D810)&lt;($B$1*$E$1)),IF(RAND()&lt;=$E$1,A811,""),"")</f>
        <v/>
      </c>
      <c r="E811" s="153" t="str">
        <f t="shared" ca="1" si="25"/>
        <v/>
      </c>
    </row>
    <row r="812" spans="1:5" x14ac:dyDescent="0.25">
      <c r="A812" s="154">
        <f t="shared" ca="1" si="26"/>
        <v>13.822725169024061</v>
      </c>
      <c r="D812" s="154" t="str">
        <f ca="1">IF(AND(ROW(D811)+1&lt;=($B$1+7),COUNT($D$7:D811)&lt;($B$1*$E$1)),IF(RAND()&lt;=$E$1,A812,""),"")</f>
        <v/>
      </c>
      <c r="E812" s="153" t="str">
        <f t="shared" ca="1" si="25"/>
        <v/>
      </c>
    </row>
    <row r="813" spans="1:5" x14ac:dyDescent="0.25">
      <c r="A813" s="154">
        <f t="shared" ca="1" si="26"/>
        <v>14.68959682292407</v>
      </c>
      <c r="D813" s="154" t="str">
        <f ca="1">IF(AND(ROW(D812)+1&lt;=($B$1+7),COUNT($D$7:D812)&lt;($B$1*$E$1)),IF(RAND()&lt;=$E$1,A813,""),"")</f>
        <v/>
      </c>
      <c r="E813" s="153" t="str">
        <f t="shared" ca="1" si="25"/>
        <v/>
      </c>
    </row>
    <row r="814" spans="1:5" x14ac:dyDescent="0.25">
      <c r="A814" s="154">
        <f t="shared" ca="1" si="26"/>
        <v>18.799621572950606</v>
      </c>
      <c r="D814" s="154" t="str">
        <f ca="1">IF(AND(ROW(D813)+1&lt;=($B$1+7),COUNT($D$7:D813)&lt;($B$1*$E$1)),IF(RAND()&lt;=$E$1,A814,""),"")</f>
        <v/>
      </c>
      <c r="E814" s="153" t="str">
        <f t="shared" ca="1" si="25"/>
        <v/>
      </c>
    </row>
    <row r="815" spans="1:5" x14ac:dyDescent="0.25">
      <c r="A815" s="154">
        <f t="shared" ca="1" si="26"/>
        <v>17.649008599578835</v>
      </c>
      <c r="D815" s="154" t="str">
        <f ca="1">IF(AND(ROW(D814)+1&lt;=($B$1+7),COUNT($D$7:D814)&lt;($B$1*$E$1)),IF(RAND()&lt;=$E$1,A815,""),"")</f>
        <v/>
      </c>
      <c r="E815" s="153" t="str">
        <f t="shared" ca="1" si="25"/>
        <v/>
      </c>
    </row>
    <row r="816" spans="1:5" x14ac:dyDescent="0.25">
      <c r="A816" s="154">
        <f t="shared" ca="1" si="26"/>
        <v>16.86781370952901</v>
      </c>
      <c r="D816" s="154" t="str">
        <f ca="1">IF(AND(ROW(D815)+1&lt;=($B$1+7),COUNT($D$7:D815)&lt;($B$1*$E$1)),IF(RAND()&lt;=$E$1,A816,""),"")</f>
        <v/>
      </c>
      <c r="E816" s="153" t="str">
        <f t="shared" ca="1" si="25"/>
        <v/>
      </c>
    </row>
    <row r="817" spans="1:5" x14ac:dyDescent="0.25">
      <c r="A817" s="154">
        <f t="shared" ca="1" si="26"/>
        <v>12.997038400972277</v>
      </c>
      <c r="D817" s="154" t="str">
        <f ca="1">IF(AND(ROW(D816)+1&lt;=($B$1+7),COUNT($D$7:D816)&lt;($B$1*$E$1)),IF(RAND()&lt;=$E$1,A817,""),"")</f>
        <v/>
      </c>
      <c r="E817" s="153" t="str">
        <f t="shared" ca="1" si="25"/>
        <v/>
      </c>
    </row>
    <row r="818" spans="1:5" x14ac:dyDescent="0.25">
      <c r="A818" s="154">
        <f t="shared" ca="1" si="26"/>
        <v>15.286908191487392</v>
      </c>
      <c r="D818" s="154" t="str">
        <f ca="1">IF(AND(ROW(D817)+1&lt;=($B$1+7),COUNT($D$7:D817)&lt;($B$1*$E$1)),IF(RAND()&lt;=$E$1,A818,""),"")</f>
        <v/>
      </c>
      <c r="E818" s="153" t="str">
        <f t="shared" ca="1" si="25"/>
        <v/>
      </c>
    </row>
    <row r="819" spans="1:5" x14ac:dyDescent="0.25">
      <c r="A819" s="154">
        <f t="shared" ca="1" si="26"/>
        <v>13.221068266615932</v>
      </c>
      <c r="D819" s="154" t="str">
        <f ca="1">IF(AND(ROW(D818)+1&lt;=($B$1+7),COUNT($D$7:D818)&lt;($B$1*$E$1)),IF(RAND()&lt;=$E$1,A819,""),"")</f>
        <v/>
      </c>
      <c r="E819" s="153" t="str">
        <f t="shared" ca="1" si="25"/>
        <v/>
      </c>
    </row>
    <row r="820" spans="1:5" x14ac:dyDescent="0.25">
      <c r="A820" s="154">
        <f t="shared" ca="1" si="26"/>
        <v>15.157670870832717</v>
      </c>
      <c r="D820" s="154" t="str">
        <f ca="1">IF(AND(ROW(D819)+1&lt;=($B$1+7),COUNT($D$7:D819)&lt;($B$1*$E$1)),IF(RAND()&lt;=$E$1,A820,""),"")</f>
        <v/>
      </c>
      <c r="E820" s="153" t="str">
        <f t="shared" ca="1" si="25"/>
        <v/>
      </c>
    </row>
    <row r="821" spans="1:5" x14ac:dyDescent="0.25">
      <c r="A821" s="154">
        <f t="shared" ca="1" si="26"/>
        <v>15.64174355714583</v>
      </c>
      <c r="D821" s="154" t="str">
        <f ca="1">IF(AND(ROW(D820)+1&lt;=($B$1+7),COUNT($D$7:D820)&lt;($B$1*$E$1)),IF(RAND()&lt;=$E$1,A821,""),"")</f>
        <v/>
      </c>
      <c r="E821" s="153" t="str">
        <f t="shared" ca="1" si="25"/>
        <v/>
      </c>
    </row>
    <row r="822" spans="1:5" x14ac:dyDescent="0.25">
      <c r="A822" s="154">
        <f t="shared" ca="1" si="26"/>
        <v>12.773230033281344</v>
      </c>
      <c r="D822" s="154" t="str">
        <f ca="1">IF(AND(ROW(D821)+1&lt;=($B$1+7),COUNT($D$7:D821)&lt;($B$1*$E$1)),IF(RAND()&lt;=$E$1,A822,""),"")</f>
        <v/>
      </c>
      <c r="E822" s="153" t="str">
        <f t="shared" ca="1" si="25"/>
        <v/>
      </c>
    </row>
    <row r="823" spans="1:5" x14ac:dyDescent="0.25">
      <c r="A823" s="154">
        <f t="shared" ca="1" si="26"/>
        <v>14.770194146499605</v>
      </c>
      <c r="D823" s="154" t="str">
        <f ca="1">IF(AND(ROW(D822)+1&lt;=($B$1+7),COUNT($D$7:D822)&lt;($B$1*$E$1)),IF(RAND()&lt;=$E$1,A823,""),"")</f>
        <v/>
      </c>
      <c r="E823" s="153" t="str">
        <f t="shared" ca="1" si="25"/>
        <v/>
      </c>
    </row>
    <row r="824" spans="1:5" x14ac:dyDescent="0.25">
      <c r="A824" s="154">
        <f t="shared" ca="1" si="26"/>
        <v>15.182598557428213</v>
      </c>
      <c r="D824" s="154" t="str">
        <f ca="1">IF(AND(ROW(D823)+1&lt;=($B$1+7),COUNT($D$7:D823)&lt;($B$1*$E$1)),IF(RAND()&lt;=$E$1,A824,""),"")</f>
        <v/>
      </c>
      <c r="E824" s="153" t="str">
        <f t="shared" ca="1" si="25"/>
        <v/>
      </c>
    </row>
    <row r="825" spans="1:5" x14ac:dyDescent="0.25">
      <c r="A825" s="154">
        <f t="shared" ca="1" si="26"/>
        <v>14.750953503915513</v>
      </c>
      <c r="D825" s="154" t="str">
        <f ca="1">IF(AND(ROW(D824)+1&lt;=($B$1+7),COUNT($D$7:D824)&lt;($B$1*$E$1)),IF(RAND()&lt;=$E$1,A825,""),"")</f>
        <v/>
      </c>
      <c r="E825" s="153" t="str">
        <f t="shared" ca="1" si="25"/>
        <v/>
      </c>
    </row>
    <row r="826" spans="1:5" x14ac:dyDescent="0.25">
      <c r="A826" s="154">
        <f t="shared" ca="1" si="26"/>
        <v>11.742682190706866</v>
      </c>
      <c r="D826" s="154" t="str">
        <f ca="1">IF(AND(ROW(D825)+1&lt;=($B$1+7),COUNT($D$7:D825)&lt;($B$1*$E$1)),IF(RAND()&lt;=$E$1,A826,""),"")</f>
        <v/>
      </c>
      <c r="E826" s="153" t="str">
        <f t="shared" ca="1" si="25"/>
        <v/>
      </c>
    </row>
    <row r="827" spans="1:5" x14ac:dyDescent="0.25">
      <c r="A827" s="154">
        <f t="shared" ca="1" si="26"/>
        <v>13.417499877269238</v>
      </c>
      <c r="D827" s="154" t="str">
        <f ca="1">IF(AND(ROW(D826)+1&lt;=($B$1+7),COUNT($D$7:D826)&lt;($B$1*$E$1)),IF(RAND()&lt;=$E$1,A827,""),"")</f>
        <v/>
      </c>
      <c r="E827" s="153" t="str">
        <f t="shared" ca="1" si="25"/>
        <v/>
      </c>
    </row>
    <row r="828" spans="1:5" x14ac:dyDescent="0.25">
      <c r="A828" s="154">
        <f t="shared" ca="1" si="26"/>
        <v>17.454725882031028</v>
      </c>
      <c r="D828" s="154" t="str">
        <f ca="1">IF(AND(ROW(D827)+1&lt;=($B$1+7),COUNT($D$7:D827)&lt;($B$1*$E$1)),IF(RAND()&lt;=$E$1,A828,""),"")</f>
        <v/>
      </c>
      <c r="E828" s="153" t="str">
        <f t="shared" ca="1" si="25"/>
        <v/>
      </c>
    </row>
    <row r="829" spans="1:5" x14ac:dyDescent="0.25">
      <c r="A829" s="154">
        <f t="shared" ca="1" si="26"/>
        <v>15.222532028838653</v>
      </c>
      <c r="D829" s="154" t="str">
        <f ca="1">IF(AND(ROW(D828)+1&lt;=($B$1+7),COUNT($D$7:D828)&lt;($B$1*$E$1)),IF(RAND()&lt;=$E$1,A829,""),"")</f>
        <v/>
      </c>
      <c r="E829" s="153" t="str">
        <f t="shared" ca="1" si="25"/>
        <v/>
      </c>
    </row>
    <row r="830" spans="1:5" x14ac:dyDescent="0.25">
      <c r="A830" s="154">
        <f t="shared" ca="1" si="26"/>
        <v>13.709342821042606</v>
      </c>
      <c r="D830" s="154" t="str">
        <f ca="1">IF(AND(ROW(D829)+1&lt;=($B$1+7),COUNT($D$7:D829)&lt;($B$1*$E$1)),IF(RAND()&lt;=$E$1,A830,""),"")</f>
        <v/>
      </c>
      <c r="E830" s="153" t="str">
        <f t="shared" ca="1" si="25"/>
        <v/>
      </c>
    </row>
    <row r="831" spans="1:5" x14ac:dyDescent="0.25">
      <c r="A831" s="154">
        <f t="shared" ca="1" si="26"/>
        <v>12.94536621363256</v>
      </c>
      <c r="D831" s="154" t="str">
        <f ca="1">IF(AND(ROW(D830)+1&lt;=($B$1+7),COUNT($D$7:D830)&lt;($B$1*$E$1)),IF(RAND()&lt;=$E$1,A831,""),"")</f>
        <v/>
      </c>
      <c r="E831" s="153" t="str">
        <f t="shared" ca="1" si="25"/>
        <v/>
      </c>
    </row>
    <row r="832" spans="1:5" x14ac:dyDescent="0.25">
      <c r="A832" s="154">
        <f t="shared" ca="1" si="26"/>
        <v>14.040884202842673</v>
      </c>
      <c r="D832" s="154" t="str">
        <f ca="1">IF(AND(ROW(D831)+1&lt;=($B$1+7),COUNT($D$7:D831)&lt;($B$1*$E$1)),IF(RAND()&lt;=$E$1,A832,""),"")</f>
        <v/>
      </c>
      <c r="E832" s="153" t="str">
        <f t="shared" ca="1" si="25"/>
        <v/>
      </c>
    </row>
    <row r="833" spans="1:5" x14ac:dyDescent="0.25">
      <c r="A833" s="154">
        <f t="shared" ca="1" si="26"/>
        <v>15.827461895914821</v>
      </c>
      <c r="D833" s="154" t="str">
        <f ca="1">IF(AND(ROW(D832)+1&lt;=($B$1+7),COUNT($D$7:D832)&lt;($B$1*$E$1)),IF(RAND()&lt;=$E$1,A833,""),"")</f>
        <v/>
      </c>
      <c r="E833" s="153" t="str">
        <f t="shared" ca="1" si="25"/>
        <v/>
      </c>
    </row>
    <row r="834" spans="1:5" x14ac:dyDescent="0.25">
      <c r="A834" s="154">
        <f t="shared" ca="1" si="26"/>
        <v>17.487879968200858</v>
      </c>
      <c r="D834" s="154" t="str">
        <f ca="1">IF(AND(ROW(D833)+1&lt;=($B$1+7),COUNT($D$7:D833)&lt;($B$1*$E$1)),IF(RAND()&lt;=$E$1,A834,""),"")</f>
        <v/>
      </c>
      <c r="E834" s="153" t="str">
        <f t="shared" ca="1" si="25"/>
        <v/>
      </c>
    </row>
    <row r="835" spans="1:5" x14ac:dyDescent="0.25">
      <c r="A835" s="154">
        <f t="shared" ca="1" si="26"/>
        <v>13.094219658511555</v>
      </c>
      <c r="D835" s="154" t="str">
        <f ca="1">IF(AND(ROW(D834)+1&lt;=($B$1+7),COUNT($D$7:D834)&lt;($B$1*$E$1)),IF(RAND()&lt;=$E$1,A835,""),"")</f>
        <v/>
      </c>
      <c r="E835" s="153" t="str">
        <f t="shared" ca="1" si="25"/>
        <v/>
      </c>
    </row>
    <row r="836" spans="1:5" x14ac:dyDescent="0.25">
      <c r="A836" s="154">
        <f t="shared" ca="1" si="26"/>
        <v>14.648002294635994</v>
      </c>
      <c r="D836" s="154" t="str">
        <f ca="1">IF(AND(ROW(D835)+1&lt;=($B$1+7),COUNT($D$7:D835)&lt;($B$1*$E$1)),IF(RAND()&lt;=$E$1,A836,""),"")</f>
        <v/>
      </c>
      <c r="E836" s="153" t="str">
        <f t="shared" ca="1" si="25"/>
        <v/>
      </c>
    </row>
    <row r="837" spans="1:5" x14ac:dyDescent="0.25">
      <c r="A837" s="154">
        <f t="shared" ca="1" si="26"/>
        <v>13.222606789333312</v>
      </c>
      <c r="D837" s="154" t="str">
        <f ca="1">IF(AND(ROW(D836)+1&lt;=($B$1+7),COUNT($D$7:D836)&lt;($B$1*$E$1)),IF(RAND()&lt;=$E$1,A837,""),"")</f>
        <v/>
      </c>
      <c r="E837" s="153" t="str">
        <f t="shared" ca="1" si="25"/>
        <v/>
      </c>
    </row>
    <row r="838" spans="1:5" x14ac:dyDescent="0.25">
      <c r="A838" s="154">
        <f t="shared" ca="1" si="26"/>
        <v>15.295350188632193</v>
      </c>
      <c r="D838" s="154" t="str">
        <f ca="1">IF(AND(ROW(D837)+1&lt;=($B$1+7),COUNT($D$7:D837)&lt;($B$1*$E$1)),IF(RAND()&lt;=$E$1,A838,""),"")</f>
        <v/>
      </c>
      <c r="E838" s="153" t="str">
        <f t="shared" ca="1" si="25"/>
        <v/>
      </c>
    </row>
    <row r="839" spans="1:5" x14ac:dyDescent="0.25">
      <c r="A839" s="154">
        <f t="shared" ca="1" si="26"/>
        <v>14.6943168914494</v>
      </c>
      <c r="D839" s="154" t="str">
        <f ca="1">IF(AND(ROW(D838)+1&lt;=($B$1+7),COUNT($D$7:D838)&lt;($B$1*$E$1)),IF(RAND()&lt;=$E$1,A839,""),"")</f>
        <v/>
      </c>
      <c r="E839" s="153" t="str">
        <f t="shared" ca="1" si="25"/>
        <v/>
      </c>
    </row>
    <row r="840" spans="1:5" x14ac:dyDescent="0.25">
      <c r="A840" s="154">
        <f t="shared" ca="1" si="26"/>
        <v>14.802152715226404</v>
      </c>
      <c r="D840" s="154" t="str">
        <f ca="1">IF(AND(ROW(D839)+1&lt;=($B$1+7),COUNT($D$7:D839)&lt;($B$1*$E$1)),IF(RAND()&lt;=$E$1,A840,""),"")</f>
        <v/>
      </c>
      <c r="E840" s="153" t="str">
        <f t="shared" ref="E840:E903" ca="1" si="27">IF(D840&lt;&gt;"",IF((ABS($B$2-D840)/$B$3)&gt;1.96,"reject","OK"),"")</f>
        <v/>
      </c>
    </row>
    <row r="841" spans="1:5" x14ac:dyDescent="0.25">
      <c r="A841" s="154">
        <f t="shared" ref="A841:A904" ca="1" si="28">NORMINV(RAND(),$B$2,$B$3)</f>
        <v>14.460358677233987</v>
      </c>
      <c r="D841" s="154" t="str">
        <f ca="1">IF(AND(ROW(D840)+1&lt;=($B$1+7),COUNT($D$7:D840)&lt;($B$1*$E$1)),IF(RAND()&lt;=$E$1,A841,""),"")</f>
        <v/>
      </c>
      <c r="E841" s="153" t="str">
        <f t="shared" ca="1" si="27"/>
        <v/>
      </c>
    </row>
    <row r="842" spans="1:5" x14ac:dyDescent="0.25">
      <c r="A842" s="154">
        <f t="shared" ca="1" si="28"/>
        <v>11.031144660667772</v>
      </c>
      <c r="D842" s="154" t="str">
        <f ca="1">IF(AND(ROW(D841)+1&lt;=($B$1+7),COUNT($D$7:D841)&lt;($B$1*$E$1)),IF(RAND()&lt;=$E$1,A842,""),"")</f>
        <v/>
      </c>
      <c r="E842" s="153" t="str">
        <f t="shared" ca="1" si="27"/>
        <v/>
      </c>
    </row>
    <row r="843" spans="1:5" x14ac:dyDescent="0.25">
      <c r="A843" s="154">
        <f t="shared" ca="1" si="28"/>
        <v>13.850584237590942</v>
      </c>
      <c r="D843" s="154" t="str">
        <f ca="1">IF(AND(ROW(D842)+1&lt;=($B$1+7),COUNT($D$7:D842)&lt;($B$1*$E$1)),IF(RAND()&lt;=$E$1,A843,""),"")</f>
        <v/>
      </c>
      <c r="E843" s="153" t="str">
        <f t="shared" ca="1" si="27"/>
        <v/>
      </c>
    </row>
    <row r="844" spans="1:5" x14ac:dyDescent="0.25">
      <c r="A844" s="154">
        <f t="shared" ca="1" si="28"/>
        <v>13.380428153912717</v>
      </c>
      <c r="D844" s="154" t="str">
        <f ca="1">IF(AND(ROW(D843)+1&lt;=($B$1+7),COUNT($D$7:D843)&lt;($B$1*$E$1)),IF(RAND()&lt;=$E$1,A844,""),"")</f>
        <v/>
      </c>
      <c r="E844" s="153" t="str">
        <f t="shared" ca="1" si="27"/>
        <v/>
      </c>
    </row>
    <row r="845" spans="1:5" x14ac:dyDescent="0.25">
      <c r="A845" s="154">
        <f t="shared" ca="1" si="28"/>
        <v>13.510638953126563</v>
      </c>
      <c r="D845" s="154" t="str">
        <f ca="1">IF(AND(ROW(D844)+1&lt;=($B$1+7),COUNT($D$7:D844)&lt;($B$1*$E$1)),IF(RAND()&lt;=$E$1,A845,""),"")</f>
        <v/>
      </c>
      <c r="E845" s="153" t="str">
        <f t="shared" ca="1" si="27"/>
        <v/>
      </c>
    </row>
    <row r="846" spans="1:5" x14ac:dyDescent="0.25">
      <c r="A846" s="154">
        <f t="shared" ca="1" si="28"/>
        <v>16.142008529687306</v>
      </c>
      <c r="D846" s="154" t="str">
        <f ca="1">IF(AND(ROW(D845)+1&lt;=($B$1+7),COUNT($D$7:D845)&lt;($B$1*$E$1)),IF(RAND()&lt;=$E$1,A846,""),"")</f>
        <v/>
      </c>
      <c r="E846" s="153" t="str">
        <f t="shared" ca="1" si="27"/>
        <v/>
      </c>
    </row>
    <row r="847" spans="1:5" x14ac:dyDescent="0.25">
      <c r="A847" s="154">
        <f t="shared" ca="1" si="28"/>
        <v>15.351710848335538</v>
      </c>
      <c r="D847" s="154" t="str">
        <f ca="1">IF(AND(ROW(D846)+1&lt;=($B$1+7),COUNT($D$7:D846)&lt;($B$1*$E$1)),IF(RAND()&lt;=$E$1,A847,""),"")</f>
        <v/>
      </c>
      <c r="E847" s="153" t="str">
        <f t="shared" ca="1" si="27"/>
        <v/>
      </c>
    </row>
    <row r="848" spans="1:5" x14ac:dyDescent="0.25">
      <c r="A848" s="154">
        <f t="shared" ca="1" si="28"/>
        <v>13.95639884315303</v>
      </c>
      <c r="D848" s="154" t="str">
        <f ca="1">IF(AND(ROW(D847)+1&lt;=($B$1+7),COUNT($D$7:D847)&lt;($B$1*$E$1)),IF(RAND()&lt;=$E$1,A848,""),"")</f>
        <v/>
      </c>
      <c r="E848" s="153" t="str">
        <f t="shared" ca="1" si="27"/>
        <v/>
      </c>
    </row>
    <row r="849" spans="1:5" x14ac:dyDescent="0.25">
      <c r="A849" s="154">
        <f t="shared" ca="1" si="28"/>
        <v>17.933714778744342</v>
      </c>
      <c r="D849" s="154" t="str">
        <f ca="1">IF(AND(ROW(D848)+1&lt;=($B$1+7),COUNT($D$7:D848)&lt;($B$1*$E$1)),IF(RAND()&lt;=$E$1,A849,""),"")</f>
        <v/>
      </c>
      <c r="E849" s="153" t="str">
        <f t="shared" ca="1" si="27"/>
        <v/>
      </c>
    </row>
    <row r="850" spans="1:5" x14ac:dyDescent="0.25">
      <c r="A850" s="154">
        <f t="shared" ca="1" si="28"/>
        <v>16.148049523745758</v>
      </c>
      <c r="D850" s="154" t="str">
        <f ca="1">IF(AND(ROW(D849)+1&lt;=($B$1+7),COUNT($D$7:D849)&lt;($B$1*$E$1)),IF(RAND()&lt;=$E$1,A850,""),"")</f>
        <v/>
      </c>
      <c r="E850" s="153" t="str">
        <f t="shared" ca="1" si="27"/>
        <v/>
      </c>
    </row>
    <row r="851" spans="1:5" x14ac:dyDescent="0.25">
      <c r="A851" s="154">
        <f t="shared" ca="1" si="28"/>
        <v>10.015042543665645</v>
      </c>
      <c r="D851" s="154" t="str">
        <f ca="1">IF(AND(ROW(D850)+1&lt;=($B$1+7),COUNT($D$7:D850)&lt;($B$1*$E$1)),IF(RAND()&lt;=$E$1,A851,""),"")</f>
        <v/>
      </c>
      <c r="E851" s="153" t="str">
        <f t="shared" ca="1" si="27"/>
        <v/>
      </c>
    </row>
    <row r="852" spans="1:5" x14ac:dyDescent="0.25">
      <c r="A852" s="154">
        <f t="shared" ca="1" si="28"/>
        <v>16.92017672049856</v>
      </c>
      <c r="D852" s="154" t="str">
        <f ca="1">IF(AND(ROW(D851)+1&lt;=($B$1+7),COUNT($D$7:D851)&lt;($B$1*$E$1)),IF(RAND()&lt;=$E$1,A852,""),"")</f>
        <v/>
      </c>
      <c r="E852" s="153" t="str">
        <f t="shared" ca="1" si="27"/>
        <v/>
      </c>
    </row>
    <row r="853" spans="1:5" x14ac:dyDescent="0.25">
      <c r="A853" s="154">
        <f t="shared" ca="1" si="28"/>
        <v>14.921495365994375</v>
      </c>
      <c r="D853" s="154" t="str">
        <f ca="1">IF(AND(ROW(D852)+1&lt;=($B$1+7),COUNT($D$7:D852)&lt;($B$1*$E$1)),IF(RAND()&lt;=$E$1,A853,""),"")</f>
        <v/>
      </c>
      <c r="E853" s="153" t="str">
        <f t="shared" ca="1" si="27"/>
        <v/>
      </c>
    </row>
    <row r="854" spans="1:5" x14ac:dyDescent="0.25">
      <c r="A854" s="154">
        <f t="shared" ca="1" si="28"/>
        <v>17.230662460226579</v>
      </c>
      <c r="D854" s="154" t="str">
        <f ca="1">IF(AND(ROW(D853)+1&lt;=($B$1+7),COUNT($D$7:D853)&lt;($B$1*$E$1)),IF(RAND()&lt;=$E$1,A854,""),"")</f>
        <v/>
      </c>
      <c r="E854" s="153" t="str">
        <f t="shared" ca="1" si="27"/>
        <v/>
      </c>
    </row>
    <row r="855" spans="1:5" x14ac:dyDescent="0.25">
      <c r="A855" s="154">
        <f t="shared" ca="1" si="28"/>
        <v>10.707866943015711</v>
      </c>
      <c r="D855" s="154" t="str">
        <f ca="1">IF(AND(ROW(D854)+1&lt;=($B$1+7),COUNT($D$7:D854)&lt;($B$1*$E$1)),IF(RAND()&lt;=$E$1,A855,""),"")</f>
        <v/>
      </c>
      <c r="E855" s="153" t="str">
        <f t="shared" ca="1" si="27"/>
        <v/>
      </c>
    </row>
    <row r="856" spans="1:5" x14ac:dyDescent="0.25">
      <c r="A856" s="154">
        <f t="shared" ca="1" si="28"/>
        <v>16.47624777551006</v>
      </c>
      <c r="D856" s="154" t="str">
        <f ca="1">IF(AND(ROW(D855)+1&lt;=($B$1+7),COUNT($D$7:D855)&lt;($B$1*$E$1)),IF(RAND()&lt;=$E$1,A856,""),"")</f>
        <v/>
      </c>
      <c r="E856" s="153" t="str">
        <f t="shared" ca="1" si="27"/>
        <v/>
      </c>
    </row>
    <row r="857" spans="1:5" x14ac:dyDescent="0.25">
      <c r="A857" s="154">
        <f t="shared" ca="1" si="28"/>
        <v>15.844672802051523</v>
      </c>
      <c r="D857" s="154" t="str">
        <f ca="1">IF(AND(ROW(D856)+1&lt;=($B$1+7),COUNT($D$7:D856)&lt;($B$1*$E$1)),IF(RAND()&lt;=$E$1,A857,""),"")</f>
        <v/>
      </c>
      <c r="E857" s="153" t="str">
        <f t="shared" ca="1" si="27"/>
        <v/>
      </c>
    </row>
    <row r="858" spans="1:5" x14ac:dyDescent="0.25">
      <c r="A858" s="154">
        <f t="shared" ca="1" si="28"/>
        <v>16.418930932215488</v>
      </c>
      <c r="D858" s="154" t="str">
        <f ca="1">IF(AND(ROW(D857)+1&lt;=($B$1+7),COUNT($D$7:D857)&lt;($B$1*$E$1)),IF(RAND()&lt;=$E$1,A858,""),"")</f>
        <v/>
      </c>
      <c r="E858" s="153" t="str">
        <f t="shared" ca="1" si="27"/>
        <v/>
      </c>
    </row>
    <row r="859" spans="1:5" x14ac:dyDescent="0.25">
      <c r="A859" s="154">
        <f t="shared" ca="1" si="28"/>
        <v>13.446612815893905</v>
      </c>
      <c r="D859" s="154" t="str">
        <f ca="1">IF(AND(ROW(D858)+1&lt;=($B$1+7),COUNT($D$7:D858)&lt;($B$1*$E$1)),IF(RAND()&lt;=$E$1,A859,""),"")</f>
        <v/>
      </c>
      <c r="E859" s="153" t="str">
        <f t="shared" ca="1" si="27"/>
        <v/>
      </c>
    </row>
    <row r="860" spans="1:5" x14ac:dyDescent="0.25">
      <c r="A860" s="154">
        <f t="shared" ca="1" si="28"/>
        <v>14.574688273832098</v>
      </c>
      <c r="D860" s="154" t="str">
        <f ca="1">IF(AND(ROW(D859)+1&lt;=($B$1+7),COUNT($D$7:D859)&lt;($B$1*$E$1)),IF(RAND()&lt;=$E$1,A860,""),"")</f>
        <v/>
      </c>
      <c r="E860" s="153" t="str">
        <f t="shared" ca="1" si="27"/>
        <v/>
      </c>
    </row>
    <row r="861" spans="1:5" x14ac:dyDescent="0.25">
      <c r="A861" s="154">
        <f t="shared" ca="1" si="28"/>
        <v>16.414903661172051</v>
      </c>
      <c r="D861" s="154" t="str">
        <f ca="1">IF(AND(ROW(D860)+1&lt;=($B$1+7),COUNT($D$7:D860)&lt;($B$1*$E$1)),IF(RAND()&lt;=$E$1,A861,""),"")</f>
        <v/>
      </c>
      <c r="E861" s="153" t="str">
        <f t="shared" ca="1" si="27"/>
        <v/>
      </c>
    </row>
    <row r="862" spans="1:5" x14ac:dyDescent="0.25">
      <c r="A862" s="154">
        <f t="shared" ca="1" si="28"/>
        <v>15.740463477070811</v>
      </c>
      <c r="D862" s="154" t="str">
        <f ca="1">IF(AND(ROW(D861)+1&lt;=($B$1+7),COUNT($D$7:D861)&lt;($B$1*$E$1)),IF(RAND()&lt;=$E$1,A862,""),"")</f>
        <v/>
      </c>
      <c r="E862" s="153" t="str">
        <f t="shared" ca="1" si="27"/>
        <v/>
      </c>
    </row>
    <row r="863" spans="1:5" x14ac:dyDescent="0.25">
      <c r="A863" s="154">
        <f t="shared" ca="1" si="28"/>
        <v>15.556354817703344</v>
      </c>
      <c r="D863" s="154" t="str">
        <f ca="1">IF(AND(ROW(D862)+1&lt;=($B$1+7),COUNT($D$7:D862)&lt;($B$1*$E$1)),IF(RAND()&lt;=$E$1,A863,""),"")</f>
        <v/>
      </c>
      <c r="E863" s="153" t="str">
        <f t="shared" ca="1" si="27"/>
        <v/>
      </c>
    </row>
    <row r="864" spans="1:5" x14ac:dyDescent="0.25">
      <c r="A864" s="154">
        <f t="shared" ca="1" si="28"/>
        <v>15.049520467166538</v>
      </c>
      <c r="D864" s="154" t="str">
        <f ca="1">IF(AND(ROW(D863)+1&lt;=($B$1+7),COUNT($D$7:D863)&lt;($B$1*$E$1)),IF(RAND()&lt;=$E$1,A864,""),"")</f>
        <v/>
      </c>
      <c r="E864" s="153" t="str">
        <f t="shared" ca="1" si="27"/>
        <v/>
      </c>
    </row>
    <row r="865" spans="1:5" x14ac:dyDescent="0.25">
      <c r="A865" s="154">
        <f t="shared" ca="1" si="28"/>
        <v>14.105327344723504</v>
      </c>
      <c r="D865" s="154" t="str">
        <f ca="1">IF(AND(ROW(D864)+1&lt;=($B$1+7),COUNT($D$7:D864)&lt;($B$1*$E$1)),IF(RAND()&lt;=$E$1,A865,""),"")</f>
        <v/>
      </c>
      <c r="E865" s="153" t="str">
        <f t="shared" ca="1" si="27"/>
        <v/>
      </c>
    </row>
    <row r="866" spans="1:5" x14ac:dyDescent="0.25">
      <c r="A866" s="154">
        <f t="shared" ca="1" si="28"/>
        <v>17.995852689262229</v>
      </c>
      <c r="D866" s="154" t="str">
        <f ca="1">IF(AND(ROW(D865)+1&lt;=($B$1+7),COUNT($D$7:D865)&lt;($B$1*$E$1)),IF(RAND()&lt;=$E$1,A866,""),"")</f>
        <v/>
      </c>
      <c r="E866" s="153" t="str">
        <f t="shared" ca="1" si="27"/>
        <v/>
      </c>
    </row>
    <row r="867" spans="1:5" x14ac:dyDescent="0.25">
      <c r="A867" s="154">
        <f t="shared" ca="1" si="28"/>
        <v>13.225498208358902</v>
      </c>
      <c r="D867" s="154" t="str">
        <f ca="1">IF(AND(ROW(D866)+1&lt;=($B$1+7),COUNT($D$7:D866)&lt;($B$1*$E$1)),IF(RAND()&lt;=$E$1,A867,""),"")</f>
        <v/>
      </c>
      <c r="E867" s="153" t="str">
        <f t="shared" ca="1" si="27"/>
        <v/>
      </c>
    </row>
    <row r="868" spans="1:5" x14ac:dyDescent="0.25">
      <c r="A868" s="154">
        <f t="shared" ca="1" si="28"/>
        <v>16.868852237427657</v>
      </c>
      <c r="D868" s="154" t="str">
        <f ca="1">IF(AND(ROW(D867)+1&lt;=($B$1+7),COUNT($D$7:D867)&lt;($B$1*$E$1)),IF(RAND()&lt;=$E$1,A868,""),"")</f>
        <v/>
      </c>
      <c r="E868" s="153" t="str">
        <f t="shared" ca="1" si="27"/>
        <v/>
      </c>
    </row>
    <row r="869" spans="1:5" x14ac:dyDescent="0.25">
      <c r="A869" s="154">
        <f t="shared" ca="1" si="28"/>
        <v>11.901149400863037</v>
      </c>
      <c r="D869" s="154" t="str">
        <f ca="1">IF(AND(ROW(D868)+1&lt;=($B$1+7),COUNT($D$7:D868)&lt;($B$1*$E$1)),IF(RAND()&lt;=$E$1,A869,""),"")</f>
        <v/>
      </c>
      <c r="E869" s="153" t="str">
        <f t="shared" ca="1" si="27"/>
        <v/>
      </c>
    </row>
    <row r="870" spans="1:5" x14ac:dyDescent="0.25">
      <c r="A870" s="154">
        <f t="shared" ca="1" si="28"/>
        <v>13.210710707499901</v>
      </c>
      <c r="D870" s="154" t="str">
        <f ca="1">IF(AND(ROW(D869)+1&lt;=($B$1+7),COUNT($D$7:D869)&lt;($B$1*$E$1)),IF(RAND()&lt;=$E$1,A870,""),"")</f>
        <v/>
      </c>
      <c r="E870" s="153" t="str">
        <f t="shared" ca="1" si="27"/>
        <v/>
      </c>
    </row>
    <row r="871" spans="1:5" x14ac:dyDescent="0.25">
      <c r="A871" s="154">
        <f t="shared" ca="1" si="28"/>
        <v>15.38536067690149</v>
      </c>
      <c r="D871" s="154" t="str">
        <f ca="1">IF(AND(ROW(D870)+1&lt;=($B$1+7),COUNT($D$7:D870)&lt;($B$1*$E$1)),IF(RAND()&lt;=$E$1,A871,""),"")</f>
        <v/>
      </c>
      <c r="E871" s="153" t="str">
        <f t="shared" ca="1" si="27"/>
        <v/>
      </c>
    </row>
    <row r="872" spans="1:5" x14ac:dyDescent="0.25">
      <c r="A872" s="154">
        <f t="shared" ca="1" si="28"/>
        <v>17.091533751174328</v>
      </c>
      <c r="D872" s="154" t="str">
        <f ca="1">IF(AND(ROW(D871)+1&lt;=($B$1+7),COUNT($D$7:D871)&lt;($B$1*$E$1)),IF(RAND()&lt;=$E$1,A872,""),"")</f>
        <v/>
      </c>
      <c r="E872" s="153" t="str">
        <f t="shared" ca="1" si="27"/>
        <v/>
      </c>
    </row>
    <row r="873" spans="1:5" x14ac:dyDescent="0.25">
      <c r="A873" s="154">
        <f t="shared" ca="1" si="28"/>
        <v>14.633309835701528</v>
      </c>
      <c r="D873" s="154" t="str">
        <f ca="1">IF(AND(ROW(D872)+1&lt;=($B$1+7),COUNT($D$7:D872)&lt;($B$1*$E$1)),IF(RAND()&lt;=$E$1,A873,""),"")</f>
        <v/>
      </c>
      <c r="E873" s="153" t="str">
        <f t="shared" ca="1" si="27"/>
        <v/>
      </c>
    </row>
    <row r="874" spans="1:5" x14ac:dyDescent="0.25">
      <c r="A874" s="154">
        <f t="shared" ca="1" si="28"/>
        <v>16.29778060403466</v>
      </c>
      <c r="D874" s="154" t="str">
        <f ca="1">IF(AND(ROW(D873)+1&lt;=($B$1+7),COUNT($D$7:D873)&lt;($B$1*$E$1)),IF(RAND()&lt;=$E$1,A874,""),"")</f>
        <v/>
      </c>
      <c r="E874" s="153" t="str">
        <f t="shared" ca="1" si="27"/>
        <v/>
      </c>
    </row>
    <row r="875" spans="1:5" x14ac:dyDescent="0.25">
      <c r="A875" s="154">
        <f t="shared" ca="1" si="28"/>
        <v>13.780434881923393</v>
      </c>
      <c r="D875" s="154" t="str">
        <f ca="1">IF(AND(ROW(D874)+1&lt;=($B$1+7),COUNT($D$7:D874)&lt;($B$1*$E$1)),IF(RAND()&lt;=$E$1,A875,""),"")</f>
        <v/>
      </c>
      <c r="E875" s="153" t="str">
        <f t="shared" ca="1" si="27"/>
        <v/>
      </c>
    </row>
    <row r="876" spans="1:5" x14ac:dyDescent="0.25">
      <c r="A876" s="154">
        <f t="shared" ca="1" si="28"/>
        <v>18.641051190402319</v>
      </c>
      <c r="D876" s="154" t="str">
        <f ca="1">IF(AND(ROW(D875)+1&lt;=($B$1+7),COUNT($D$7:D875)&lt;($B$1*$E$1)),IF(RAND()&lt;=$E$1,A876,""),"")</f>
        <v/>
      </c>
      <c r="E876" s="153" t="str">
        <f t="shared" ca="1" si="27"/>
        <v/>
      </c>
    </row>
    <row r="877" spans="1:5" x14ac:dyDescent="0.25">
      <c r="A877" s="154">
        <f t="shared" ca="1" si="28"/>
        <v>10.489572576194703</v>
      </c>
      <c r="D877" s="154" t="str">
        <f ca="1">IF(AND(ROW(D876)+1&lt;=($B$1+7),COUNT($D$7:D876)&lt;($B$1*$E$1)),IF(RAND()&lt;=$E$1,A877,""),"")</f>
        <v/>
      </c>
      <c r="E877" s="153" t="str">
        <f t="shared" ca="1" si="27"/>
        <v/>
      </c>
    </row>
    <row r="878" spans="1:5" x14ac:dyDescent="0.25">
      <c r="A878" s="154">
        <f t="shared" ca="1" si="28"/>
        <v>16.337187149826569</v>
      </c>
      <c r="D878" s="154" t="str">
        <f ca="1">IF(AND(ROW(D877)+1&lt;=($B$1+7),COUNT($D$7:D877)&lt;($B$1*$E$1)),IF(RAND()&lt;=$E$1,A878,""),"")</f>
        <v/>
      </c>
      <c r="E878" s="153" t="str">
        <f t="shared" ca="1" si="27"/>
        <v/>
      </c>
    </row>
    <row r="879" spans="1:5" x14ac:dyDescent="0.25">
      <c r="A879" s="154">
        <f t="shared" ca="1" si="28"/>
        <v>18.039526267546957</v>
      </c>
      <c r="D879" s="154" t="str">
        <f ca="1">IF(AND(ROW(D878)+1&lt;=($B$1+7),COUNT($D$7:D878)&lt;($B$1*$E$1)),IF(RAND()&lt;=$E$1,A879,""),"")</f>
        <v/>
      </c>
      <c r="E879" s="153" t="str">
        <f t="shared" ca="1" si="27"/>
        <v/>
      </c>
    </row>
    <row r="880" spans="1:5" x14ac:dyDescent="0.25">
      <c r="A880" s="154">
        <f t="shared" ca="1" si="28"/>
        <v>13.412511453882077</v>
      </c>
      <c r="D880" s="154" t="str">
        <f ca="1">IF(AND(ROW(D879)+1&lt;=($B$1+7),COUNT($D$7:D879)&lt;($B$1*$E$1)),IF(RAND()&lt;=$E$1,A880,""),"")</f>
        <v/>
      </c>
      <c r="E880" s="153" t="str">
        <f t="shared" ca="1" si="27"/>
        <v/>
      </c>
    </row>
    <row r="881" spans="1:5" x14ac:dyDescent="0.25">
      <c r="A881" s="154">
        <f t="shared" ca="1" si="28"/>
        <v>14.034565664171401</v>
      </c>
      <c r="D881" s="154" t="str">
        <f ca="1">IF(AND(ROW(D880)+1&lt;=($B$1+7),COUNT($D$7:D880)&lt;($B$1*$E$1)),IF(RAND()&lt;=$E$1,A881,""),"")</f>
        <v/>
      </c>
      <c r="E881" s="153" t="str">
        <f t="shared" ca="1" si="27"/>
        <v/>
      </c>
    </row>
    <row r="882" spans="1:5" x14ac:dyDescent="0.25">
      <c r="A882" s="154">
        <f t="shared" ca="1" si="28"/>
        <v>12.283709342423155</v>
      </c>
      <c r="D882" s="154" t="str">
        <f ca="1">IF(AND(ROW(D881)+1&lt;=($B$1+7),COUNT($D$7:D881)&lt;($B$1*$E$1)),IF(RAND()&lt;=$E$1,A882,""),"")</f>
        <v/>
      </c>
      <c r="E882" s="153" t="str">
        <f t="shared" ca="1" si="27"/>
        <v/>
      </c>
    </row>
    <row r="883" spans="1:5" x14ac:dyDescent="0.25">
      <c r="A883" s="154">
        <f t="shared" ca="1" si="28"/>
        <v>17.438626732118934</v>
      </c>
      <c r="D883" s="154" t="str">
        <f ca="1">IF(AND(ROW(D882)+1&lt;=($B$1+7),COUNT($D$7:D882)&lt;($B$1*$E$1)),IF(RAND()&lt;=$E$1,A883,""),"")</f>
        <v/>
      </c>
      <c r="E883" s="153" t="str">
        <f t="shared" ca="1" si="27"/>
        <v/>
      </c>
    </row>
    <row r="884" spans="1:5" x14ac:dyDescent="0.25">
      <c r="A884" s="154">
        <f t="shared" ca="1" si="28"/>
        <v>19.196990284025713</v>
      </c>
      <c r="D884" s="154" t="str">
        <f ca="1">IF(AND(ROW(D883)+1&lt;=($B$1+7),COUNT($D$7:D883)&lt;($B$1*$E$1)),IF(RAND()&lt;=$E$1,A884,""),"")</f>
        <v/>
      </c>
      <c r="E884" s="153" t="str">
        <f t="shared" ca="1" si="27"/>
        <v/>
      </c>
    </row>
    <row r="885" spans="1:5" x14ac:dyDescent="0.25">
      <c r="A885" s="154">
        <f t="shared" ca="1" si="28"/>
        <v>16.241664538316932</v>
      </c>
      <c r="D885" s="154" t="str">
        <f ca="1">IF(AND(ROW(D884)+1&lt;=($B$1+7),COUNT($D$7:D884)&lt;($B$1*$E$1)),IF(RAND()&lt;=$E$1,A885,""),"")</f>
        <v/>
      </c>
      <c r="E885" s="153" t="str">
        <f t="shared" ca="1" si="27"/>
        <v/>
      </c>
    </row>
    <row r="886" spans="1:5" x14ac:dyDescent="0.25">
      <c r="A886" s="154">
        <f t="shared" ca="1" si="28"/>
        <v>16.589019569108231</v>
      </c>
      <c r="D886" s="154" t="str">
        <f ca="1">IF(AND(ROW(D885)+1&lt;=($B$1+7),COUNT($D$7:D885)&lt;($B$1*$E$1)),IF(RAND()&lt;=$E$1,A886,""),"")</f>
        <v/>
      </c>
      <c r="E886" s="153" t="str">
        <f t="shared" ca="1" si="27"/>
        <v/>
      </c>
    </row>
    <row r="887" spans="1:5" x14ac:dyDescent="0.25">
      <c r="A887" s="154">
        <f t="shared" ca="1" si="28"/>
        <v>14.112877890287542</v>
      </c>
      <c r="D887" s="154" t="str">
        <f ca="1">IF(AND(ROW(D886)+1&lt;=($B$1+7),COUNT($D$7:D886)&lt;($B$1*$E$1)),IF(RAND()&lt;=$E$1,A887,""),"")</f>
        <v/>
      </c>
      <c r="E887" s="153" t="str">
        <f t="shared" ca="1" si="27"/>
        <v/>
      </c>
    </row>
    <row r="888" spans="1:5" x14ac:dyDescent="0.25">
      <c r="A888" s="154">
        <f t="shared" ca="1" si="28"/>
        <v>13.308039225652839</v>
      </c>
      <c r="D888" s="154" t="str">
        <f ca="1">IF(AND(ROW(D887)+1&lt;=($B$1+7),COUNT($D$7:D887)&lt;($B$1*$E$1)),IF(RAND()&lt;=$E$1,A888,""),"")</f>
        <v/>
      </c>
      <c r="E888" s="153" t="str">
        <f t="shared" ca="1" si="27"/>
        <v/>
      </c>
    </row>
    <row r="889" spans="1:5" x14ac:dyDescent="0.25">
      <c r="A889" s="154">
        <f t="shared" ca="1" si="28"/>
        <v>18.95773244034363</v>
      </c>
      <c r="D889" s="154" t="str">
        <f ca="1">IF(AND(ROW(D888)+1&lt;=($B$1+7),COUNT($D$7:D888)&lt;($B$1*$E$1)),IF(RAND()&lt;=$E$1,A889,""),"")</f>
        <v/>
      </c>
      <c r="E889" s="153" t="str">
        <f t="shared" ca="1" si="27"/>
        <v/>
      </c>
    </row>
    <row r="890" spans="1:5" x14ac:dyDescent="0.25">
      <c r="A890" s="154">
        <f t="shared" ca="1" si="28"/>
        <v>14.042456086235644</v>
      </c>
      <c r="D890" s="154" t="str">
        <f ca="1">IF(AND(ROW(D889)+1&lt;=($B$1+7),COUNT($D$7:D889)&lt;($B$1*$E$1)),IF(RAND()&lt;=$E$1,A890,""),"")</f>
        <v/>
      </c>
      <c r="E890" s="153" t="str">
        <f t="shared" ca="1" si="27"/>
        <v/>
      </c>
    </row>
    <row r="891" spans="1:5" x14ac:dyDescent="0.25">
      <c r="A891" s="154">
        <f t="shared" ca="1" si="28"/>
        <v>16.131917427472327</v>
      </c>
      <c r="D891" s="154" t="str">
        <f ca="1">IF(AND(ROW(D890)+1&lt;=($B$1+7),COUNT($D$7:D890)&lt;($B$1*$E$1)),IF(RAND()&lt;=$E$1,A891,""),"")</f>
        <v/>
      </c>
      <c r="E891" s="153" t="str">
        <f t="shared" ca="1" si="27"/>
        <v/>
      </c>
    </row>
    <row r="892" spans="1:5" x14ac:dyDescent="0.25">
      <c r="A892" s="154">
        <f t="shared" ca="1" si="28"/>
        <v>17.285427883196956</v>
      </c>
      <c r="D892" s="154" t="str">
        <f ca="1">IF(AND(ROW(D891)+1&lt;=($B$1+7),COUNT($D$7:D891)&lt;($B$1*$E$1)),IF(RAND()&lt;=$E$1,A892,""),"")</f>
        <v/>
      </c>
      <c r="E892" s="153" t="str">
        <f t="shared" ca="1" si="27"/>
        <v/>
      </c>
    </row>
    <row r="893" spans="1:5" x14ac:dyDescent="0.25">
      <c r="A893" s="154">
        <f t="shared" ca="1" si="28"/>
        <v>15.177477411947958</v>
      </c>
      <c r="D893" s="154" t="str">
        <f ca="1">IF(AND(ROW(D892)+1&lt;=($B$1+7),COUNT($D$7:D892)&lt;($B$1*$E$1)),IF(RAND()&lt;=$E$1,A893,""),"")</f>
        <v/>
      </c>
      <c r="E893" s="153" t="str">
        <f t="shared" ca="1" si="27"/>
        <v/>
      </c>
    </row>
    <row r="894" spans="1:5" x14ac:dyDescent="0.25">
      <c r="A894" s="154">
        <f t="shared" ca="1" si="28"/>
        <v>13.219650007079917</v>
      </c>
      <c r="D894" s="154" t="str">
        <f ca="1">IF(AND(ROW(D893)+1&lt;=($B$1+7),COUNT($D$7:D893)&lt;($B$1*$E$1)),IF(RAND()&lt;=$E$1,A894,""),"")</f>
        <v/>
      </c>
      <c r="E894" s="153" t="str">
        <f t="shared" ca="1" si="27"/>
        <v/>
      </c>
    </row>
    <row r="895" spans="1:5" x14ac:dyDescent="0.25">
      <c r="A895" s="154">
        <f t="shared" ca="1" si="28"/>
        <v>14.217863119729531</v>
      </c>
      <c r="D895" s="154" t="str">
        <f ca="1">IF(AND(ROW(D894)+1&lt;=($B$1+7),COUNT($D$7:D894)&lt;($B$1*$E$1)),IF(RAND()&lt;=$E$1,A895,""),"")</f>
        <v/>
      </c>
      <c r="E895" s="153" t="str">
        <f t="shared" ca="1" si="27"/>
        <v/>
      </c>
    </row>
    <row r="896" spans="1:5" x14ac:dyDescent="0.25">
      <c r="A896" s="154">
        <f t="shared" ca="1" si="28"/>
        <v>17.102603406643027</v>
      </c>
      <c r="D896" s="154" t="str">
        <f ca="1">IF(AND(ROW(D895)+1&lt;=($B$1+7),COUNT($D$7:D895)&lt;($B$1*$E$1)),IF(RAND()&lt;=$E$1,A896,""),"")</f>
        <v/>
      </c>
      <c r="E896" s="153" t="str">
        <f t="shared" ca="1" si="27"/>
        <v/>
      </c>
    </row>
    <row r="897" spans="1:5" x14ac:dyDescent="0.25">
      <c r="A897" s="154">
        <f t="shared" ca="1" si="28"/>
        <v>12.575430769479947</v>
      </c>
      <c r="D897" s="154" t="str">
        <f ca="1">IF(AND(ROW(D896)+1&lt;=($B$1+7),COUNT($D$7:D896)&lt;($B$1*$E$1)),IF(RAND()&lt;=$E$1,A897,""),"")</f>
        <v/>
      </c>
      <c r="E897" s="153" t="str">
        <f t="shared" ca="1" si="27"/>
        <v/>
      </c>
    </row>
    <row r="898" spans="1:5" x14ac:dyDescent="0.25">
      <c r="A898" s="154">
        <f t="shared" ca="1" si="28"/>
        <v>12.492409357047547</v>
      </c>
      <c r="D898" s="154" t="str">
        <f ca="1">IF(AND(ROW(D897)+1&lt;=($B$1+7),COUNT($D$7:D897)&lt;($B$1*$E$1)),IF(RAND()&lt;=$E$1,A898,""),"")</f>
        <v/>
      </c>
      <c r="E898" s="153" t="str">
        <f t="shared" ca="1" si="27"/>
        <v/>
      </c>
    </row>
    <row r="899" spans="1:5" x14ac:dyDescent="0.25">
      <c r="A899" s="154">
        <f t="shared" ca="1" si="28"/>
        <v>13.903436208068701</v>
      </c>
      <c r="D899" s="154" t="str">
        <f ca="1">IF(AND(ROW(D898)+1&lt;=($B$1+7),COUNT($D$7:D898)&lt;($B$1*$E$1)),IF(RAND()&lt;=$E$1,A899,""),"")</f>
        <v/>
      </c>
      <c r="E899" s="153" t="str">
        <f t="shared" ca="1" si="27"/>
        <v/>
      </c>
    </row>
    <row r="900" spans="1:5" x14ac:dyDescent="0.25">
      <c r="A900" s="154">
        <f t="shared" ca="1" si="28"/>
        <v>17.832735528110902</v>
      </c>
      <c r="D900" s="154" t="str">
        <f ca="1">IF(AND(ROW(D899)+1&lt;=($B$1+7),COUNT($D$7:D899)&lt;($B$1*$E$1)),IF(RAND()&lt;=$E$1,A900,""),"")</f>
        <v/>
      </c>
      <c r="E900" s="153" t="str">
        <f t="shared" ca="1" si="27"/>
        <v/>
      </c>
    </row>
    <row r="901" spans="1:5" x14ac:dyDescent="0.25">
      <c r="A901" s="154">
        <f t="shared" ca="1" si="28"/>
        <v>14.232936629562403</v>
      </c>
      <c r="D901" s="154" t="str">
        <f ca="1">IF(AND(ROW(D900)+1&lt;=($B$1+7),COUNT($D$7:D900)&lt;($B$1*$E$1)),IF(RAND()&lt;=$E$1,A901,""),"")</f>
        <v/>
      </c>
      <c r="E901" s="153" t="str">
        <f t="shared" ca="1" si="27"/>
        <v/>
      </c>
    </row>
    <row r="902" spans="1:5" x14ac:dyDescent="0.25">
      <c r="A902" s="154">
        <f t="shared" ca="1" si="28"/>
        <v>16.030496727086621</v>
      </c>
      <c r="D902" s="154" t="str">
        <f ca="1">IF(AND(ROW(D901)+1&lt;=($B$1+7),COUNT($D$7:D901)&lt;($B$1*$E$1)),IF(RAND()&lt;=$E$1,A902,""),"")</f>
        <v/>
      </c>
      <c r="E902" s="153" t="str">
        <f t="shared" ca="1" si="27"/>
        <v/>
      </c>
    </row>
    <row r="903" spans="1:5" x14ac:dyDescent="0.25">
      <c r="A903" s="154">
        <f t="shared" ca="1" si="28"/>
        <v>13.957081154340841</v>
      </c>
      <c r="D903" s="154" t="str">
        <f ca="1">IF(AND(ROW(D902)+1&lt;=($B$1+7),COUNT($D$7:D902)&lt;($B$1*$E$1)),IF(RAND()&lt;=$E$1,A903,""),"")</f>
        <v/>
      </c>
      <c r="E903" s="153" t="str">
        <f t="shared" ca="1" si="27"/>
        <v/>
      </c>
    </row>
    <row r="904" spans="1:5" x14ac:dyDescent="0.25">
      <c r="A904" s="154">
        <f t="shared" ca="1" si="28"/>
        <v>11.500393822930734</v>
      </c>
      <c r="D904" s="154" t="str">
        <f ca="1">IF(AND(ROW(D903)+1&lt;=($B$1+7),COUNT($D$7:D903)&lt;($B$1*$E$1)),IF(RAND()&lt;=$E$1,A904,""),"")</f>
        <v/>
      </c>
      <c r="E904" s="153" t="str">
        <f t="shared" ref="E904:E967" ca="1" si="29">IF(D904&lt;&gt;"",IF((ABS($B$2-D904)/$B$3)&gt;1.96,"reject","OK"),"")</f>
        <v/>
      </c>
    </row>
    <row r="905" spans="1:5" x14ac:dyDescent="0.25">
      <c r="A905" s="154">
        <f t="shared" ref="A905:A968" ca="1" si="30">NORMINV(RAND(),$B$2,$B$3)</f>
        <v>13.01758883628264</v>
      </c>
      <c r="D905" s="154" t="str">
        <f ca="1">IF(AND(ROW(D904)+1&lt;=($B$1+7),COUNT($D$7:D904)&lt;($B$1*$E$1)),IF(RAND()&lt;=$E$1,A905,""),"")</f>
        <v/>
      </c>
      <c r="E905" s="153" t="str">
        <f t="shared" ca="1" si="29"/>
        <v/>
      </c>
    </row>
    <row r="906" spans="1:5" x14ac:dyDescent="0.25">
      <c r="A906" s="154">
        <f t="shared" ca="1" si="30"/>
        <v>18.296525638170547</v>
      </c>
      <c r="D906" s="154" t="str">
        <f ca="1">IF(AND(ROW(D905)+1&lt;=($B$1+7),COUNT($D$7:D905)&lt;($B$1*$E$1)),IF(RAND()&lt;=$E$1,A906,""),"")</f>
        <v/>
      </c>
      <c r="E906" s="153" t="str">
        <f t="shared" ca="1" si="29"/>
        <v/>
      </c>
    </row>
    <row r="907" spans="1:5" x14ac:dyDescent="0.25">
      <c r="A907" s="154">
        <f t="shared" ca="1" si="30"/>
        <v>9.4223263678685409</v>
      </c>
      <c r="D907" s="154" t="str">
        <f ca="1">IF(AND(ROW(D906)+1&lt;=($B$1+7),COUNT($D$7:D906)&lt;($B$1*$E$1)),IF(RAND()&lt;=$E$1,A907,""),"")</f>
        <v/>
      </c>
      <c r="E907" s="153" t="str">
        <f t="shared" ca="1" si="29"/>
        <v/>
      </c>
    </row>
    <row r="908" spans="1:5" x14ac:dyDescent="0.25">
      <c r="A908" s="154">
        <f t="shared" ca="1" si="30"/>
        <v>12.034560642432474</v>
      </c>
      <c r="D908" s="154" t="str">
        <f ca="1">IF(AND(ROW(D907)+1&lt;=($B$1+7),COUNT($D$7:D907)&lt;($B$1*$E$1)),IF(RAND()&lt;=$E$1,A908,""),"")</f>
        <v/>
      </c>
      <c r="E908" s="153" t="str">
        <f t="shared" ca="1" si="29"/>
        <v/>
      </c>
    </row>
    <row r="909" spans="1:5" x14ac:dyDescent="0.25">
      <c r="A909" s="154">
        <f t="shared" ca="1" si="30"/>
        <v>15.393846659730047</v>
      </c>
      <c r="D909" s="154" t="str">
        <f ca="1">IF(AND(ROW(D908)+1&lt;=($B$1+7),COUNT($D$7:D908)&lt;($B$1*$E$1)),IF(RAND()&lt;=$E$1,A909,""),"")</f>
        <v/>
      </c>
      <c r="E909" s="153" t="str">
        <f t="shared" ca="1" si="29"/>
        <v/>
      </c>
    </row>
    <row r="910" spans="1:5" x14ac:dyDescent="0.25">
      <c r="A910" s="154">
        <f t="shared" ca="1" si="30"/>
        <v>11.488041368626554</v>
      </c>
      <c r="D910" s="154" t="str">
        <f ca="1">IF(AND(ROW(D909)+1&lt;=($B$1+7),COUNT($D$7:D909)&lt;($B$1*$E$1)),IF(RAND()&lt;=$E$1,A910,""),"")</f>
        <v/>
      </c>
      <c r="E910" s="153" t="str">
        <f t="shared" ca="1" si="29"/>
        <v/>
      </c>
    </row>
    <row r="911" spans="1:5" x14ac:dyDescent="0.25">
      <c r="A911" s="154">
        <f t="shared" ca="1" si="30"/>
        <v>16.846615258086572</v>
      </c>
      <c r="D911" s="154" t="str">
        <f ca="1">IF(AND(ROW(D910)+1&lt;=($B$1+7),COUNT($D$7:D910)&lt;($B$1*$E$1)),IF(RAND()&lt;=$E$1,A911,""),"")</f>
        <v/>
      </c>
      <c r="E911" s="153" t="str">
        <f t="shared" ca="1" si="29"/>
        <v/>
      </c>
    </row>
    <row r="912" spans="1:5" x14ac:dyDescent="0.25">
      <c r="A912" s="154">
        <f t="shared" ca="1" si="30"/>
        <v>16.486236430174429</v>
      </c>
      <c r="D912" s="154" t="str">
        <f ca="1">IF(AND(ROW(D911)+1&lt;=($B$1+7),COUNT($D$7:D911)&lt;($B$1*$E$1)),IF(RAND()&lt;=$E$1,A912,""),"")</f>
        <v/>
      </c>
      <c r="E912" s="153" t="str">
        <f t="shared" ca="1" si="29"/>
        <v/>
      </c>
    </row>
    <row r="913" spans="1:5" x14ac:dyDescent="0.25">
      <c r="A913" s="154">
        <f t="shared" ca="1" si="30"/>
        <v>17.969119909678103</v>
      </c>
      <c r="D913" s="154" t="str">
        <f ca="1">IF(AND(ROW(D912)+1&lt;=($B$1+7),COUNT($D$7:D912)&lt;($B$1*$E$1)),IF(RAND()&lt;=$E$1,A913,""),"")</f>
        <v/>
      </c>
      <c r="E913" s="153" t="str">
        <f t="shared" ca="1" si="29"/>
        <v/>
      </c>
    </row>
    <row r="914" spans="1:5" x14ac:dyDescent="0.25">
      <c r="A914" s="154">
        <f t="shared" ca="1" si="30"/>
        <v>10.816456647114444</v>
      </c>
      <c r="D914" s="154" t="str">
        <f ca="1">IF(AND(ROW(D913)+1&lt;=($B$1+7),COUNT($D$7:D913)&lt;($B$1*$E$1)),IF(RAND()&lt;=$E$1,A914,""),"")</f>
        <v/>
      </c>
      <c r="E914" s="153" t="str">
        <f t="shared" ca="1" si="29"/>
        <v/>
      </c>
    </row>
    <row r="915" spans="1:5" x14ac:dyDescent="0.25">
      <c r="A915" s="154">
        <f t="shared" ca="1" si="30"/>
        <v>14.785267957566541</v>
      </c>
      <c r="D915" s="154" t="str">
        <f ca="1">IF(AND(ROW(D914)+1&lt;=($B$1+7),COUNT($D$7:D914)&lt;($B$1*$E$1)),IF(RAND()&lt;=$E$1,A915,""),"")</f>
        <v/>
      </c>
      <c r="E915" s="153" t="str">
        <f t="shared" ca="1" si="29"/>
        <v/>
      </c>
    </row>
    <row r="916" spans="1:5" x14ac:dyDescent="0.25">
      <c r="A916" s="154">
        <f t="shared" ca="1" si="30"/>
        <v>17.269503472295757</v>
      </c>
      <c r="D916" s="154" t="str">
        <f ca="1">IF(AND(ROW(D915)+1&lt;=($B$1+7),COUNT($D$7:D915)&lt;($B$1*$E$1)),IF(RAND()&lt;=$E$1,A916,""),"")</f>
        <v/>
      </c>
      <c r="E916" s="153" t="str">
        <f t="shared" ca="1" si="29"/>
        <v/>
      </c>
    </row>
    <row r="917" spans="1:5" x14ac:dyDescent="0.25">
      <c r="A917" s="154">
        <f t="shared" ca="1" si="30"/>
        <v>14.912854714903274</v>
      </c>
      <c r="D917" s="154" t="str">
        <f ca="1">IF(AND(ROW(D916)+1&lt;=($B$1+7),COUNT($D$7:D916)&lt;($B$1*$E$1)),IF(RAND()&lt;=$E$1,A917,""),"")</f>
        <v/>
      </c>
      <c r="E917" s="153" t="str">
        <f t="shared" ca="1" si="29"/>
        <v/>
      </c>
    </row>
    <row r="918" spans="1:5" x14ac:dyDescent="0.25">
      <c r="A918" s="154">
        <f t="shared" ca="1" si="30"/>
        <v>13.950797105405183</v>
      </c>
      <c r="D918" s="154" t="str">
        <f ca="1">IF(AND(ROW(D917)+1&lt;=($B$1+7),COUNT($D$7:D917)&lt;($B$1*$E$1)),IF(RAND()&lt;=$E$1,A918,""),"")</f>
        <v/>
      </c>
      <c r="E918" s="153" t="str">
        <f t="shared" ca="1" si="29"/>
        <v/>
      </c>
    </row>
    <row r="919" spans="1:5" x14ac:dyDescent="0.25">
      <c r="A919" s="154">
        <f t="shared" ca="1" si="30"/>
        <v>14.175094276301023</v>
      </c>
      <c r="D919" s="154" t="str">
        <f ca="1">IF(AND(ROW(D918)+1&lt;=($B$1+7),COUNT($D$7:D918)&lt;($B$1*$E$1)),IF(RAND()&lt;=$E$1,A919,""),"")</f>
        <v/>
      </c>
      <c r="E919" s="153" t="str">
        <f t="shared" ca="1" si="29"/>
        <v/>
      </c>
    </row>
    <row r="920" spans="1:5" x14ac:dyDescent="0.25">
      <c r="A920" s="154">
        <f t="shared" ca="1" si="30"/>
        <v>15.836839095431888</v>
      </c>
      <c r="D920" s="154" t="str">
        <f ca="1">IF(AND(ROW(D919)+1&lt;=($B$1+7),COUNT($D$7:D919)&lt;($B$1*$E$1)),IF(RAND()&lt;=$E$1,A920,""),"")</f>
        <v/>
      </c>
      <c r="E920" s="153" t="str">
        <f t="shared" ca="1" si="29"/>
        <v/>
      </c>
    </row>
    <row r="921" spans="1:5" x14ac:dyDescent="0.25">
      <c r="A921" s="154">
        <f t="shared" ca="1" si="30"/>
        <v>14.450868806151561</v>
      </c>
      <c r="D921" s="154" t="str">
        <f ca="1">IF(AND(ROW(D920)+1&lt;=($B$1+7),COUNT($D$7:D920)&lt;($B$1*$E$1)),IF(RAND()&lt;=$E$1,A921,""),"")</f>
        <v/>
      </c>
      <c r="E921" s="153" t="str">
        <f t="shared" ca="1" si="29"/>
        <v/>
      </c>
    </row>
    <row r="922" spans="1:5" x14ac:dyDescent="0.25">
      <c r="A922" s="154">
        <f t="shared" ca="1" si="30"/>
        <v>18.069829156396981</v>
      </c>
      <c r="D922" s="154" t="str">
        <f ca="1">IF(AND(ROW(D921)+1&lt;=($B$1+7),COUNT($D$7:D921)&lt;($B$1*$E$1)),IF(RAND()&lt;=$E$1,A922,""),"")</f>
        <v/>
      </c>
      <c r="E922" s="153" t="str">
        <f t="shared" ca="1" si="29"/>
        <v/>
      </c>
    </row>
    <row r="923" spans="1:5" x14ac:dyDescent="0.25">
      <c r="A923" s="154">
        <f t="shared" ca="1" si="30"/>
        <v>14.516617620816076</v>
      </c>
      <c r="D923" s="154" t="str">
        <f ca="1">IF(AND(ROW(D922)+1&lt;=($B$1+7),COUNT($D$7:D922)&lt;($B$1*$E$1)),IF(RAND()&lt;=$E$1,A923,""),"")</f>
        <v/>
      </c>
      <c r="E923" s="153" t="str">
        <f t="shared" ca="1" si="29"/>
        <v/>
      </c>
    </row>
    <row r="924" spans="1:5" x14ac:dyDescent="0.25">
      <c r="A924" s="154">
        <f t="shared" ca="1" si="30"/>
        <v>13.878066885037908</v>
      </c>
      <c r="D924" s="154" t="str">
        <f ca="1">IF(AND(ROW(D923)+1&lt;=($B$1+7),COUNT($D$7:D923)&lt;($B$1*$E$1)),IF(RAND()&lt;=$E$1,A924,""),"")</f>
        <v/>
      </c>
      <c r="E924" s="153" t="str">
        <f t="shared" ca="1" si="29"/>
        <v/>
      </c>
    </row>
    <row r="925" spans="1:5" x14ac:dyDescent="0.25">
      <c r="A925" s="154">
        <f t="shared" ca="1" si="30"/>
        <v>14.181467429724226</v>
      </c>
      <c r="D925" s="154" t="str">
        <f ca="1">IF(AND(ROW(D924)+1&lt;=($B$1+7),COUNT($D$7:D924)&lt;($B$1*$E$1)),IF(RAND()&lt;=$E$1,A925,""),"")</f>
        <v/>
      </c>
      <c r="E925" s="153" t="str">
        <f t="shared" ca="1" si="29"/>
        <v/>
      </c>
    </row>
    <row r="926" spans="1:5" x14ac:dyDescent="0.25">
      <c r="A926" s="154">
        <f t="shared" ca="1" si="30"/>
        <v>17.953511530425796</v>
      </c>
      <c r="D926" s="154" t="str">
        <f ca="1">IF(AND(ROW(D925)+1&lt;=($B$1+7),COUNT($D$7:D925)&lt;($B$1*$E$1)),IF(RAND()&lt;=$E$1,A926,""),"")</f>
        <v/>
      </c>
      <c r="E926" s="153" t="str">
        <f t="shared" ca="1" si="29"/>
        <v/>
      </c>
    </row>
    <row r="927" spans="1:5" x14ac:dyDescent="0.25">
      <c r="A927" s="154">
        <f t="shared" ca="1" si="30"/>
        <v>16.895613324559267</v>
      </c>
      <c r="D927" s="154" t="str">
        <f ca="1">IF(AND(ROW(D926)+1&lt;=($B$1+7),COUNT($D$7:D926)&lt;($B$1*$E$1)),IF(RAND()&lt;=$E$1,A927,""),"")</f>
        <v/>
      </c>
      <c r="E927" s="153" t="str">
        <f t="shared" ca="1" si="29"/>
        <v/>
      </c>
    </row>
    <row r="928" spans="1:5" x14ac:dyDescent="0.25">
      <c r="A928" s="154">
        <f t="shared" ca="1" si="30"/>
        <v>14.943457627113597</v>
      </c>
      <c r="D928" s="154" t="str">
        <f ca="1">IF(AND(ROW(D927)+1&lt;=($B$1+7),COUNT($D$7:D927)&lt;($B$1*$E$1)),IF(RAND()&lt;=$E$1,A928,""),"")</f>
        <v/>
      </c>
      <c r="E928" s="153" t="str">
        <f t="shared" ca="1" si="29"/>
        <v/>
      </c>
    </row>
    <row r="929" spans="1:5" x14ac:dyDescent="0.25">
      <c r="A929" s="154">
        <f t="shared" ca="1" si="30"/>
        <v>15.619047873234587</v>
      </c>
      <c r="D929" s="154" t="str">
        <f ca="1">IF(AND(ROW(D928)+1&lt;=($B$1+7),COUNT($D$7:D928)&lt;($B$1*$E$1)),IF(RAND()&lt;=$E$1,A929,""),"")</f>
        <v/>
      </c>
      <c r="E929" s="153" t="str">
        <f t="shared" ca="1" si="29"/>
        <v/>
      </c>
    </row>
    <row r="930" spans="1:5" x14ac:dyDescent="0.25">
      <c r="A930" s="154">
        <f t="shared" ca="1" si="30"/>
        <v>13.073149145093454</v>
      </c>
      <c r="D930" s="154" t="str">
        <f ca="1">IF(AND(ROW(D929)+1&lt;=($B$1+7),COUNT($D$7:D929)&lt;($B$1*$E$1)),IF(RAND()&lt;=$E$1,A930,""),"")</f>
        <v/>
      </c>
      <c r="E930" s="153" t="str">
        <f t="shared" ca="1" si="29"/>
        <v/>
      </c>
    </row>
    <row r="931" spans="1:5" x14ac:dyDescent="0.25">
      <c r="A931" s="154">
        <f t="shared" ca="1" si="30"/>
        <v>22.612011178058168</v>
      </c>
      <c r="D931" s="154" t="str">
        <f ca="1">IF(AND(ROW(D930)+1&lt;=($B$1+7),COUNT($D$7:D930)&lt;($B$1*$E$1)),IF(RAND()&lt;=$E$1,A931,""),"")</f>
        <v/>
      </c>
      <c r="E931" s="153" t="str">
        <f t="shared" ca="1" si="29"/>
        <v/>
      </c>
    </row>
    <row r="932" spans="1:5" x14ac:dyDescent="0.25">
      <c r="A932" s="154">
        <f t="shared" ca="1" si="30"/>
        <v>13.496859843110796</v>
      </c>
      <c r="D932" s="154" t="str">
        <f ca="1">IF(AND(ROW(D931)+1&lt;=($B$1+7),COUNT($D$7:D931)&lt;($B$1*$E$1)),IF(RAND()&lt;=$E$1,A932,""),"")</f>
        <v/>
      </c>
      <c r="E932" s="153" t="str">
        <f t="shared" ca="1" si="29"/>
        <v/>
      </c>
    </row>
    <row r="933" spans="1:5" x14ac:dyDescent="0.25">
      <c r="A933" s="154">
        <f t="shared" ca="1" si="30"/>
        <v>15.817108398501848</v>
      </c>
      <c r="D933" s="154" t="str">
        <f ca="1">IF(AND(ROW(D932)+1&lt;=($B$1+7),COUNT($D$7:D932)&lt;($B$1*$E$1)),IF(RAND()&lt;=$E$1,A933,""),"")</f>
        <v/>
      </c>
      <c r="E933" s="153" t="str">
        <f t="shared" ca="1" si="29"/>
        <v/>
      </c>
    </row>
    <row r="934" spans="1:5" x14ac:dyDescent="0.25">
      <c r="A934" s="154">
        <f t="shared" ca="1" si="30"/>
        <v>18.238241574797637</v>
      </c>
      <c r="D934" s="154" t="str">
        <f ca="1">IF(AND(ROW(D933)+1&lt;=($B$1+7),COUNT($D$7:D933)&lt;($B$1*$E$1)),IF(RAND()&lt;=$E$1,A934,""),"")</f>
        <v/>
      </c>
      <c r="E934" s="153" t="str">
        <f t="shared" ca="1" si="29"/>
        <v/>
      </c>
    </row>
    <row r="935" spans="1:5" x14ac:dyDescent="0.25">
      <c r="A935" s="154">
        <f t="shared" ca="1" si="30"/>
        <v>11.488829051727038</v>
      </c>
      <c r="D935" s="154" t="str">
        <f ca="1">IF(AND(ROW(D934)+1&lt;=($B$1+7),COUNT($D$7:D934)&lt;($B$1*$E$1)),IF(RAND()&lt;=$E$1,A935,""),"")</f>
        <v/>
      </c>
      <c r="E935" s="153" t="str">
        <f t="shared" ca="1" si="29"/>
        <v/>
      </c>
    </row>
    <row r="936" spans="1:5" x14ac:dyDescent="0.25">
      <c r="A936" s="154">
        <f t="shared" ca="1" si="30"/>
        <v>16.542418482435242</v>
      </c>
      <c r="D936" s="154" t="str">
        <f ca="1">IF(AND(ROW(D935)+1&lt;=($B$1+7),COUNT($D$7:D935)&lt;($B$1*$E$1)),IF(RAND()&lt;=$E$1,A936,""),"")</f>
        <v/>
      </c>
      <c r="E936" s="153" t="str">
        <f t="shared" ca="1" si="29"/>
        <v/>
      </c>
    </row>
    <row r="937" spans="1:5" x14ac:dyDescent="0.25">
      <c r="A937" s="154">
        <f t="shared" ca="1" si="30"/>
        <v>16.206147902660998</v>
      </c>
      <c r="D937" s="154" t="str">
        <f ca="1">IF(AND(ROW(D936)+1&lt;=($B$1+7),COUNT($D$7:D936)&lt;($B$1*$E$1)),IF(RAND()&lt;=$E$1,A937,""),"")</f>
        <v/>
      </c>
      <c r="E937" s="153" t="str">
        <f t="shared" ca="1" si="29"/>
        <v/>
      </c>
    </row>
    <row r="938" spans="1:5" x14ac:dyDescent="0.25">
      <c r="A938" s="154">
        <f t="shared" ca="1" si="30"/>
        <v>15.864734954680214</v>
      </c>
      <c r="D938" s="154" t="str">
        <f ca="1">IF(AND(ROW(D937)+1&lt;=($B$1+7),COUNT($D$7:D937)&lt;($B$1*$E$1)),IF(RAND()&lt;=$E$1,A938,""),"")</f>
        <v/>
      </c>
      <c r="E938" s="153" t="str">
        <f t="shared" ca="1" si="29"/>
        <v/>
      </c>
    </row>
    <row r="939" spans="1:5" x14ac:dyDescent="0.25">
      <c r="A939" s="154">
        <f t="shared" ca="1" si="30"/>
        <v>15.376726684117067</v>
      </c>
      <c r="D939" s="154" t="str">
        <f ca="1">IF(AND(ROW(D938)+1&lt;=($B$1+7),COUNT($D$7:D938)&lt;($B$1*$E$1)),IF(RAND()&lt;=$E$1,A939,""),"")</f>
        <v/>
      </c>
      <c r="E939" s="153" t="str">
        <f t="shared" ca="1" si="29"/>
        <v/>
      </c>
    </row>
    <row r="940" spans="1:5" x14ac:dyDescent="0.25">
      <c r="A940" s="154">
        <f t="shared" ca="1" si="30"/>
        <v>12.233240555103373</v>
      </c>
      <c r="D940" s="154" t="str">
        <f ca="1">IF(AND(ROW(D939)+1&lt;=($B$1+7),COUNT($D$7:D939)&lt;($B$1*$E$1)),IF(RAND()&lt;=$E$1,A940,""),"")</f>
        <v/>
      </c>
      <c r="E940" s="153" t="str">
        <f t="shared" ca="1" si="29"/>
        <v/>
      </c>
    </row>
    <row r="941" spans="1:5" x14ac:dyDescent="0.25">
      <c r="A941" s="154">
        <f t="shared" ca="1" si="30"/>
        <v>14.800672196299677</v>
      </c>
      <c r="D941" s="154" t="str">
        <f ca="1">IF(AND(ROW(D940)+1&lt;=($B$1+7),COUNT($D$7:D940)&lt;($B$1*$E$1)),IF(RAND()&lt;=$E$1,A941,""),"")</f>
        <v/>
      </c>
      <c r="E941" s="153" t="str">
        <f t="shared" ca="1" si="29"/>
        <v/>
      </c>
    </row>
    <row r="942" spans="1:5" x14ac:dyDescent="0.25">
      <c r="A942" s="154">
        <f t="shared" ca="1" si="30"/>
        <v>13.147011522791221</v>
      </c>
      <c r="D942" s="154" t="str">
        <f ca="1">IF(AND(ROW(D941)+1&lt;=($B$1+7),COUNT($D$7:D941)&lt;($B$1*$E$1)),IF(RAND()&lt;=$E$1,A942,""),"")</f>
        <v/>
      </c>
      <c r="E942" s="153" t="str">
        <f t="shared" ca="1" si="29"/>
        <v/>
      </c>
    </row>
    <row r="943" spans="1:5" x14ac:dyDescent="0.25">
      <c r="A943" s="154">
        <f t="shared" ca="1" si="30"/>
        <v>15.391108671460367</v>
      </c>
      <c r="D943" s="154" t="str">
        <f ca="1">IF(AND(ROW(D942)+1&lt;=($B$1+7),COUNT($D$7:D942)&lt;($B$1*$E$1)),IF(RAND()&lt;=$E$1,A943,""),"")</f>
        <v/>
      </c>
      <c r="E943" s="153" t="str">
        <f t="shared" ca="1" si="29"/>
        <v/>
      </c>
    </row>
    <row r="944" spans="1:5" x14ac:dyDescent="0.25">
      <c r="A944" s="154">
        <f t="shared" ca="1" si="30"/>
        <v>17.318092793657858</v>
      </c>
      <c r="D944" s="154" t="str">
        <f ca="1">IF(AND(ROW(D943)+1&lt;=($B$1+7),COUNT($D$7:D943)&lt;($B$1*$E$1)),IF(RAND()&lt;=$E$1,A944,""),"")</f>
        <v/>
      </c>
      <c r="E944" s="153" t="str">
        <f t="shared" ca="1" si="29"/>
        <v/>
      </c>
    </row>
    <row r="945" spans="1:5" x14ac:dyDescent="0.25">
      <c r="A945" s="154">
        <f t="shared" ca="1" si="30"/>
        <v>14.731781073960214</v>
      </c>
      <c r="D945" s="154" t="str">
        <f ca="1">IF(AND(ROW(D944)+1&lt;=($B$1+7),COUNT($D$7:D944)&lt;($B$1*$E$1)),IF(RAND()&lt;=$E$1,A945,""),"")</f>
        <v/>
      </c>
      <c r="E945" s="153" t="str">
        <f t="shared" ca="1" si="29"/>
        <v/>
      </c>
    </row>
    <row r="946" spans="1:5" x14ac:dyDescent="0.25">
      <c r="A946" s="154">
        <f t="shared" ca="1" si="30"/>
        <v>19.361925838568222</v>
      </c>
      <c r="D946" s="154" t="str">
        <f ca="1">IF(AND(ROW(D945)+1&lt;=($B$1+7),COUNT($D$7:D945)&lt;($B$1*$E$1)),IF(RAND()&lt;=$E$1,A946,""),"")</f>
        <v/>
      </c>
      <c r="E946" s="153" t="str">
        <f t="shared" ca="1" si="29"/>
        <v/>
      </c>
    </row>
    <row r="947" spans="1:5" x14ac:dyDescent="0.25">
      <c r="A947" s="154">
        <f t="shared" ca="1" si="30"/>
        <v>13.840873312970327</v>
      </c>
      <c r="D947" s="154" t="str">
        <f ca="1">IF(AND(ROW(D946)+1&lt;=($B$1+7),COUNT($D$7:D946)&lt;($B$1*$E$1)),IF(RAND()&lt;=$E$1,A947,""),"")</f>
        <v/>
      </c>
      <c r="E947" s="153" t="str">
        <f t="shared" ca="1" si="29"/>
        <v/>
      </c>
    </row>
    <row r="948" spans="1:5" x14ac:dyDescent="0.25">
      <c r="A948" s="154">
        <f t="shared" ca="1" si="30"/>
        <v>15.062170439601683</v>
      </c>
      <c r="D948" s="154" t="str">
        <f ca="1">IF(AND(ROW(D947)+1&lt;=($B$1+7),COUNT($D$7:D947)&lt;($B$1*$E$1)),IF(RAND()&lt;=$E$1,A948,""),"")</f>
        <v/>
      </c>
      <c r="E948" s="153" t="str">
        <f t="shared" ca="1" si="29"/>
        <v/>
      </c>
    </row>
    <row r="949" spans="1:5" x14ac:dyDescent="0.25">
      <c r="A949" s="154">
        <f t="shared" ca="1" si="30"/>
        <v>17.31291300169967</v>
      </c>
      <c r="D949" s="154" t="str">
        <f ca="1">IF(AND(ROW(D948)+1&lt;=($B$1+7),COUNT($D$7:D948)&lt;($B$1*$E$1)),IF(RAND()&lt;=$E$1,A949,""),"")</f>
        <v/>
      </c>
      <c r="E949" s="153" t="str">
        <f t="shared" ca="1" si="29"/>
        <v/>
      </c>
    </row>
    <row r="950" spans="1:5" x14ac:dyDescent="0.25">
      <c r="A950" s="154">
        <f t="shared" ca="1" si="30"/>
        <v>17.108773415190509</v>
      </c>
      <c r="D950" s="154" t="str">
        <f ca="1">IF(AND(ROW(D949)+1&lt;=($B$1+7),COUNT($D$7:D949)&lt;($B$1*$E$1)),IF(RAND()&lt;=$E$1,A950,""),"")</f>
        <v/>
      </c>
      <c r="E950" s="153" t="str">
        <f t="shared" ca="1" si="29"/>
        <v/>
      </c>
    </row>
    <row r="951" spans="1:5" x14ac:dyDescent="0.25">
      <c r="A951" s="154">
        <f t="shared" ca="1" si="30"/>
        <v>12.195187585934994</v>
      </c>
      <c r="D951" s="154" t="str">
        <f ca="1">IF(AND(ROW(D950)+1&lt;=($B$1+7),COUNT($D$7:D950)&lt;($B$1*$E$1)),IF(RAND()&lt;=$E$1,A951,""),"")</f>
        <v/>
      </c>
      <c r="E951" s="153" t="str">
        <f t="shared" ca="1" si="29"/>
        <v/>
      </c>
    </row>
    <row r="952" spans="1:5" x14ac:dyDescent="0.25">
      <c r="A952" s="154">
        <f t="shared" ca="1" si="30"/>
        <v>15.370653346876129</v>
      </c>
      <c r="D952" s="154" t="str">
        <f ca="1">IF(AND(ROW(D951)+1&lt;=($B$1+7),COUNT($D$7:D951)&lt;($B$1*$E$1)),IF(RAND()&lt;=$E$1,A952,""),"")</f>
        <v/>
      </c>
      <c r="E952" s="153" t="str">
        <f t="shared" ca="1" si="29"/>
        <v/>
      </c>
    </row>
    <row r="953" spans="1:5" x14ac:dyDescent="0.25">
      <c r="A953" s="154">
        <f t="shared" ca="1" si="30"/>
        <v>12.277175538741842</v>
      </c>
      <c r="D953" s="154" t="str">
        <f ca="1">IF(AND(ROW(D952)+1&lt;=($B$1+7),COUNT($D$7:D952)&lt;($B$1*$E$1)),IF(RAND()&lt;=$E$1,A953,""),"")</f>
        <v/>
      </c>
      <c r="E953" s="153" t="str">
        <f t="shared" ca="1" si="29"/>
        <v/>
      </c>
    </row>
    <row r="954" spans="1:5" x14ac:dyDescent="0.25">
      <c r="A954" s="154">
        <f t="shared" ca="1" si="30"/>
        <v>12.111207331971549</v>
      </c>
      <c r="D954" s="154" t="str">
        <f ca="1">IF(AND(ROW(D953)+1&lt;=($B$1+7),COUNT($D$7:D953)&lt;($B$1*$E$1)),IF(RAND()&lt;=$E$1,A954,""),"")</f>
        <v/>
      </c>
      <c r="E954" s="153" t="str">
        <f t="shared" ca="1" si="29"/>
        <v/>
      </c>
    </row>
    <row r="955" spans="1:5" x14ac:dyDescent="0.25">
      <c r="A955" s="154">
        <f t="shared" ca="1" si="30"/>
        <v>14.949239926801919</v>
      </c>
      <c r="D955" s="154" t="str">
        <f ca="1">IF(AND(ROW(D954)+1&lt;=($B$1+7),COUNT($D$7:D954)&lt;($B$1*$E$1)),IF(RAND()&lt;=$E$1,A955,""),"")</f>
        <v/>
      </c>
      <c r="E955" s="153" t="str">
        <f t="shared" ca="1" si="29"/>
        <v/>
      </c>
    </row>
    <row r="956" spans="1:5" x14ac:dyDescent="0.25">
      <c r="A956" s="154">
        <f t="shared" ca="1" si="30"/>
        <v>13.688692492277541</v>
      </c>
      <c r="D956" s="154" t="str">
        <f ca="1">IF(AND(ROW(D955)+1&lt;=($B$1+7),COUNT($D$7:D955)&lt;($B$1*$E$1)),IF(RAND()&lt;=$E$1,A956,""),"")</f>
        <v/>
      </c>
      <c r="E956" s="153" t="str">
        <f t="shared" ca="1" si="29"/>
        <v/>
      </c>
    </row>
    <row r="957" spans="1:5" x14ac:dyDescent="0.25">
      <c r="A957" s="154">
        <f t="shared" ca="1" si="30"/>
        <v>13.067966248220415</v>
      </c>
      <c r="D957" s="154" t="str">
        <f ca="1">IF(AND(ROW(D956)+1&lt;=($B$1+7),COUNT($D$7:D956)&lt;($B$1*$E$1)),IF(RAND()&lt;=$E$1,A957,""),"")</f>
        <v/>
      </c>
      <c r="E957" s="153" t="str">
        <f t="shared" ca="1" si="29"/>
        <v/>
      </c>
    </row>
    <row r="958" spans="1:5" x14ac:dyDescent="0.25">
      <c r="A958" s="154">
        <f t="shared" ca="1" si="30"/>
        <v>11.724948509010058</v>
      </c>
      <c r="D958" s="154" t="str">
        <f ca="1">IF(AND(ROW(D957)+1&lt;=($B$1+7),COUNT($D$7:D957)&lt;($B$1*$E$1)),IF(RAND()&lt;=$E$1,A958,""),"")</f>
        <v/>
      </c>
      <c r="E958" s="153" t="str">
        <f t="shared" ca="1" si="29"/>
        <v/>
      </c>
    </row>
    <row r="959" spans="1:5" x14ac:dyDescent="0.25">
      <c r="A959" s="154">
        <f t="shared" ca="1" si="30"/>
        <v>15.889117465809836</v>
      </c>
      <c r="D959" s="154" t="str">
        <f ca="1">IF(AND(ROW(D958)+1&lt;=($B$1+7),COUNT($D$7:D958)&lt;($B$1*$E$1)),IF(RAND()&lt;=$E$1,A959,""),"")</f>
        <v/>
      </c>
      <c r="E959" s="153" t="str">
        <f t="shared" ca="1" si="29"/>
        <v/>
      </c>
    </row>
    <row r="960" spans="1:5" x14ac:dyDescent="0.25">
      <c r="A960" s="154">
        <f t="shared" ca="1" si="30"/>
        <v>15.016914254759422</v>
      </c>
      <c r="D960" s="154" t="str">
        <f ca="1">IF(AND(ROW(D959)+1&lt;=($B$1+7),COUNT($D$7:D959)&lt;($B$1*$E$1)),IF(RAND()&lt;=$E$1,A960,""),"")</f>
        <v/>
      </c>
      <c r="E960" s="153" t="str">
        <f t="shared" ca="1" si="29"/>
        <v/>
      </c>
    </row>
    <row r="961" spans="1:5" x14ac:dyDescent="0.25">
      <c r="A961" s="154">
        <f t="shared" ca="1" si="30"/>
        <v>8.8445264545075553</v>
      </c>
      <c r="D961" s="154" t="str">
        <f ca="1">IF(AND(ROW(D960)+1&lt;=($B$1+7),COUNT($D$7:D960)&lt;($B$1*$E$1)),IF(RAND()&lt;=$E$1,A961,""),"")</f>
        <v/>
      </c>
      <c r="E961" s="153" t="str">
        <f t="shared" ca="1" si="29"/>
        <v/>
      </c>
    </row>
    <row r="962" spans="1:5" x14ac:dyDescent="0.25">
      <c r="A962" s="154">
        <f t="shared" ca="1" si="30"/>
        <v>14.224738564431355</v>
      </c>
      <c r="D962" s="154" t="str">
        <f ca="1">IF(AND(ROW(D961)+1&lt;=($B$1+7),COUNT($D$7:D961)&lt;($B$1*$E$1)),IF(RAND()&lt;=$E$1,A962,""),"")</f>
        <v/>
      </c>
      <c r="E962" s="153" t="str">
        <f t="shared" ca="1" si="29"/>
        <v/>
      </c>
    </row>
    <row r="963" spans="1:5" x14ac:dyDescent="0.25">
      <c r="A963" s="154">
        <f t="shared" ca="1" si="30"/>
        <v>14.510819968021629</v>
      </c>
      <c r="D963" s="154" t="str">
        <f ca="1">IF(AND(ROW(D962)+1&lt;=($B$1+7),COUNT($D$7:D962)&lt;($B$1*$E$1)),IF(RAND()&lt;=$E$1,A963,""),"")</f>
        <v/>
      </c>
      <c r="E963" s="153" t="str">
        <f t="shared" ca="1" si="29"/>
        <v/>
      </c>
    </row>
    <row r="964" spans="1:5" x14ac:dyDescent="0.25">
      <c r="A964" s="154">
        <f t="shared" ca="1" si="30"/>
        <v>16.410802347368982</v>
      </c>
      <c r="D964" s="154" t="str">
        <f ca="1">IF(AND(ROW(D963)+1&lt;=($B$1+7),COUNT($D$7:D963)&lt;($B$1*$E$1)),IF(RAND()&lt;=$E$1,A964,""),"")</f>
        <v/>
      </c>
      <c r="E964" s="153" t="str">
        <f t="shared" ca="1" si="29"/>
        <v/>
      </c>
    </row>
    <row r="965" spans="1:5" x14ac:dyDescent="0.25">
      <c r="A965" s="154">
        <f t="shared" ca="1" si="30"/>
        <v>16.06223982377718</v>
      </c>
      <c r="D965" s="154" t="str">
        <f ca="1">IF(AND(ROW(D964)+1&lt;=($B$1+7),COUNT($D$7:D964)&lt;($B$1*$E$1)),IF(RAND()&lt;=$E$1,A965,""),"")</f>
        <v/>
      </c>
      <c r="E965" s="153" t="str">
        <f t="shared" ca="1" si="29"/>
        <v/>
      </c>
    </row>
    <row r="966" spans="1:5" x14ac:dyDescent="0.25">
      <c r="A966" s="154">
        <f t="shared" ca="1" si="30"/>
        <v>14.366492487406507</v>
      </c>
      <c r="D966" s="154" t="str">
        <f ca="1">IF(AND(ROW(D965)+1&lt;=($B$1+7),COUNT($D$7:D965)&lt;($B$1*$E$1)),IF(RAND()&lt;=$E$1,A966,""),"")</f>
        <v/>
      </c>
      <c r="E966" s="153" t="str">
        <f t="shared" ca="1" si="29"/>
        <v/>
      </c>
    </row>
    <row r="967" spans="1:5" x14ac:dyDescent="0.25">
      <c r="A967" s="154">
        <f t="shared" ca="1" si="30"/>
        <v>15.252389230899615</v>
      </c>
      <c r="D967" s="154" t="str">
        <f ca="1">IF(AND(ROW(D966)+1&lt;=($B$1+7),COUNT($D$7:D966)&lt;($B$1*$E$1)),IF(RAND()&lt;=$E$1,A967,""),"")</f>
        <v/>
      </c>
      <c r="E967" s="153" t="str">
        <f t="shared" ca="1" si="29"/>
        <v/>
      </c>
    </row>
    <row r="968" spans="1:5" x14ac:dyDescent="0.25">
      <c r="A968" s="154">
        <f t="shared" ca="1" si="30"/>
        <v>14.695849936239735</v>
      </c>
      <c r="D968" s="154" t="str">
        <f ca="1">IF(AND(ROW(D967)+1&lt;=($B$1+7),COUNT($D$7:D967)&lt;($B$1*$E$1)),IF(RAND()&lt;=$E$1,A968,""),"")</f>
        <v/>
      </c>
      <c r="E968" s="153" t="str">
        <f t="shared" ref="E968:E1007" ca="1" si="31">IF(D968&lt;&gt;"",IF((ABS($B$2-D968)/$B$3)&gt;1.96,"reject","OK"),"")</f>
        <v/>
      </c>
    </row>
    <row r="969" spans="1:5" x14ac:dyDescent="0.25">
      <c r="A969" s="154">
        <f t="shared" ref="A969:A1007" ca="1" si="32">NORMINV(RAND(),$B$2,$B$3)</f>
        <v>15.271106765429765</v>
      </c>
      <c r="D969" s="154" t="str">
        <f ca="1">IF(AND(ROW(D968)+1&lt;=($B$1+7),COUNT($D$7:D968)&lt;($B$1*$E$1)),IF(RAND()&lt;=$E$1,A969,""),"")</f>
        <v/>
      </c>
      <c r="E969" s="153" t="str">
        <f t="shared" ca="1" si="31"/>
        <v/>
      </c>
    </row>
    <row r="970" spans="1:5" x14ac:dyDescent="0.25">
      <c r="A970" s="154">
        <f t="shared" ca="1" si="32"/>
        <v>19.855695961124812</v>
      </c>
      <c r="D970" s="154" t="str">
        <f ca="1">IF(AND(ROW(D969)+1&lt;=($B$1+7),COUNT($D$7:D969)&lt;($B$1*$E$1)),IF(RAND()&lt;=$E$1,A970,""),"")</f>
        <v/>
      </c>
      <c r="E970" s="153" t="str">
        <f t="shared" ca="1" si="31"/>
        <v/>
      </c>
    </row>
    <row r="971" spans="1:5" x14ac:dyDescent="0.25">
      <c r="A971" s="154">
        <f t="shared" ca="1" si="32"/>
        <v>16.891930967744457</v>
      </c>
      <c r="D971" s="154" t="str">
        <f ca="1">IF(AND(ROW(D970)+1&lt;=($B$1+7),COUNT($D$7:D970)&lt;($B$1*$E$1)),IF(RAND()&lt;=$E$1,A971,""),"")</f>
        <v/>
      </c>
      <c r="E971" s="153" t="str">
        <f t="shared" ca="1" si="31"/>
        <v/>
      </c>
    </row>
    <row r="972" spans="1:5" x14ac:dyDescent="0.25">
      <c r="A972" s="154">
        <f t="shared" ca="1" si="32"/>
        <v>15.962638449707709</v>
      </c>
      <c r="D972" s="154" t="str">
        <f ca="1">IF(AND(ROW(D971)+1&lt;=($B$1+7),COUNT($D$7:D971)&lt;($B$1*$E$1)),IF(RAND()&lt;=$E$1,A972,""),"")</f>
        <v/>
      </c>
      <c r="E972" s="153" t="str">
        <f t="shared" ca="1" si="31"/>
        <v/>
      </c>
    </row>
    <row r="973" spans="1:5" x14ac:dyDescent="0.25">
      <c r="A973" s="154">
        <f t="shared" ca="1" si="32"/>
        <v>15.26607670216449</v>
      </c>
      <c r="D973" s="154" t="str">
        <f ca="1">IF(AND(ROW(D972)+1&lt;=($B$1+7),COUNT($D$7:D972)&lt;($B$1*$E$1)),IF(RAND()&lt;=$E$1,A973,""),"")</f>
        <v/>
      </c>
      <c r="E973" s="153" t="str">
        <f t="shared" ca="1" si="31"/>
        <v/>
      </c>
    </row>
    <row r="974" spans="1:5" x14ac:dyDescent="0.25">
      <c r="A974" s="154">
        <f t="shared" ca="1" si="32"/>
        <v>13.498292742628628</v>
      </c>
      <c r="D974" s="154" t="str">
        <f ca="1">IF(AND(ROW(D973)+1&lt;=($B$1+7),COUNT($D$7:D973)&lt;($B$1*$E$1)),IF(RAND()&lt;=$E$1,A974,""),"")</f>
        <v/>
      </c>
      <c r="E974" s="153" t="str">
        <f t="shared" ca="1" si="31"/>
        <v/>
      </c>
    </row>
    <row r="975" spans="1:5" x14ac:dyDescent="0.25">
      <c r="A975" s="154">
        <f t="shared" ca="1" si="32"/>
        <v>16.436296419682911</v>
      </c>
      <c r="D975" s="154" t="str">
        <f ca="1">IF(AND(ROW(D974)+1&lt;=($B$1+7),COUNT($D$7:D974)&lt;($B$1*$E$1)),IF(RAND()&lt;=$E$1,A975,""),"")</f>
        <v/>
      </c>
      <c r="E975" s="153" t="str">
        <f t="shared" ca="1" si="31"/>
        <v/>
      </c>
    </row>
    <row r="976" spans="1:5" x14ac:dyDescent="0.25">
      <c r="A976" s="154">
        <f t="shared" ca="1" si="32"/>
        <v>15.459028451470884</v>
      </c>
      <c r="D976" s="154" t="str">
        <f ca="1">IF(AND(ROW(D975)+1&lt;=($B$1+7),COUNT($D$7:D975)&lt;($B$1*$E$1)),IF(RAND()&lt;=$E$1,A976,""),"")</f>
        <v/>
      </c>
      <c r="E976" s="153" t="str">
        <f t="shared" ca="1" si="31"/>
        <v/>
      </c>
    </row>
    <row r="977" spans="1:5" x14ac:dyDescent="0.25">
      <c r="A977" s="154">
        <f t="shared" ca="1" si="32"/>
        <v>13.273731837116538</v>
      </c>
      <c r="D977" s="154" t="str">
        <f ca="1">IF(AND(ROW(D976)+1&lt;=($B$1+7),COUNT($D$7:D976)&lt;($B$1*$E$1)),IF(RAND()&lt;=$E$1,A977,""),"")</f>
        <v/>
      </c>
      <c r="E977" s="153" t="str">
        <f t="shared" ca="1" si="31"/>
        <v/>
      </c>
    </row>
    <row r="978" spans="1:5" x14ac:dyDescent="0.25">
      <c r="A978" s="154">
        <f t="shared" ca="1" si="32"/>
        <v>15.693953315974802</v>
      </c>
      <c r="D978" s="154" t="str">
        <f ca="1">IF(AND(ROW(D977)+1&lt;=($B$1+7),COUNT($D$7:D977)&lt;($B$1*$E$1)),IF(RAND()&lt;=$E$1,A978,""),"")</f>
        <v/>
      </c>
      <c r="E978" s="153" t="str">
        <f t="shared" ca="1" si="31"/>
        <v/>
      </c>
    </row>
    <row r="979" spans="1:5" x14ac:dyDescent="0.25">
      <c r="A979" s="154">
        <f t="shared" ca="1" si="32"/>
        <v>15.120401791054819</v>
      </c>
      <c r="D979" s="154" t="str">
        <f ca="1">IF(AND(ROW(D978)+1&lt;=($B$1+7),COUNT($D$7:D978)&lt;($B$1*$E$1)),IF(RAND()&lt;=$E$1,A979,""),"")</f>
        <v/>
      </c>
      <c r="E979" s="153" t="str">
        <f t="shared" ca="1" si="31"/>
        <v/>
      </c>
    </row>
    <row r="980" spans="1:5" x14ac:dyDescent="0.25">
      <c r="A980" s="154">
        <f t="shared" ca="1" si="32"/>
        <v>14.634183235100673</v>
      </c>
      <c r="D980" s="154" t="str">
        <f ca="1">IF(AND(ROW(D979)+1&lt;=($B$1+7),COUNT($D$7:D979)&lt;($B$1*$E$1)),IF(RAND()&lt;=$E$1,A980,""),"")</f>
        <v/>
      </c>
      <c r="E980" s="153" t="str">
        <f t="shared" ca="1" si="31"/>
        <v/>
      </c>
    </row>
    <row r="981" spans="1:5" x14ac:dyDescent="0.25">
      <c r="A981" s="154">
        <f t="shared" ca="1" si="32"/>
        <v>14.395151035267039</v>
      </c>
      <c r="D981" s="154" t="str">
        <f ca="1">IF(AND(ROW(D980)+1&lt;=($B$1+7),COUNT($D$7:D980)&lt;($B$1*$E$1)),IF(RAND()&lt;=$E$1,A981,""),"")</f>
        <v/>
      </c>
      <c r="E981" s="153" t="str">
        <f t="shared" ca="1" si="31"/>
        <v/>
      </c>
    </row>
    <row r="982" spans="1:5" x14ac:dyDescent="0.25">
      <c r="A982" s="154">
        <f t="shared" ca="1" si="32"/>
        <v>16.40986941895801</v>
      </c>
      <c r="D982" s="154" t="str">
        <f ca="1">IF(AND(ROW(D981)+1&lt;=($B$1+7),COUNT($D$7:D981)&lt;($B$1*$E$1)),IF(RAND()&lt;=$E$1,A982,""),"")</f>
        <v/>
      </c>
      <c r="E982" s="153" t="str">
        <f t="shared" ca="1" si="31"/>
        <v/>
      </c>
    </row>
    <row r="983" spans="1:5" x14ac:dyDescent="0.25">
      <c r="A983" s="154">
        <f t="shared" ca="1" si="32"/>
        <v>13.188501131734595</v>
      </c>
      <c r="D983" s="154" t="str">
        <f ca="1">IF(AND(ROW(D982)+1&lt;=($B$1+7),COUNT($D$7:D982)&lt;($B$1*$E$1)),IF(RAND()&lt;=$E$1,A983,""),"")</f>
        <v/>
      </c>
      <c r="E983" s="153" t="str">
        <f t="shared" ca="1" si="31"/>
        <v/>
      </c>
    </row>
    <row r="984" spans="1:5" x14ac:dyDescent="0.25">
      <c r="A984" s="154">
        <f t="shared" ca="1" si="32"/>
        <v>18.578027343151632</v>
      </c>
      <c r="D984" s="154" t="str">
        <f ca="1">IF(AND(ROW(D983)+1&lt;=($B$1+7),COUNT($D$7:D983)&lt;($B$1*$E$1)),IF(RAND()&lt;=$E$1,A984,""),"")</f>
        <v/>
      </c>
      <c r="E984" s="153" t="str">
        <f t="shared" ca="1" si="31"/>
        <v/>
      </c>
    </row>
    <row r="985" spans="1:5" x14ac:dyDescent="0.25">
      <c r="A985" s="154">
        <f t="shared" ca="1" si="32"/>
        <v>16.300820567031064</v>
      </c>
      <c r="D985" s="154" t="str">
        <f ca="1">IF(AND(ROW(D984)+1&lt;=($B$1+7),COUNT($D$7:D984)&lt;($B$1*$E$1)),IF(RAND()&lt;=$E$1,A985,""),"")</f>
        <v/>
      </c>
      <c r="E985" s="153" t="str">
        <f t="shared" ca="1" si="31"/>
        <v/>
      </c>
    </row>
    <row r="986" spans="1:5" x14ac:dyDescent="0.25">
      <c r="A986" s="154">
        <f t="shared" ca="1" si="32"/>
        <v>17.323032266461688</v>
      </c>
      <c r="D986" s="154" t="str">
        <f ca="1">IF(AND(ROW(D985)+1&lt;=($B$1+7),COUNT($D$7:D985)&lt;($B$1*$E$1)),IF(RAND()&lt;=$E$1,A986,""),"")</f>
        <v/>
      </c>
      <c r="E986" s="153" t="str">
        <f t="shared" ca="1" si="31"/>
        <v/>
      </c>
    </row>
    <row r="987" spans="1:5" x14ac:dyDescent="0.25">
      <c r="A987" s="154">
        <f t="shared" ca="1" si="32"/>
        <v>16.147373173265208</v>
      </c>
      <c r="D987" s="154" t="str">
        <f ca="1">IF(AND(ROW(D986)+1&lt;=($B$1+7),COUNT($D$7:D986)&lt;($B$1*$E$1)),IF(RAND()&lt;=$E$1,A987,""),"")</f>
        <v/>
      </c>
      <c r="E987" s="153" t="str">
        <f t="shared" ca="1" si="31"/>
        <v/>
      </c>
    </row>
    <row r="988" spans="1:5" x14ac:dyDescent="0.25">
      <c r="A988" s="154">
        <f t="shared" ca="1" si="32"/>
        <v>18.054627405569139</v>
      </c>
      <c r="D988" s="154" t="str">
        <f ca="1">IF(AND(ROW(D987)+1&lt;=($B$1+7),COUNT($D$7:D987)&lt;($B$1*$E$1)),IF(RAND()&lt;=$E$1,A988,""),"")</f>
        <v/>
      </c>
      <c r="E988" s="153" t="str">
        <f t="shared" ca="1" si="31"/>
        <v/>
      </c>
    </row>
    <row r="989" spans="1:5" x14ac:dyDescent="0.25">
      <c r="A989" s="154">
        <f t="shared" ca="1" si="32"/>
        <v>12.381604430932281</v>
      </c>
      <c r="D989" s="154" t="str">
        <f ca="1">IF(AND(ROW(D988)+1&lt;=($B$1+7),COUNT($D$7:D988)&lt;($B$1*$E$1)),IF(RAND()&lt;=$E$1,A989,""),"")</f>
        <v/>
      </c>
      <c r="E989" s="153" t="str">
        <f t="shared" ca="1" si="31"/>
        <v/>
      </c>
    </row>
    <row r="990" spans="1:5" x14ac:dyDescent="0.25">
      <c r="A990" s="154">
        <f t="shared" ca="1" si="32"/>
        <v>17.468735160614756</v>
      </c>
      <c r="D990" s="154" t="str">
        <f ca="1">IF(AND(ROW(D989)+1&lt;=($B$1+7),COUNT($D$7:D989)&lt;($B$1*$E$1)),IF(RAND()&lt;=$E$1,A990,""),"")</f>
        <v/>
      </c>
      <c r="E990" s="153" t="str">
        <f t="shared" ca="1" si="31"/>
        <v/>
      </c>
    </row>
    <row r="991" spans="1:5" x14ac:dyDescent="0.25">
      <c r="A991" s="154">
        <f t="shared" ca="1" si="32"/>
        <v>15.025503931857871</v>
      </c>
      <c r="D991" s="154" t="str">
        <f ca="1">IF(AND(ROW(D990)+1&lt;=($B$1+7),COUNT($D$7:D990)&lt;($B$1*$E$1)),IF(RAND()&lt;=$E$1,A991,""),"")</f>
        <v/>
      </c>
      <c r="E991" s="153" t="str">
        <f t="shared" ca="1" si="31"/>
        <v/>
      </c>
    </row>
    <row r="992" spans="1:5" x14ac:dyDescent="0.25">
      <c r="A992" s="154">
        <f t="shared" ca="1" si="32"/>
        <v>13.380647469517896</v>
      </c>
      <c r="D992" s="154" t="str">
        <f ca="1">IF(AND(ROW(D991)+1&lt;=($B$1+7),COUNT($D$7:D991)&lt;($B$1*$E$1)),IF(RAND()&lt;=$E$1,A992,""),"")</f>
        <v/>
      </c>
      <c r="E992" s="153" t="str">
        <f t="shared" ca="1" si="31"/>
        <v/>
      </c>
    </row>
    <row r="993" spans="1:5" x14ac:dyDescent="0.25">
      <c r="A993" s="154">
        <f t="shared" ca="1" si="32"/>
        <v>16.072853487314365</v>
      </c>
      <c r="D993" s="154" t="str">
        <f ca="1">IF(AND(ROW(D992)+1&lt;=($B$1+7),COUNT($D$7:D992)&lt;($B$1*$E$1)),IF(RAND()&lt;=$E$1,A993,""),"")</f>
        <v/>
      </c>
      <c r="E993" s="153" t="str">
        <f t="shared" ca="1" si="31"/>
        <v/>
      </c>
    </row>
    <row r="994" spans="1:5" x14ac:dyDescent="0.25">
      <c r="A994" s="154">
        <f t="shared" ca="1" si="32"/>
        <v>15.487185097431642</v>
      </c>
      <c r="D994" s="154" t="str">
        <f ca="1">IF(AND(ROW(D993)+1&lt;=($B$1+7),COUNT($D$7:D993)&lt;($B$1*$E$1)),IF(RAND()&lt;=$E$1,A994,""),"")</f>
        <v/>
      </c>
      <c r="E994" s="153" t="str">
        <f t="shared" ca="1" si="31"/>
        <v/>
      </c>
    </row>
    <row r="995" spans="1:5" x14ac:dyDescent="0.25">
      <c r="A995" s="154">
        <f t="shared" ca="1" si="32"/>
        <v>17.325231468689864</v>
      </c>
      <c r="D995" s="154" t="str">
        <f ca="1">IF(AND(ROW(D994)+1&lt;=($B$1+7),COUNT($D$7:D994)&lt;($B$1*$E$1)),IF(RAND()&lt;=$E$1,A995,""),"")</f>
        <v/>
      </c>
      <c r="E995" s="153" t="str">
        <f t="shared" ca="1" si="31"/>
        <v/>
      </c>
    </row>
    <row r="996" spans="1:5" x14ac:dyDescent="0.25">
      <c r="A996" s="154">
        <f t="shared" ca="1" si="32"/>
        <v>13.525147159781906</v>
      </c>
      <c r="D996" s="154" t="str">
        <f ca="1">IF(AND(ROW(D995)+1&lt;=($B$1+7),COUNT($D$7:D995)&lt;($B$1*$E$1)),IF(RAND()&lt;=$E$1,A996,""),"")</f>
        <v/>
      </c>
      <c r="E996" s="153" t="str">
        <f t="shared" ca="1" si="31"/>
        <v/>
      </c>
    </row>
    <row r="997" spans="1:5" x14ac:dyDescent="0.25">
      <c r="A997" s="154">
        <f t="shared" ca="1" si="32"/>
        <v>12.451933350047769</v>
      </c>
      <c r="D997" s="154" t="str">
        <f ca="1">IF(AND(ROW(D996)+1&lt;=($B$1+7),COUNT($D$7:D996)&lt;($B$1*$E$1)),IF(RAND()&lt;=$E$1,A997,""),"")</f>
        <v/>
      </c>
      <c r="E997" s="153" t="str">
        <f t="shared" ca="1" si="31"/>
        <v/>
      </c>
    </row>
    <row r="998" spans="1:5" x14ac:dyDescent="0.25">
      <c r="A998" s="154">
        <f t="shared" ca="1" si="32"/>
        <v>14.266371971600142</v>
      </c>
      <c r="D998" s="154" t="str">
        <f ca="1">IF(AND(ROW(D997)+1&lt;=($B$1+7),COUNT($D$7:D997)&lt;($B$1*$E$1)),IF(RAND()&lt;=$E$1,A998,""),"")</f>
        <v/>
      </c>
      <c r="E998" s="153" t="str">
        <f t="shared" ca="1" si="31"/>
        <v/>
      </c>
    </row>
    <row r="999" spans="1:5" x14ac:dyDescent="0.25">
      <c r="A999" s="154">
        <f t="shared" ca="1" si="32"/>
        <v>12.338434981385479</v>
      </c>
      <c r="D999" s="154" t="str">
        <f ca="1">IF(AND(ROW(D998)+1&lt;=($B$1+7),COUNT($D$7:D998)&lt;($B$1*$E$1)),IF(RAND()&lt;=$E$1,A999,""),"")</f>
        <v/>
      </c>
      <c r="E999" s="153" t="str">
        <f t="shared" ca="1" si="31"/>
        <v/>
      </c>
    </row>
    <row r="1000" spans="1:5" x14ac:dyDescent="0.25">
      <c r="A1000" s="154">
        <f t="shared" ca="1" si="32"/>
        <v>17.357981376393855</v>
      </c>
      <c r="D1000" s="154" t="str">
        <f ca="1">IF(AND(ROW(D999)+1&lt;=($B$1+7),COUNT($D$7:D999)&lt;($B$1*$E$1)),IF(RAND()&lt;=$E$1,A1000,""),"")</f>
        <v/>
      </c>
      <c r="E1000" s="153" t="str">
        <f t="shared" ca="1" si="31"/>
        <v/>
      </c>
    </row>
    <row r="1001" spans="1:5" x14ac:dyDescent="0.25">
      <c r="A1001" s="154">
        <f t="shared" ca="1" si="32"/>
        <v>16.261816298438958</v>
      </c>
      <c r="D1001" s="154" t="str">
        <f ca="1">IF(AND(ROW(D1000)+1&lt;=($B$1+7),COUNT($D$7:D1000)&lt;($B$1*$E$1)),IF(RAND()&lt;=$E$1,A1001,""),"")</f>
        <v/>
      </c>
      <c r="E1001" s="153" t="str">
        <f t="shared" ca="1" si="31"/>
        <v/>
      </c>
    </row>
    <row r="1002" spans="1:5" x14ac:dyDescent="0.25">
      <c r="A1002" s="154">
        <f t="shared" ca="1" si="32"/>
        <v>17.037347952018045</v>
      </c>
      <c r="D1002" s="154" t="str">
        <f ca="1">IF(AND(ROW(D1001)+1&lt;=($B$1+7),COUNT($D$7:D1001)&lt;($B$1*$E$1)),IF(RAND()&lt;=$E$1,A1002,""),"")</f>
        <v/>
      </c>
      <c r="E1002" s="153" t="str">
        <f t="shared" ca="1" si="31"/>
        <v/>
      </c>
    </row>
    <row r="1003" spans="1:5" x14ac:dyDescent="0.25">
      <c r="A1003" s="154">
        <f t="shared" ca="1" si="32"/>
        <v>15.769500650760522</v>
      </c>
      <c r="D1003" s="154" t="str">
        <f ca="1">IF(AND(ROW(D1002)+1&lt;=($B$1+7),COUNT($D$7:D1002)&lt;($B$1*$E$1)),IF(RAND()&lt;=$E$1,A1003,""),"")</f>
        <v/>
      </c>
      <c r="E1003" s="153" t="str">
        <f t="shared" ca="1" si="31"/>
        <v/>
      </c>
    </row>
    <row r="1004" spans="1:5" x14ac:dyDescent="0.25">
      <c r="A1004" s="154">
        <f t="shared" ca="1" si="32"/>
        <v>15.296522262330285</v>
      </c>
      <c r="D1004" s="154" t="str">
        <f ca="1">IF(AND(ROW(D1003)+1&lt;=($B$1+7),COUNT($D$7:D1003)&lt;($B$1*$E$1)),IF(RAND()&lt;=$E$1,A1004,""),"")</f>
        <v/>
      </c>
      <c r="E1004" s="153" t="str">
        <f t="shared" ca="1" si="31"/>
        <v/>
      </c>
    </row>
    <row r="1005" spans="1:5" x14ac:dyDescent="0.25">
      <c r="A1005" s="154">
        <f t="shared" ca="1" si="32"/>
        <v>15.2100852546904</v>
      </c>
      <c r="D1005" s="154" t="str">
        <f ca="1">IF(AND(ROW(D1004)+1&lt;=($B$1+7),COUNT($D$7:D1004)&lt;($B$1*$E$1)),IF(RAND()&lt;=$E$1,A1005,""),"")</f>
        <v/>
      </c>
      <c r="E1005" s="153" t="str">
        <f t="shared" ca="1" si="31"/>
        <v/>
      </c>
    </row>
    <row r="1006" spans="1:5" x14ac:dyDescent="0.25">
      <c r="A1006" s="154">
        <f t="shared" ca="1" si="32"/>
        <v>15.183214957147037</v>
      </c>
      <c r="D1006" s="154" t="str">
        <f ca="1">IF(AND(ROW(D1005)+1&lt;=($B$1+7),COUNT($D$7:D1005)&lt;($B$1*$E$1)),IF(RAND()&lt;=$E$1,A1006,""),"")</f>
        <v/>
      </c>
      <c r="E1006" s="153" t="str">
        <f t="shared" ca="1" si="31"/>
        <v/>
      </c>
    </row>
    <row r="1007" spans="1:5" ht="15.75" thickBot="1" x14ac:dyDescent="0.3">
      <c r="A1007" s="155">
        <f t="shared" ca="1" si="32"/>
        <v>17.818846554141995</v>
      </c>
      <c r="D1007" s="155" t="str">
        <f ca="1">IF(AND(ROW(D1006)+1&lt;=($B$1+7),COUNT($D$7:D1006)&lt;($B$1*$E$1)),IF(RAND()&lt;=$E$1,A1007,""),"")</f>
        <v/>
      </c>
      <c r="E1007" s="153" t="str">
        <f t="shared" ca="1" si="31"/>
        <v/>
      </c>
    </row>
  </sheetData>
  <sheetProtection sheet="1" objects="1" scenarios="1"/>
  <mergeCells count="6">
    <mergeCell ref="P1:P2"/>
    <mergeCell ref="K1:K2"/>
    <mergeCell ref="L1:L2"/>
    <mergeCell ref="M1:M2"/>
    <mergeCell ref="N1:N2"/>
    <mergeCell ref="O1:O2"/>
  </mergeCells>
  <conditionalFormatting sqref="D8:D1007">
    <cfRule type="expression" dxfId="0" priority="1">
      <formula>$D8&lt;&gt;""</formula>
    </cfRule>
  </conditionalFormatting>
  <dataValidations count="1">
    <dataValidation type="whole" allowBlank="1" showInputMessage="1" showErrorMessage="1" error="Only numbers between 100 and 1000" sqref="B1">
      <formula1>100</formula1>
      <formula2>1000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FairCoin</vt:lpstr>
      <vt:lpstr>MeanOfMeans</vt:lpstr>
      <vt:lpstr>Sampling</vt:lpstr>
      <vt:lpstr>SimulNorm</vt:lpstr>
      <vt:lpstr>Normalize</vt:lpstr>
      <vt:lpstr>Repeats</vt:lpstr>
      <vt:lpstr>Confidence</vt:lpstr>
      <vt:lpstr>PowerCurves</vt:lpstr>
      <vt:lpstr>Peaks</vt:lpstr>
      <vt:lpstr>SamplingSize</vt:lpstr>
      <vt:lpstr>QualityControl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2012-12-16T18:22:25Z</dcterms:created>
  <dcterms:modified xsi:type="dcterms:W3CDTF">2013-04-03T14:16:42Z</dcterms:modified>
</cp:coreProperties>
</file>