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erry\Desktop\MrExcel\XL-Simulations\FilesBegin\"/>
    </mc:Choice>
  </mc:AlternateContent>
  <bookViews>
    <workbookView xWindow="720" yWindow="330" windowWidth="22755" windowHeight="9750"/>
  </bookViews>
  <sheets>
    <sheet name="AreaCodeFinder" sheetId="20" r:id="rId1"/>
    <sheet name="GraphManipulation" sheetId="25" r:id="rId2"/>
    <sheet name="Outliers" sheetId="21" r:id="rId3"/>
    <sheet name="FalsePositives" sheetId="23" r:id="rId4"/>
    <sheet name="Beliefs" sheetId="18" r:id="rId5"/>
    <sheet name="SampleTechniques" sheetId="26" r:id="rId6"/>
    <sheet name="AutoNumber" sheetId="11" r:id="rId7"/>
    <sheet name="FiscalYear" sheetId="27" r:id="rId8"/>
    <sheet name="StockMarket" sheetId="14" r:id="rId9"/>
    <sheet name="WeatherForecast" sheetId="24" r:id="rId10"/>
  </sheets>
  <externalReferences>
    <externalReference r:id="rId11"/>
  </externalReferences>
  <definedNames>
    <definedName name="_xlnm._FilterDatabase" localSheetId="0" hidden="1">AreaCodeFinder!$B$14:$F$281</definedName>
    <definedName name="_xlnm._FilterDatabase" localSheetId="1" hidden="1">GraphManipulation!$A$4:$D$27</definedName>
    <definedName name="_xlnm.Database" localSheetId="0">#REF!</definedName>
    <definedName name="_xlnm.Database" localSheetId="3">#REF!</definedName>
    <definedName name="_xlnm.Database" localSheetId="7">#REF!</definedName>
    <definedName name="_xlnm.Database" localSheetId="1">#REF!</definedName>
    <definedName name="_xlnm.Database" localSheetId="5">#REF!</definedName>
    <definedName name="_xlnm.Database" localSheetId="8">#REF!</definedName>
    <definedName name="_xlnm.Database">#REF!</definedName>
    <definedName name="Table" localSheetId="0">OFFSET([1]StockMarket!$A$1,0,0,COUNTA([1]StockMarket!$A:$A),COUNTA([1]StockMarket!$1:$1))</definedName>
    <definedName name="Table" localSheetId="3">OFFSET([1]StockMarket!$A$1,0,0,COUNTA([1]StockMarket!$A:$A),COUNTA([1]StockMarket!$1:$1))</definedName>
    <definedName name="Table" localSheetId="7">OFFSET([1]StockMarket!$A$1,0,0,COUNTA([1]StockMarket!$A:$A),COUNTA([1]StockMarket!$1:$1))</definedName>
    <definedName name="Table" localSheetId="1">OFFSET([1]StockMarket!$A$1,0,0,COUNTA([1]StockMarket!$A:$A),COUNTA([1]StockMarket!$1:$1))</definedName>
    <definedName name="Table" localSheetId="5">OFFSET([1]StockMarket!$A$1,0,0,COUNTA([1]StockMarket!$A:$A),COUNTA([1]StockMarket!$1:$1))</definedName>
    <definedName name="Table">OFFSET(StockMarket!$A$1,0,0,COUNTA(StockMarket!$A:$A),COUNTA(StockMarket!$1:$1))</definedName>
  </definedNames>
  <calcPr calcId="152511" calcOnSave="0"/>
</workbook>
</file>

<file path=xl/calcChain.xml><?xml version="1.0" encoding="utf-8"?>
<calcChain xmlns="http://schemas.openxmlformats.org/spreadsheetml/2006/main">
  <c r="D29" i="27" l="1"/>
  <c r="D28" i="27"/>
  <c r="D27" i="27"/>
  <c r="D26" i="27"/>
  <c r="D25" i="27"/>
  <c r="D24" i="27"/>
  <c r="D23" i="27"/>
  <c r="D22" i="27"/>
  <c r="D21" i="27"/>
  <c r="D20" i="27"/>
  <c r="D19" i="27"/>
  <c r="D18" i="27"/>
  <c r="D17" i="27"/>
  <c r="D16" i="27"/>
  <c r="D15" i="27"/>
  <c r="D14" i="27"/>
  <c r="D13" i="27"/>
  <c r="D12" i="27"/>
  <c r="D11" i="27"/>
  <c r="D10" i="27"/>
  <c r="D9" i="27"/>
  <c r="D8" i="27"/>
  <c r="D7" i="27"/>
  <c r="D6" i="27"/>
  <c r="D5" i="27"/>
  <c r="D4" i="27"/>
  <c r="D3" i="27"/>
  <c r="D2" i="27"/>
  <c r="P34" i="24" l="1"/>
  <c r="O24" i="26" l="1"/>
  <c r="O18" i="26"/>
  <c r="O19" i="26"/>
  <c r="O17" i="26"/>
  <c r="O22" i="26"/>
  <c r="O23" i="26"/>
  <c r="O21" i="26"/>
  <c r="O26" i="26"/>
  <c r="O20" i="26"/>
  <c r="O25" i="26"/>
  <c r="B23" i="23"/>
  <c r="B22" i="23"/>
  <c r="B21" i="23"/>
  <c r="B20" i="23"/>
  <c r="C8" i="23"/>
  <c r="C6" i="23"/>
  <c r="B6" i="23"/>
  <c r="D5" i="23"/>
  <c r="C9" i="23" s="1"/>
  <c r="D4" i="23"/>
  <c r="D6" i="23" l="1"/>
  <c r="C10" i="23" s="1"/>
  <c r="I16" i="21" l="1"/>
  <c r="I26" i="21"/>
  <c r="I10" i="21"/>
  <c r="I25" i="21"/>
  <c r="I9" i="21"/>
  <c r="I15" i="21"/>
  <c r="I20" i="21"/>
  <c r="A281" i="20"/>
  <c r="A280" i="20"/>
  <c r="A279" i="20"/>
  <c r="A278" i="20"/>
  <c r="A277" i="20"/>
  <c r="A276" i="20"/>
  <c r="A275" i="20"/>
  <c r="A274" i="20"/>
  <c r="A273" i="20"/>
  <c r="A272" i="20"/>
  <c r="A271" i="20"/>
  <c r="A270" i="20"/>
  <c r="A269" i="20"/>
  <c r="A268" i="20"/>
  <c r="A267" i="20"/>
  <c r="A266" i="20"/>
  <c r="A265" i="20"/>
  <c r="A264" i="20"/>
  <c r="A263" i="20"/>
  <c r="A262" i="20"/>
  <c r="A261" i="20"/>
  <c r="A260" i="20"/>
  <c r="A259" i="20"/>
  <c r="A258" i="20"/>
  <c r="A257" i="20"/>
  <c r="A256" i="20"/>
  <c r="A255" i="20"/>
  <c r="A254" i="20"/>
  <c r="A253" i="20"/>
  <c r="A252" i="20"/>
  <c r="A251" i="20"/>
  <c r="A250" i="20"/>
  <c r="A249" i="20"/>
  <c r="A248" i="20"/>
  <c r="A247" i="20"/>
  <c r="A246" i="20"/>
  <c r="A245" i="20"/>
  <c r="A244" i="20"/>
  <c r="A243" i="20"/>
  <c r="A242" i="20"/>
  <c r="A241" i="20"/>
  <c r="A240" i="20"/>
  <c r="A239" i="20"/>
  <c r="A238" i="20"/>
  <c r="A237" i="20"/>
  <c r="A236" i="20"/>
  <c r="A235" i="20"/>
  <c r="A234" i="20"/>
  <c r="A233" i="20"/>
  <c r="A232" i="20"/>
  <c r="A231" i="20"/>
  <c r="A230" i="20"/>
  <c r="A229" i="20"/>
  <c r="A228" i="20"/>
  <c r="A227" i="20"/>
  <c r="A226" i="20"/>
  <c r="A225" i="20"/>
  <c r="A224" i="20"/>
  <c r="A223" i="20"/>
  <c r="A222" i="20"/>
  <c r="A221" i="20"/>
  <c r="A220" i="20"/>
  <c r="A219" i="20"/>
  <c r="A218" i="20"/>
  <c r="A217" i="20"/>
  <c r="A216" i="20"/>
  <c r="A215" i="20"/>
  <c r="A214" i="20"/>
  <c r="A213" i="20"/>
  <c r="A212" i="20"/>
  <c r="A211" i="20"/>
  <c r="A210" i="20"/>
  <c r="A209" i="20"/>
  <c r="A208" i="20"/>
  <c r="A207" i="20"/>
  <c r="A206" i="20"/>
  <c r="A205" i="20"/>
  <c r="A204" i="20"/>
  <c r="A203" i="20"/>
  <c r="A202" i="20"/>
  <c r="A201" i="20"/>
  <c r="A200" i="20"/>
  <c r="A199" i="20"/>
  <c r="A198" i="20"/>
  <c r="A197" i="20"/>
  <c r="A196" i="20"/>
  <c r="A195" i="20"/>
  <c r="A194" i="20"/>
  <c r="A193" i="20"/>
  <c r="A192" i="20"/>
  <c r="A191" i="20"/>
  <c r="A190" i="20"/>
  <c r="A189" i="20"/>
  <c r="A188" i="20"/>
  <c r="A187" i="20"/>
  <c r="A186" i="20"/>
  <c r="A185" i="20"/>
  <c r="A184" i="20"/>
  <c r="A183" i="20"/>
  <c r="A182" i="20"/>
  <c r="A181" i="20"/>
  <c r="A180" i="20"/>
  <c r="A179" i="20"/>
  <c r="A178" i="20"/>
  <c r="A177" i="20"/>
  <c r="A176" i="20"/>
  <c r="A175" i="20"/>
  <c r="A174" i="20"/>
  <c r="A173" i="20"/>
  <c r="A172" i="20"/>
  <c r="A171" i="20"/>
  <c r="A170" i="20"/>
  <c r="A169" i="20"/>
  <c r="A168" i="20"/>
  <c r="A167" i="20"/>
  <c r="A166" i="20"/>
  <c r="A165" i="20"/>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9" i="20"/>
  <c r="A138" i="20"/>
  <c r="A137" i="20"/>
  <c r="A136" i="20"/>
  <c r="A135" i="20"/>
  <c r="A134" i="20"/>
  <c r="A133" i="20"/>
  <c r="A132" i="20"/>
  <c r="A131" i="20"/>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2" i="20"/>
  <c r="A101" i="20"/>
  <c r="A100" i="20"/>
  <c r="A99" i="20"/>
  <c r="A98" i="20"/>
  <c r="A97" i="20"/>
  <c r="A96"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J27" i="21" l="1"/>
  <c r="J19" i="21"/>
  <c r="J11" i="21"/>
  <c r="J26" i="21"/>
  <c r="J14" i="21"/>
  <c r="J6" i="21"/>
  <c r="J18" i="21"/>
  <c r="I23" i="21"/>
  <c r="I17" i="21"/>
  <c r="I7" i="21"/>
  <c r="I18" i="21"/>
  <c r="I8" i="21"/>
  <c r="I24" i="21"/>
  <c r="J21" i="21"/>
  <c r="J5" i="21"/>
  <c r="J12" i="21"/>
  <c r="I11" i="21"/>
  <c r="I5" i="21"/>
  <c r="I21" i="21"/>
  <c r="I6" i="21"/>
  <c r="I22" i="21"/>
  <c r="I12" i="21"/>
  <c r="I28" i="21"/>
  <c r="J17" i="21"/>
  <c r="J24" i="21"/>
  <c r="I19" i="21"/>
  <c r="I13" i="21"/>
  <c r="I29" i="21"/>
  <c r="I14" i="21"/>
  <c r="I27" i="21"/>
  <c r="J25" i="21"/>
  <c r="J9" i="21"/>
  <c r="J16" i="21"/>
  <c r="J13" i="21" l="1"/>
  <c r="J8" i="21"/>
  <c r="J29" i="21"/>
  <c r="J20" i="21"/>
  <c r="J22" i="21"/>
  <c r="J15" i="21"/>
  <c r="J28" i="21"/>
  <c r="J10" i="21"/>
  <c r="J7" i="21"/>
  <c r="J23" i="21"/>
</calcChain>
</file>

<file path=xl/sharedStrings.xml><?xml version="1.0" encoding="utf-8"?>
<sst xmlns="http://schemas.openxmlformats.org/spreadsheetml/2006/main" count="1291" uniqueCount="620">
  <si>
    <t>&lt;est&gt;</t>
  </si>
  <si>
    <t xml:space="preserve">Massachusetts </t>
  </si>
  <si>
    <t>MA</t>
  </si>
  <si>
    <t>MA Massachusetts (northern Massachusetts) &lt;est&gt;</t>
  </si>
  <si>
    <t xml:space="preserve">New Jersey </t>
  </si>
  <si>
    <t>NJ</t>
  </si>
  <si>
    <t>NJ New Jersey (Morris, Sussex and Essex counties) &lt;est&gt;</t>
  </si>
  <si>
    <t>&lt;cst&gt;</t>
  </si>
  <si>
    <t xml:space="preserve">Texas </t>
  </si>
  <si>
    <t>TX</t>
  </si>
  <si>
    <t>TX Texas (Dallas area, overlays with 214 and 469) &lt;cst&gt;</t>
  </si>
  <si>
    <t>&lt;mst&gt;</t>
  </si>
  <si>
    <t xml:space="preserve">Colorado </t>
  </si>
  <si>
    <t>CO</t>
  </si>
  <si>
    <t>CO Colorado (Grand Junction and northern and western Colorado) &lt;mst&gt;</t>
  </si>
  <si>
    <t>TX Texas (Laredo, Brownsville, McAllen and southern Texas) &lt;cst&gt;</t>
  </si>
  <si>
    <t xml:space="preserve">Florida </t>
  </si>
  <si>
    <t>FL</t>
  </si>
  <si>
    <t>FL Florida (Fort Lauderdale area) &lt;est&gt;</t>
  </si>
  <si>
    <t>&lt;pst&gt;</t>
  </si>
  <si>
    <t xml:space="preserve">California </t>
  </si>
  <si>
    <t>CA</t>
  </si>
  <si>
    <t>CA California (southern Orange County incl. Irvine, and Costa Mesa) &lt;pst&gt;</t>
  </si>
  <si>
    <t>FL Florida (Fort Myers and sw Florida) &lt;est&gt;</t>
  </si>
  <si>
    <t>TX Texas (north central Texas incl. Wichita Falls and Denton) &lt;cst&gt;</t>
  </si>
  <si>
    <t xml:space="preserve">Ohio </t>
  </si>
  <si>
    <t>OH</t>
  </si>
  <si>
    <t>OH Ohio (sw Ohio excluding Cincinnati) &lt;est&gt;</t>
  </si>
  <si>
    <t>CA California (Extreme sw California, incl. southern San Diego) &lt;pst&gt;</t>
  </si>
  <si>
    <t xml:space="preserve">Tennessee </t>
  </si>
  <si>
    <t>TN</t>
  </si>
  <si>
    <t>TN Tennessee (central Tennessee excluding the Nashville area) &lt;cst&gt;</t>
  </si>
  <si>
    <t>CA California (Martinez, Concord and Dublin areas) &lt;pst&gt;</t>
  </si>
  <si>
    <t xml:space="preserve">Wisconsin </t>
  </si>
  <si>
    <t>WI</t>
  </si>
  <si>
    <t>WI Wisconsin (se Wisconsin excluding the Milwaukee area) &lt;cst&gt;</t>
  </si>
  <si>
    <t xml:space="preserve">North Carolina </t>
  </si>
  <si>
    <t>NC</t>
  </si>
  <si>
    <t>NC North Carolina (Raleigh and northeast central North Carolina) &lt;est&gt;</t>
  </si>
  <si>
    <t xml:space="preserve">Oklahoma </t>
  </si>
  <si>
    <t>OK</t>
  </si>
  <si>
    <t>OK Oklahoma (Tulsa and ne Oklahoma) &lt;cst&gt;</t>
  </si>
  <si>
    <t xml:space="preserve">New York </t>
  </si>
  <si>
    <t>NY</t>
  </si>
  <si>
    <t>NY New York (Brooklyn, Staten Island , Bronx, Queens) &lt;est&gt;</t>
  </si>
  <si>
    <t>CA California (Sacramento area) &lt;pst&gt;</t>
  </si>
  <si>
    <t xml:space="preserve"> cst&gt;</t>
  </si>
  <si>
    <t>TX Texas (El Paso and western Texas) &lt;mst &amp; cst&gt;</t>
  </si>
  <si>
    <t>NY New York (Albany and se New York except New York City) &lt;est&gt;</t>
  </si>
  <si>
    <t xml:space="preserve">Kansas </t>
  </si>
  <si>
    <t>KS</t>
  </si>
  <si>
    <t>KS Kansas (Kansas City area) &lt;cst&gt;</t>
  </si>
  <si>
    <t xml:space="preserve">Georgia </t>
  </si>
  <si>
    <t>GA</t>
  </si>
  <si>
    <t>GA Georgia (Savannah and southern Georgia) &lt;est&gt;</t>
  </si>
  <si>
    <t xml:space="preserve">ods) </t>
  </si>
  <si>
    <t xml:space="preserve">RGENCY </t>
  </si>
  <si>
    <t>EM</t>
  </si>
  <si>
    <t xml:space="preserve">EMERGENCY (except in black neighbourhoods) </t>
  </si>
  <si>
    <t>NC North Carolina (Fayetteville and se North Carolina) &lt;est&gt;</t>
  </si>
  <si>
    <t>CA California (San Bernardino area) &lt;pst&gt;</t>
  </si>
  <si>
    <t>NJ New Jersey (northwest New Jersey incl. Warren and Hunterdon counties) &lt;est&gt;</t>
  </si>
  <si>
    <t>ones&gt;</t>
  </si>
  <si>
    <t xml:space="preserve">Alaska </t>
  </si>
  <si>
    <t>AK</t>
  </si>
  <si>
    <t>AK Alaska (all of Alaska) &lt;Aleutian &amp; Alaskan Time Zones&gt;</t>
  </si>
  <si>
    <t xml:space="preserve"> est&gt;</t>
  </si>
  <si>
    <t xml:space="preserve">Michigan </t>
  </si>
  <si>
    <t>MI</t>
  </si>
  <si>
    <t>MI Michigan (Escanaba and upper Michigan) &lt;cst &amp; est&gt;</t>
  </si>
  <si>
    <t xml:space="preserve">Ontario </t>
  </si>
  <si>
    <t>ON</t>
  </si>
  <si>
    <t>ON Ontario (Hamilton and central se Ontario) &lt;est&gt;</t>
  </si>
  <si>
    <t>FL Florida (Jacksonville, Daytona and ne Florida) &lt;est&gt;</t>
  </si>
  <si>
    <t>TX Texas (Tyler and ne Texas) &lt;cst&gt;</t>
  </si>
  <si>
    <t>&lt;atl&gt;</t>
  </si>
  <si>
    <t xml:space="preserve">Nova Scotia </t>
  </si>
  <si>
    <t>NS</t>
  </si>
  <si>
    <t>NS Nova Scotia (all of Nova Scotia and Prince Edward Island ) &lt;atl&gt;</t>
  </si>
  <si>
    <t>TN Tennessee (Memphis and western Tennessee) &lt;cst&gt;</t>
  </si>
  <si>
    <t>VICES</t>
  </si>
  <si>
    <t>800 SERVICES</t>
  </si>
  <si>
    <t>HE US</t>
  </si>
  <si>
    <t>PAID 877 SERVICE FROM CARIBBEAN TO THE US and CANADA OR FROM CANADA TO THE US</t>
  </si>
  <si>
    <t>PAID888 SERVICE FROM CARIBBEAN TO THE US and CANADA OR FROM CANADA TO THE US</t>
  </si>
  <si>
    <t>PAID800 SERVICE FROM CARIBBEAN TO THE US and CANADA OR FROM CANADA TO THE US</t>
  </si>
  <si>
    <t xml:space="preserve">AICA </t>
  </si>
  <si>
    <t>JA</t>
  </si>
  <si>
    <t>JAMAICA (all of Jamaica) &lt;est&gt;</t>
  </si>
  <si>
    <t xml:space="preserve">Arkansas </t>
  </si>
  <si>
    <t>AR</t>
  </si>
  <si>
    <t>AR Arkansas (all of Arkansas excluding Little Rock and nw Arkansas) &lt;cst&gt;</t>
  </si>
  <si>
    <t xml:space="preserve">KITTS and NEVIS </t>
  </si>
  <si>
    <t>ST</t>
  </si>
  <si>
    <t>ST KITTS and NEVIS (all of St Kitts and Nevis) &lt;atl&gt;</t>
  </si>
  <si>
    <t xml:space="preserve">NIDAD and TOBAGO </t>
  </si>
  <si>
    <t>TR</t>
  </si>
  <si>
    <t>TRINIDAD and TOBAGO (all of Trinidad and Tobago) &lt;atl&gt;</t>
  </si>
  <si>
    <t>atls&gt;</t>
  </si>
  <si>
    <t xml:space="preserve">Yukon and Northwest Territories </t>
  </si>
  <si>
    <t>YK</t>
  </si>
  <si>
    <t>YK Yukon and Northwest Territories (Yukon and Northwest Territories) &lt;Pacific through the atls&gt;</t>
  </si>
  <si>
    <t xml:space="preserve">South Carolina </t>
  </si>
  <si>
    <t>SC</t>
  </si>
  <si>
    <t>SC South Carolina (Greenville and western South Carolina) &lt;est&gt;</t>
  </si>
  <si>
    <t xml:space="preserve">Connecticut </t>
  </si>
  <si>
    <t>CT</t>
  </si>
  <si>
    <t>CT Connecticut (Hartford and north and east Connecticut) &lt;est&gt;</t>
  </si>
  <si>
    <t>CA California (Extreme sw California, incl. northern San Diego) &lt;pst&gt;</t>
  </si>
  <si>
    <t>FL Florida (nw Florida incl. Pensacola and Tallahassee) &lt;cst &amp; est&gt;</t>
  </si>
  <si>
    <t xml:space="preserve">Illinois </t>
  </si>
  <si>
    <t>IL</t>
  </si>
  <si>
    <t>IL Illinois (ne Illinois and northwest Chicago suburbs, overlays with 224) &lt;cst&gt;</t>
  </si>
  <si>
    <t>SC South Carolina (coastal South Carolina incl. Charleston and Florence) &lt;est&gt;</t>
  </si>
  <si>
    <t>TX Texas (Houston area, overlays with 281 and 713) &lt;cst&gt;</t>
  </si>
  <si>
    <t>CA California (Monterey and central western California excluding San Jose) &lt;pst&gt;</t>
  </si>
  <si>
    <t>TX Texas (Uvalde, New Braunfels, Kerrville and southwest Texas) &lt;cst&gt;</t>
  </si>
  <si>
    <t>NC North Carolina (western North Carolina incl. Asheville) &lt;est&gt;</t>
  </si>
  <si>
    <t xml:space="preserve">Quebec </t>
  </si>
  <si>
    <t>PQ</t>
  </si>
  <si>
    <t>PQ Quebec (Western Quebec) &lt;est&gt;</t>
  </si>
  <si>
    <t>CA California (Burbank and Glendale areas) &lt;pst&gt;</t>
  </si>
  <si>
    <t>TX Texas (Fort Worth and Arlington) &lt;cst&gt;</t>
  </si>
  <si>
    <t xml:space="preserve">Missouri </t>
  </si>
  <si>
    <t>MO</t>
  </si>
  <si>
    <t>MO Missouri (Kansas City and St Joseph area) &lt;cst&gt;</t>
  </si>
  <si>
    <t>IL Illinois (Rockford and northern Illinois except Chicago) &lt;cst&gt;</t>
  </si>
  <si>
    <t xml:space="preserve">Pennsylvania </t>
  </si>
  <si>
    <t>PA</t>
  </si>
  <si>
    <t>PA Pennsylvania (Altoona and central and nw Pennsylvania) &lt;est&gt;</t>
  </si>
  <si>
    <t>FL Florida (Tampa and Hillsborough and East Pasco counties) &lt;est&gt;</t>
  </si>
  <si>
    <t xml:space="preserve">Indiana </t>
  </si>
  <si>
    <t>IN</t>
  </si>
  <si>
    <t>IN Indiana (Evansville and southern Indiana) &lt;cst &amp; est&gt;</t>
  </si>
  <si>
    <t>FFICE</t>
  </si>
  <si>
    <t>BUSINESS OFFICE</t>
  </si>
  <si>
    <t>MI Michigan (Pontiac and se Michigan except Detroit and Oakland County) &lt;est&gt;</t>
  </si>
  <si>
    <t xml:space="preserve">INICAN REPUBLIC </t>
  </si>
  <si>
    <t>DOMINICAN REPUBLIC (all of the Dominican Republic) &lt;atl&gt;</t>
  </si>
  <si>
    <t>Zone&gt;</t>
  </si>
  <si>
    <t xml:space="preserve">Hawaii </t>
  </si>
  <si>
    <t>HI</t>
  </si>
  <si>
    <t>HI Hawaii (all of Hawaii) &lt;Hawaiian Time Zone&gt;</t>
  </si>
  <si>
    <t>ON Ontario (Thunder Bay and western Ontario) &lt;cst &amp; est&gt;</t>
  </si>
  <si>
    <t>TX Texas (Amarillo and northern Texas) &lt;cst&gt;</t>
  </si>
  <si>
    <t>CA California (Santa Barbara and central western California) &lt;pst&gt;</t>
  </si>
  <si>
    <t xml:space="preserve">Virginia </t>
  </si>
  <si>
    <t>VA</t>
  </si>
  <si>
    <t>VA Virginia (Richmond, Lynchburg and central Virginia) &lt;est&gt;</t>
  </si>
  <si>
    <t>SC South Carolina (central South Carolina incl. Columbia, Charlotte and Augusta) &lt;est&gt;</t>
  </si>
  <si>
    <t xml:space="preserve">Vermont </t>
  </si>
  <si>
    <t>VT</t>
  </si>
  <si>
    <t>VT Vermont (all of Vermont) &lt;est&gt;</t>
  </si>
  <si>
    <t xml:space="preserve">Utah </t>
  </si>
  <si>
    <t>UT</t>
  </si>
  <si>
    <t>UT Utah (Salt Lake City, Ogden, and Provo areas) &lt;mst&gt;</t>
  </si>
  <si>
    <t xml:space="preserve">RTO RICO </t>
  </si>
  <si>
    <t>PUERTO RICO (all of Puerto Rico) &lt;atl&gt;</t>
  </si>
  <si>
    <t>FL Florida (Miami and se Florida, overlays with 305) &lt;est&gt;</t>
  </si>
  <si>
    <t>KS Kansas (Topeka and northern Kansas excluding the Kansas City area) &lt;mst &amp; cst&gt;</t>
  </si>
  <si>
    <t xml:space="preserve">VINCENT and THE GRENADINES </t>
  </si>
  <si>
    <t>ST VINCENT and THE GRENADINES (all of St Vincent and the Grenadines) &lt;atl&gt;</t>
  </si>
  <si>
    <t>MA Massachusetts (Boston suburbs) &lt;est&gt;</t>
  </si>
  <si>
    <t xml:space="preserve">Alberta </t>
  </si>
  <si>
    <t>AB</t>
  </si>
  <si>
    <t>AB Alberta (northern Alberta incl. Edmonton) &lt;mst&gt;</t>
  </si>
  <si>
    <t xml:space="preserve">Nevada </t>
  </si>
  <si>
    <t>NV</t>
  </si>
  <si>
    <t>NV Nevada (All of Nevada, excluding Las Vegas and extreme southern Nevada) &lt;pst&gt;</t>
  </si>
  <si>
    <t>IL Illinois (Chicago area excluding downtown Chicago) &lt;cst&gt;</t>
  </si>
  <si>
    <t>GA Georgia (Atlanta area except central Atlanta, overlays with 678) &lt;est&gt;</t>
  </si>
  <si>
    <t xml:space="preserve">INICA </t>
  </si>
  <si>
    <t>DOMINICA (all of Dominica) &lt;atl&gt;</t>
  </si>
  <si>
    <t>IN Indiana (central Indiana excluding Indianapolis) &lt;est&gt;</t>
  </si>
  <si>
    <t>CA California (se California) &lt;pst&gt;</t>
  </si>
  <si>
    <t xml:space="preserve">LUCIA </t>
  </si>
  <si>
    <t>ST LUCIA (all of St Lucia) &lt;atl&gt;</t>
  </si>
  <si>
    <t>VA Virginia (Hampton, Norfolk and se Virginia) &lt;est&gt;</t>
  </si>
  <si>
    <t>OH Ohio (se Ohio excluding Columbus) &lt;est&gt;</t>
  </si>
  <si>
    <t>MI Michigan (Ann Arbor, Livonia, Wayne, Ypsilanti and Detroit outer suburbs) &lt;est&gt;</t>
  </si>
  <si>
    <t>NJ New Jersey (Middlesex, Monmouth and Ocean counties) &lt;est&gt;</t>
  </si>
  <si>
    <t>FL Florida (West central Florida coast, incl. Pinellas and West Pasco counties) &lt;est&gt;</t>
  </si>
  <si>
    <t>PA Pennsylvania (western Pennsylvania excluding Pittsburgh) &lt;est&gt;</t>
  </si>
  <si>
    <t>CO Colorado (Denver area, overlays with 303) &lt;mst&gt;</t>
  </si>
  <si>
    <t>CO Colorado (Colorado Springs and se Colorado) &lt;mst&gt;</t>
  </si>
  <si>
    <t>NY New York (Brooklyn, Staten Island , Bronx and Queens) &lt;est&gt;</t>
  </si>
  <si>
    <t>PA Pennsylvania (Harrisburg and south central Pennsylvania) &lt;est&gt;</t>
  </si>
  <si>
    <t>NY New York (Buffalo and western New York) &lt;est&gt;</t>
  </si>
  <si>
    <t>WI Wisconsin (northern Wisconsin) &lt;cst&gt;</t>
  </si>
  <si>
    <t>CA California (northern Orange County incl. Santa Ana, Tustin and Huntington Beach) &lt;pst&gt;</t>
  </si>
  <si>
    <t>TX Texas (Houston area, overlays with 281 and 832) &lt;cst&gt;</t>
  </si>
  <si>
    <t xml:space="preserve">Iowa </t>
  </si>
  <si>
    <t>IA</t>
  </si>
  <si>
    <t>IA Iowa (Council Bluffs and western Iowa) &lt;cst&gt;</t>
  </si>
  <si>
    <t>CCESS</t>
  </si>
  <si>
    <t>TRS ACCESS</t>
  </si>
  <si>
    <t>NMENT</t>
  </si>
  <si>
    <t>US GOVERNMENT</t>
  </si>
  <si>
    <t xml:space="preserve">New Foundland </t>
  </si>
  <si>
    <t>NF</t>
  </si>
  <si>
    <t>NF New Foundland (all of New Foundland ) &lt;atl&gt;</t>
  </si>
  <si>
    <t>IL Illinois (southern Chicago suburbs) &lt;cst&gt;</t>
  </si>
  <si>
    <t>CA California (Santa Rosa and nw California) &lt;pst&gt;</t>
  </si>
  <si>
    <t>GA Georgia (northern Georgia except Atlanta) &lt;est&gt;</t>
  </si>
  <si>
    <t>ON Ontario (North Bay and ne Ontario) &lt;est&gt;</t>
  </si>
  <si>
    <t>NC North Carolina (Charlotte and south central North Carolina) &lt;est&gt;</t>
  </si>
  <si>
    <t>VA Virginia (Washington DC suburbs and Arlington area) &lt;est&gt;</t>
  </si>
  <si>
    <t>NV Nevada (Las Vegas and extreme southern Nevada) &lt;pst&gt;</t>
  </si>
  <si>
    <t xml:space="preserve">North Dakota </t>
  </si>
  <si>
    <t>ND</t>
  </si>
  <si>
    <t>ND North Dakota (all of North Dakota) &lt;mst &amp; cst&gt;</t>
  </si>
  <si>
    <t>IC SERVICES</t>
  </si>
  <si>
    <t>GA Georgia (Atlanta area, overlays404 and 770) &lt;est&gt;</t>
  </si>
  <si>
    <t xml:space="preserve">M </t>
  </si>
  <si>
    <t>GUAM (all of Guam) &lt;Pacific Guam Time Zone&gt;</t>
  </si>
  <si>
    <t xml:space="preserve">MONWEALTH OF THE NORTHERN MARIANA ISLand S </t>
  </si>
  <si>
    <t>COMMONWEALTH OF THE NORTHERN MARIANA ISLand S (all of CNMI) &lt;Pacific Guam Time Zone&gt;</t>
  </si>
  <si>
    <t xml:space="preserve">TSERRAT </t>
  </si>
  <si>
    <t>MONTSERRAT (all of Montserrat) &lt;atl&gt;</t>
  </si>
  <si>
    <t xml:space="preserve">Mississippi </t>
  </si>
  <si>
    <t>MS</t>
  </si>
  <si>
    <t>MS Mississippi (To Be Determined) &lt;cst&gt;</t>
  </si>
  <si>
    <t>CA California (Bakersfield and south central California) &lt;pst&gt;</t>
  </si>
  <si>
    <t>MO Missouri (northern Missouri excluding Kansas City and St Joseph) &lt;cst&gt;</t>
  </si>
  <si>
    <t xml:space="preserve">Minnesota </t>
  </si>
  <si>
    <t>MN</t>
  </si>
  <si>
    <t>MN Minnesota (Saint Paul and eastern suburbs) &lt;cst&gt;</t>
  </si>
  <si>
    <t>CA California (San Mateo and south San Francisco suburbs) &lt;pst&gt;</t>
  </si>
  <si>
    <t xml:space="preserve">KS &amp; CAICOS </t>
  </si>
  <si>
    <t>TURKS &amp; CAICOS (all of Turks and Caicos) &lt;est&gt;</t>
  </si>
  <si>
    <t>ON Ontario (Toronto, overlays with 416)</t>
  </si>
  <si>
    <t>IL Illinois (central Chicago suburbs) &lt;cst&gt;</t>
  </si>
  <si>
    <t>CA California (Pasadena Area) &lt;pst&gt;</t>
  </si>
  <si>
    <t>CA California (Central San Diego) &lt;pst&gt;</t>
  </si>
  <si>
    <t>IL Illinois (Centralia and southern Illinois) &lt;cst&gt;</t>
  </si>
  <si>
    <t>MA Massachusetts (central Boston) &lt;est&gt;</t>
  </si>
  <si>
    <t>MI Michigan (Grand Rapids and western Michigan) &lt;est&gt;</t>
  </si>
  <si>
    <t>TN Tennessee (Nashville area) &lt;cst&gt;</t>
  </si>
  <si>
    <t>OH Ohio (Columbus and surrounding area) &lt;est&gt;</t>
  </si>
  <si>
    <t>ON Ontario (Ottawa and se Ontario) &lt;est&gt;</t>
  </si>
  <si>
    <t>MN Minnesota (Minneapolis and western suburbs) &lt;cst&gt;</t>
  </si>
  <si>
    <t>RVICE</t>
  </si>
  <si>
    <t>REPAIR SERVICE</t>
  </si>
  <si>
    <t>PA Pennsylvania (se Pennsylvania excluding Philadelphia, overlays with 484) &lt;est&gt;</t>
  </si>
  <si>
    <t>NJ New Jersey (Atlantic City and southern New Jersey) &lt;est&gt;</t>
  </si>
  <si>
    <t>WI Wisconsin (Madison and sw Wisconsin) &lt;cst&gt;</t>
  </si>
  <si>
    <t>NY New York (Binghamton and central southern New York) &lt;est&gt;</t>
  </si>
  <si>
    <t xml:space="preserve">Kentucky </t>
  </si>
  <si>
    <t>KY</t>
  </si>
  <si>
    <t>KY Kentucky (Covington and eastern Kentucky) &lt;cst &amp; est&gt;</t>
  </si>
  <si>
    <t xml:space="preserve"> mst&gt;</t>
  </si>
  <si>
    <t xml:space="preserve">South Dakota </t>
  </si>
  <si>
    <t>SD</t>
  </si>
  <si>
    <t>SD South Dakota (all of South Dakota) &lt;cst &amp; mst&gt;</t>
  </si>
  <si>
    <t xml:space="preserve">British Columbia </t>
  </si>
  <si>
    <t>BC</t>
  </si>
  <si>
    <t>BC British Columbia (Vancouver area) &lt;pst&gt;</t>
  </si>
  <si>
    <t xml:space="preserve">New Hampshire </t>
  </si>
  <si>
    <t>NH</t>
  </si>
  <si>
    <t>NH New Hampshire (all of New Hampshire) &lt;est&gt;</t>
  </si>
  <si>
    <t xml:space="preserve">Arizona </t>
  </si>
  <si>
    <t>AZ</t>
  </si>
  <si>
    <t>AZ Arizona (Phoenix area) &lt;mst&gt;</t>
  </si>
  <si>
    <t>MS Mississippi (Northern Mississippi incl. Jackson) &lt;cst&gt;</t>
  </si>
  <si>
    <t>CANADA/SERVICES</t>
  </si>
  <si>
    <t>00 SERVICES</t>
  </si>
  <si>
    <t>OK Oklahoma (southern and western Oklahoma) &lt;cst&gt;</t>
  </si>
  <si>
    <t>MO Missouri (Jefferson City, Columbia and eastern Missouri excluding St Louis) &lt;cst&gt;</t>
  </si>
  <si>
    <t>PA Pennsylvania (Scranton and ne Pennsylvania) &lt;est&gt;</t>
  </si>
  <si>
    <t>CA California (Long Beach area) &lt;pst&gt;</t>
  </si>
  <si>
    <t>FL Florida (West Palm Beach, Boca Raton and central eastern Florida) &lt;est&gt;</t>
  </si>
  <si>
    <t>CA California (Fresno and central California) &lt;pst&gt;</t>
  </si>
  <si>
    <t xml:space="preserve"> pst&gt;</t>
  </si>
  <si>
    <t xml:space="preserve">Oregon </t>
  </si>
  <si>
    <t>OR</t>
  </si>
  <si>
    <t>OR Oregon (all of Oregon except Portland and Salem areas) &lt;mst &amp; pst&gt;</t>
  </si>
  <si>
    <t>VA Virginia (Roanoke and western and northern Virginia excluding Arlington) &lt;est&gt;</t>
  </si>
  <si>
    <t>CA California (Chico and ne California excluding Sacramento) &lt;pst&gt;</t>
  </si>
  <si>
    <t>AZ Arizona (all of Arizona except Phoenix) &lt;mst&gt;</t>
  </si>
  <si>
    <t>ON Ontario (London and sw Ontario) &lt;est&gt;</t>
  </si>
  <si>
    <t>NY New York (ne New York) &lt;est&gt;</t>
  </si>
  <si>
    <t>MI Michigan (Lansing and central Michigan) &lt;est&gt;</t>
  </si>
  <si>
    <t>NY New York (Long Island area) &lt;est&gt;</t>
  </si>
  <si>
    <t>IA Iowa (Des Moines and central Iowa) &lt;cst&gt;</t>
  </si>
  <si>
    <t>PQ Quebec (Montreal area) &lt;est&gt;</t>
  </si>
  <si>
    <t>OH Ohio (Cincinnati area) &lt;est&gt;</t>
  </si>
  <si>
    <t>TX Texas (Austin and central southern Texas) &lt;cst&gt;</t>
  </si>
  <si>
    <t>CA California (Berkeley, Oakland and Fremont areas) &lt;pst&gt;</t>
  </si>
  <si>
    <t xml:space="preserve">Washington </t>
  </si>
  <si>
    <t>WA</t>
  </si>
  <si>
    <t>WA Washington (Spokane and eastern Washington) &lt;pst&gt;</t>
  </si>
  <si>
    <t>MA Massachusetts (southern Massachusetts) &lt;est&gt;</t>
  </si>
  <si>
    <t>MN Minnesota (Rochester and southern Minnesota) &lt;cst&gt;</t>
  </si>
  <si>
    <t xml:space="preserve">New Brunswick </t>
  </si>
  <si>
    <t>NB</t>
  </si>
  <si>
    <t>NB New Brunswick (all of New Brunswick) &lt;atl&gt;</t>
  </si>
  <si>
    <t xml:space="preserve">New Mexico </t>
  </si>
  <si>
    <t>NM</t>
  </si>
  <si>
    <t>NM New Mexico (all of New Mexico) &lt;mst&gt;</t>
  </si>
  <si>
    <t xml:space="preserve">Louisiana </t>
  </si>
  <si>
    <t>LA</t>
  </si>
  <si>
    <t>LA Louisiana (New Orleans and se Louisiana) &lt;cst&gt;</t>
  </si>
  <si>
    <t>OR Oregon (Portland , Salem and nw Oregon) &lt;pst&gt;</t>
  </si>
  <si>
    <t>KY Kentucky (Louisville and western Kentucky) &lt;cst &amp; est&gt;</t>
  </si>
  <si>
    <t>AR Arkansas (Little Rock and nw Arkansas incl. Fayetteville) &lt;cst&gt;</t>
  </si>
  <si>
    <t>PERSONAL COMMUNICATIONS SERVICES</t>
  </si>
  <si>
    <t>PA Pennsylvania (se Pennsylvania, overlays with 610) &lt;est&gt;</t>
  </si>
  <si>
    <t>izona</t>
  </si>
  <si>
    <t>Ar</t>
  </si>
  <si>
    <t>Arizona</t>
  </si>
  <si>
    <t xml:space="preserve">NADA </t>
  </si>
  <si>
    <t>GRENADA (all of Grenada) &lt;atl&gt;</t>
  </si>
  <si>
    <t>TX Texas (Dallas area, overlays with 214 and 972) &lt;cst&gt;</t>
  </si>
  <si>
    <t>BOUND</t>
  </si>
  <si>
    <t>INTERNATIONAL INBOUND</t>
  </si>
  <si>
    <t>PQ Quebec (central southern Quebec excluding Montreal) &lt;est&gt;</t>
  </si>
  <si>
    <t xml:space="preserve">Maryland </t>
  </si>
  <si>
    <t>MD</t>
  </si>
  <si>
    <t>MD Maryland (eastern Maryland incl. Baltimore, overlays with 410) &lt;est&gt;</t>
  </si>
  <si>
    <t xml:space="preserve">MUDA </t>
  </si>
  <si>
    <t>BERMUDA (all of Bermuda) &lt;atl&gt;</t>
  </si>
  <si>
    <t>OH Ohio (ne Ohio excluding Cleveland ) &lt;est&gt;</t>
  </si>
  <si>
    <t>UT Utah (all of Utah excluding Salt Lake City, Ogden and Provo areas) &lt;mst&gt;</t>
  </si>
  <si>
    <t>WA Washington (north Seattle suburbs incl. Everett) &lt;pst&gt;</t>
  </si>
  <si>
    <t>CA California (West LA suburbs incl. Malibu and Torrance, overlays with 310) &lt;pst&gt;</t>
  </si>
  <si>
    <t>TN Tennessee (Knoxville, Chattanooga and eastern Tennessee) &lt;cst &amp; est&gt;</t>
  </si>
  <si>
    <t>OH Ohio (Toledo and nw Ohio) &lt;est&gt;</t>
  </si>
  <si>
    <t>PQ Quebec (Quebec and eastern Quebec) &lt;est&gt;</t>
  </si>
  <si>
    <t>MO Missouri (Springfield and sw Missouri) &lt;cst&gt;</t>
  </si>
  <si>
    <t>ON Ontario (Toronto, overlays with 647) &lt;est&gt;</t>
  </si>
  <si>
    <t>CA California (San Francisco and bay area) &lt;pst&gt;</t>
  </si>
  <si>
    <t>WI Wisconsin (Milwaukee area) &lt;cst&gt;</t>
  </si>
  <si>
    <t>MA Massachusetts (Springfield and western Massachusetts) &lt;est&gt;</t>
  </si>
  <si>
    <t>PA Pennsylvania (Pittsburgh area only) &lt;est&gt;</t>
  </si>
  <si>
    <t>TANCE</t>
  </si>
  <si>
    <t>LOCAL DIRECTORY ASSISTANCE</t>
  </si>
  <si>
    <t>MD Maryland (Baltimore and eastern Maryland , overlays with 443) &lt;est&gt;</t>
  </si>
  <si>
    <t>TX Texas (Beaumont and se Texas except Houston) &lt;cst&gt;</t>
  </si>
  <si>
    <t>CA California (San Jose and Santa Clara county) &lt;pst&gt;</t>
  </si>
  <si>
    <t>FL Florida (Orland o and central eastern Florida) &lt;est&gt;</t>
  </si>
  <si>
    <t xml:space="preserve">Montana </t>
  </si>
  <si>
    <t>MT</t>
  </si>
  <si>
    <t>MT Montana (all of Montana) &lt;mst&gt;</t>
  </si>
  <si>
    <t>OK Oklahoma (Oklahoma City and central Oklahoma) &lt;cst&gt;</t>
  </si>
  <si>
    <t>GA Georgia (central Atlanta area, overlays with 678) &lt;est&gt;</t>
  </si>
  <si>
    <t>AB Alberta (Calgary and southern Alberta) &lt;mst&gt;</t>
  </si>
  <si>
    <t xml:space="preserve">Nebraska </t>
  </si>
  <si>
    <t>NE</t>
  </si>
  <si>
    <t>NE Nebraska (Omaha and eastern Nebraska) &lt;cst&gt;</t>
  </si>
  <si>
    <t xml:space="preserve">Rhode Island </t>
  </si>
  <si>
    <t>RI</t>
  </si>
  <si>
    <t>RI Rhode Island (all of Rhode Island ) &lt;est&gt;</t>
  </si>
  <si>
    <t>WA Washington (western Washington except Seattle and surrounding areas) &lt;pst&gt;</t>
  </si>
  <si>
    <t>FL Florida (Gainesville and central Florida) &lt;est&gt;</t>
  </si>
  <si>
    <t xml:space="preserve">MAN ISLand S </t>
  </si>
  <si>
    <t>CAYMAN ISLand S (all of the Cayman Island s) &lt;est&gt;</t>
  </si>
  <si>
    <t xml:space="preserve">VIRGIN ISLand S </t>
  </si>
  <si>
    <t>US VIRGIN ISLand S (all of the US Virgin Island s) &lt;atl&gt;</t>
  </si>
  <si>
    <t>NC North Carolina (Greensboro and northwest North Carolina) &lt;est&gt;</t>
  </si>
  <si>
    <t xml:space="preserve">Alabama </t>
  </si>
  <si>
    <t>AL</t>
  </si>
  <si>
    <t>AL Alabama (Montgomery and southern Alabama) &lt;cst&gt;</t>
  </si>
  <si>
    <t>OH Ohio (ne Ohio except Cleveland ) &lt;est&gt;</t>
  </si>
  <si>
    <t>CA California (Los Angeles excluding downtown Los Angeles) &lt;pst&gt;</t>
  </si>
  <si>
    <t>MN Minnesota (central Minnesota excluding Minneapolis/St Paul) &lt;cst&gt;</t>
  </si>
  <si>
    <t>IA Iowa (Dubuque and eastern Iowa) &lt;cst&gt;</t>
  </si>
  <si>
    <t>LA Louisiana (Shreveport and western Louisiana) &lt;cst&gt;</t>
  </si>
  <si>
    <t>IN Indiana (Indianapolis area) &lt;est&gt;</t>
  </si>
  <si>
    <t>KS Kansas (Wichita and southern Kansas) &lt;cst &amp; mst&gt;</t>
  </si>
  <si>
    <t>NY New York (Syracuse and nw New York) &lt;est&gt;</t>
  </si>
  <si>
    <t>MO Missouri (St Louis area) &lt;cst&gt;</t>
  </si>
  <si>
    <t>MI Michigan (Detroit and inner Detroit suburbs) &lt;est&gt;</t>
  </si>
  <si>
    <t>IL Illinois (downtown central Chicago area) &lt;cst&gt;</t>
  </si>
  <si>
    <t>NON-EMERGENCY ACCESS</t>
  </si>
  <si>
    <t>CA California (West LA suburbs incl. Malibu, and Torrance, overlays with 424) &lt;pst&gt;</t>
  </si>
  <si>
    <t>IL Illinois (Peoria and central western Illinois) &lt;cst&gt;</t>
  </si>
  <si>
    <t>NE Nebraska (North Platte and western Nebraska) &lt;cst &amp; mst&gt;</t>
  </si>
  <si>
    <t xml:space="preserve">Wyoming </t>
  </si>
  <si>
    <t>WY</t>
  </si>
  <si>
    <t>WY Wyoming (all of Wyoming) &lt;mst&gt;</t>
  </si>
  <si>
    <t xml:space="preserve">Saskatchewan </t>
  </si>
  <si>
    <t>SK</t>
  </si>
  <si>
    <t>SK Saskatchewan (all of Saskatchewan) &lt;cst &amp; mst&gt;</t>
  </si>
  <si>
    <t>FL Florida (Miami and se Florida, overlays with 786) &lt;est&gt;</t>
  </si>
  <si>
    <t xml:space="preserve">West Virginia </t>
  </si>
  <si>
    <t>WV</t>
  </si>
  <si>
    <t>WV West Virginia (all of West Virginia) &lt;est&gt;</t>
  </si>
  <si>
    <t>CO Colorado (Denver area, overlays with 720) &lt;mst&gt;</t>
  </si>
  <si>
    <t xml:space="preserve">Delaware </t>
  </si>
  <si>
    <t>DE</t>
  </si>
  <si>
    <t>DE Delaware (all of Delaware) &lt;est&gt;</t>
  </si>
  <si>
    <t>MD Maryland (Hagerstown and western Maryland , overlays with 240) &lt;est&gt;</t>
  </si>
  <si>
    <t xml:space="preserve">TISH VIRGIN ISLand S </t>
  </si>
  <si>
    <t>BRITISH VIRGIN ISLand S (all of the British Virgin Island s) &lt;atl&gt;</t>
  </si>
  <si>
    <t>TX Texas (Houston area, overlays with 713 and 832) &lt;cst&gt;</t>
  </si>
  <si>
    <t>KY Kentucky (To Be Determined) &lt;cst &amp; est&gt;</t>
  </si>
  <si>
    <t xml:space="preserve">IGUA and BARBUDA </t>
  </si>
  <si>
    <t>ANTIGUA and BARBUDA (all of Antigua and Barbuda) &lt;atl&gt;</t>
  </si>
  <si>
    <t>PA Pennsylvania (Philadelphia only, overlays with 215) &lt;est&gt;</t>
  </si>
  <si>
    <t xml:space="preserve">UILLA </t>
  </si>
  <si>
    <t>ANGUILLA (all of Anguilla) &lt;atl&gt;</t>
  </si>
  <si>
    <t>AL Alabama (northern Alabama surrounding and excluding Birmingham) &lt;cst&gt;</t>
  </si>
  <si>
    <t>TX Texas (north central Texas incl. Waco) &lt;cst&gt;</t>
  </si>
  <si>
    <t>MI Michigan (Oakland County only) &lt;est&gt;</t>
  </si>
  <si>
    <t>MD Maryland (western Maryland incl. Hagerstown, overlays with 301) &lt;est&gt;</t>
  </si>
  <si>
    <t>MS Mississippi (Southern Mississippi excluding Jackson) &lt;cst&gt;</t>
  </si>
  <si>
    <t>LA Louisiana (Baton Rouge and central eastern Louisiana) &lt;cst&gt;</t>
  </si>
  <si>
    <t>IL Illinois (Extreme ne Illinois and northwest Chicago suburbs, overlays with 847) &lt;cst&gt;</t>
  </si>
  <si>
    <t>IN Indiana (South Bend and northern Indiana) &lt;cst &amp; est&gt;</t>
  </si>
  <si>
    <t>MN Minnesota (Duluth and northern Minnesota) &lt;cst&gt;</t>
  </si>
  <si>
    <t>IL Illinois (Springfield and central Illinois) &lt;cst&gt;</t>
  </si>
  <si>
    <t>OH Ohio (Cleveland and ne Ohio) &lt;est&gt;</t>
  </si>
  <si>
    <t>PA Pennsylvania (Philadelphia only, overlays with 267) &lt;est&gt;</t>
  </si>
  <si>
    <t>TX Texas (Dallas area, overlays with 469 and 972) &lt;cst&gt;</t>
  </si>
  <si>
    <t>CA California (Downtown Los Angeles area only) &lt;pst&gt;</t>
  </si>
  <si>
    <t>NY New York (Manhattan area) &lt;est&gt;</t>
  </si>
  <si>
    <t>TX Texas (San Antonio area) &lt;cst&gt;</t>
  </si>
  <si>
    <t>CA California (Stockton and central California) &lt;pst&gt;</t>
  </si>
  <si>
    <t xml:space="preserve">Idaho </t>
  </si>
  <si>
    <t>ID</t>
  </si>
  <si>
    <t>ID Idaho (all of Idaho) &lt;mst &amp; pst&gt;</t>
  </si>
  <si>
    <t xml:space="preserve">Maine </t>
  </si>
  <si>
    <t>ME</t>
  </si>
  <si>
    <t>ME Maine (all of Maine) &lt;est&gt;</t>
  </si>
  <si>
    <t>WA Washington (Seattle area) &lt;pst&gt;</t>
  </si>
  <si>
    <t>AL Alabama (Birmingham and northern Alabama) &lt;cst&gt;</t>
  </si>
  <si>
    <t xml:space="preserve">Manitoba </t>
  </si>
  <si>
    <t>MB</t>
  </si>
  <si>
    <t>MB Manitoba (all of Manitoba) &lt;cst&gt;</t>
  </si>
  <si>
    <t>CT Connecticut (sw Connecticut incl. Fairfield and New Haven counties) &lt;est&gt;</t>
  </si>
  <si>
    <t xml:space="preserve">District of Columbia </t>
  </si>
  <si>
    <t>DC</t>
  </si>
  <si>
    <t>DC District of Columbia (all of Washington, DC) &lt;est&gt;</t>
  </si>
  <si>
    <t>NJ New Jersey (ne New Jersey incl. Bergen and Hudson counties) &lt;est&gt;</t>
  </si>
  <si>
    <t>TimeZone</t>
  </si>
  <si>
    <t>State</t>
  </si>
  <si>
    <t>State/City</t>
  </si>
  <si>
    <t>May</t>
  </si>
  <si>
    <t>Date</t>
  </si>
  <si>
    <t>Account</t>
  </si>
  <si>
    <t>Sale</t>
  </si>
  <si>
    <t>Year</t>
  </si>
  <si>
    <t>January</t>
  </si>
  <si>
    <t>Young</t>
  </si>
  <si>
    <t>February</t>
  </si>
  <si>
    <t>Jones</t>
  </si>
  <si>
    <t>March</t>
  </si>
  <si>
    <t>Burke</t>
  </si>
  <si>
    <t>April</t>
  </si>
  <si>
    <t>O'Brian</t>
  </si>
  <si>
    <t>Brown</t>
  </si>
  <si>
    <t>June</t>
  </si>
  <si>
    <t>July</t>
  </si>
  <si>
    <t>Roberts</t>
  </si>
  <si>
    <t>August</t>
  </si>
  <si>
    <t>September</t>
  </si>
  <si>
    <t>October</t>
  </si>
  <si>
    <t>November</t>
  </si>
  <si>
    <t>Minsky</t>
  </si>
  <si>
    <t>December</t>
  </si>
  <si>
    <t>Jenkins</t>
  </si>
  <si>
    <t>Russell</t>
  </si>
  <si>
    <t>Caruso</t>
  </si>
  <si>
    <t>Month</t>
  </si>
  <si>
    <t>Traditional</t>
  </si>
  <si>
    <t>S&amp;P 500</t>
  </si>
  <si>
    <t>Trad-3mo</t>
  </si>
  <si>
    <t>BenchMark</t>
  </si>
  <si>
    <t>S&amp;P500</t>
  </si>
  <si>
    <t>S&amp;P-3mo</t>
  </si>
  <si>
    <t>Column</t>
  </si>
  <si>
    <t>AreaCode</t>
  </si>
  <si>
    <t>StateAbbrev.</t>
  </si>
  <si>
    <t>Starts in</t>
  </si>
  <si>
    <t>Fiscal Quarter</t>
  </si>
  <si>
    <t>area code</t>
  </si>
  <si>
    <t>weight</t>
  </si>
  <si>
    <t>cumul.</t>
  </si>
  <si>
    <t>sample of 10</t>
  </si>
  <si>
    <t>+</t>
  </si>
  <si>
    <t>++</t>
  </si>
  <si>
    <t>+++</t>
  </si>
  <si>
    <t>++++</t>
  </si>
  <si>
    <t>Top Mgmt</t>
  </si>
  <si>
    <t>Senior Mgmt</t>
  </si>
  <si>
    <t>Finance</t>
  </si>
  <si>
    <t>Marketing</t>
  </si>
  <si>
    <t>Sales</t>
  </si>
  <si>
    <t>Administration</t>
  </si>
  <si>
    <t>bar</t>
  </si>
  <si>
    <t>random</t>
  </si>
  <si>
    <t>10x</t>
  </si>
  <si>
    <t>weighted</t>
  </si>
  <si>
    <t>mere random</t>
  </si>
  <si>
    <t>25% of random</t>
  </si>
  <si>
    <t>only 10 codes</t>
  </si>
  <si>
    <t>10 weighted area codes</t>
  </si>
  <si>
    <t>001</t>
  </si>
  <si>
    <t>002</t>
  </si>
  <si>
    <t>003</t>
  </si>
  <si>
    <t>004</t>
  </si>
  <si>
    <t>005</t>
  </si>
  <si>
    <t>006</t>
  </si>
  <si>
    <t>007</t>
  </si>
  <si>
    <t>008</t>
  </si>
  <si>
    <t>009</t>
  </si>
  <si>
    <t>010</t>
  </si>
  <si>
    <t>011</t>
  </si>
  <si>
    <t>012</t>
  </si>
  <si>
    <t>013</t>
  </si>
  <si>
    <t>014</t>
  </si>
  <si>
    <t>015</t>
  </si>
  <si>
    <t>YES</t>
  </si>
  <si>
    <t>NO</t>
  </si>
  <si>
    <t>out of</t>
  </si>
  <si>
    <t>#</t>
  </si>
  <si>
    <t>RAND</t>
  </si>
  <si>
    <t>unsorted</t>
  </si>
  <si>
    <t>sorted</t>
  </si>
  <si>
    <t>Median</t>
  </si>
  <si>
    <t>25-percentile</t>
  </si>
  <si>
    <t>MAD</t>
  </si>
  <si>
    <t>75-percentile</t>
  </si>
  <si>
    <t>IQR</t>
  </si>
  <si>
    <t>&gt;3.5 MAD</t>
  </si>
  <si>
    <t>from data to diagnostics</t>
  </si>
  <si>
    <t>from diagnostics to universal testing</t>
  </si>
  <si>
    <t>T+</t>
  </si>
  <si>
    <t>T-</t>
  </si>
  <si>
    <t>Total</t>
  </si>
  <si>
    <t>D+</t>
  </si>
  <si>
    <t>new disease</t>
  </si>
  <si>
    <t>population</t>
  </si>
  <si>
    <t>D-</t>
  </si>
  <si>
    <t>w/ AIDS</t>
  </si>
  <si>
    <t>prevalence</t>
  </si>
  <si>
    <t>new test</t>
  </si>
  <si>
    <t>sensitivity</t>
  </si>
  <si>
    <t>SE =B2/D2</t>
  </si>
  <si>
    <t>specificity</t>
  </si>
  <si>
    <t>SP =C3/D3</t>
  </si>
  <si>
    <t>P( D+|T+ )</t>
  </si>
  <si>
    <t>PR =D2/D4</t>
  </si>
  <si>
    <t>SE</t>
  </si>
  <si>
    <t>SE*PR</t>
  </si>
  <si>
    <t>(1-SE)*PR</t>
  </si>
  <si>
    <t>PR</t>
  </si>
  <si>
    <t>(1-SP)*(1-PR)</t>
  </si>
  <si>
    <t>SP*(1-PR)</t>
  </si>
  <si>
    <t>(1-PR)</t>
  </si>
  <si>
    <t>P(T+)</t>
  </si>
  <si>
    <t>P(T-)</t>
  </si>
  <si>
    <t>P(D+|T+)</t>
  </si>
  <si>
    <t>P(D+|T-)</t>
  </si>
  <si>
    <t>P(D-|T+)</t>
  </si>
  <si>
    <t>P(D-|T-)</t>
  </si>
  <si>
    <t>SP</t>
  </si>
  <si>
    <t>sensitivity T+</t>
  </si>
  <si>
    <t>specificity T+</t>
  </si>
  <si>
    <t>prevalence D+</t>
  </si>
  <si>
    <t>=P(D+ and T+)/P(T+)</t>
  </si>
  <si>
    <t>=P(D+ and T-)/P(T-)</t>
  </si>
  <si>
    <t>=P(D- and T+)/P(T+)</t>
  </si>
  <si>
    <t>=P(D- and T-)/P(T-)</t>
  </si>
  <si>
    <t>jan</t>
  </si>
  <si>
    <t>feb</t>
  </si>
  <si>
    <t>mar</t>
  </si>
  <si>
    <t>apr</t>
  </si>
  <si>
    <t>may</t>
  </si>
  <si>
    <t>jun</t>
  </si>
  <si>
    <t>jul</t>
  </si>
  <si>
    <t>aug</t>
  </si>
  <si>
    <t>sep</t>
  </si>
  <si>
    <t>oct</t>
  </si>
  <si>
    <t>nov</t>
  </si>
  <si>
    <t>dec</t>
  </si>
  <si>
    <t>T</t>
  </si>
  <si>
    <t>yT</t>
  </si>
  <si>
    <t>T/yT</t>
  </si>
  <si>
    <t>Y</t>
  </si>
  <si>
    <t>M#</t>
  </si>
  <si>
    <t>mT</t>
  </si>
  <si>
    <t>T/mT</t>
  </si>
  <si>
    <t>T/index</t>
  </si>
  <si>
    <t>T/index/mT</t>
  </si>
  <si>
    <t>transposed data for 2005-2010</t>
  </si>
  <si>
    <t>monthly index</t>
  </si>
  <si>
    <t>index</t>
  </si>
  <si>
    <t>AVG</t>
  </si>
  <si>
    <t>SUM</t>
  </si>
  <si>
    <t>mT*ind</t>
  </si>
  <si>
    <t>Error</t>
  </si>
  <si>
    <t>The story of Ancel Keys, the inventor of the fat and heart disease connection</t>
  </si>
  <si>
    <t>Filter</t>
  </si>
  <si>
    <t>%Cal from Fat</t>
  </si>
  <si>
    <t>Mortality/1000</t>
  </si>
  <si>
    <t>Japan</t>
  </si>
  <si>
    <t>Ceylon</t>
  </si>
  <si>
    <t>Chile</t>
  </si>
  <si>
    <t>Mexico</t>
  </si>
  <si>
    <t>France</t>
  </si>
  <si>
    <t>Italy</t>
  </si>
  <si>
    <t>Portugal</t>
  </si>
  <si>
    <t>Holland</t>
  </si>
  <si>
    <t>Norway</t>
  </si>
  <si>
    <t>W.Germany</t>
  </si>
  <si>
    <t>Denmark</t>
  </si>
  <si>
    <t>Sweden</t>
  </si>
  <si>
    <t>Switserland</t>
  </si>
  <si>
    <t>UK</t>
  </si>
  <si>
    <t>Israel</t>
  </si>
  <si>
    <t>Ireland</t>
  </si>
  <si>
    <t>N.Zealand</t>
  </si>
  <si>
    <t>Australia</t>
  </si>
  <si>
    <t>Masai</t>
  </si>
  <si>
    <t>Inuit</t>
  </si>
  <si>
    <t>Canada</t>
  </si>
  <si>
    <t>Finland</t>
  </si>
  <si>
    <t>USA</t>
  </si>
  <si>
    <t>sort codes randomly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</si>
</sst>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_(&quot;$&quot;* \(#,##0.00\);_(&quot;$&quot;* &quot;-&quot;??_);_(@_)"/>
    <numFmt numFmtId="43" formatCode="_(* #,##0.00_);_(* \(#,##0.00\);_(* &quot;-&quot;??_);_(@_)"/>
    <numFmt numFmtId="164" formatCode="&quot;$&quot;#,##0.00;[Red]\-&quot;$&quot;#,##0.00"/>
    <numFmt numFmtId="165" formatCode="###0.00_)"/>
    <numFmt numFmtId="166" formatCode="#,##0_)"/>
    <numFmt numFmtId="167" formatCode="m/d/yy;@"/>
    <numFmt numFmtId="168" formatCode="[$-409]mmmm\ d\,\ yyyy;@"/>
    <numFmt numFmtId="169" formatCode="0.000"/>
    <numFmt numFmtId="170" formatCode="000"/>
    <numFmt numFmtId="171" formatCode="0.0000"/>
    <numFmt numFmtId="172" formatCode="_(* #,##0_);_(* \(#,##0\);_(* &quot;-&quot;??_);_(@_)"/>
    <numFmt numFmtId="173" formatCode="0.00000"/>
    <numFmt numFmtId="174" formatCode="0.0%"/>
    <numFmt numFmtId="175" formatCode="0.0"/>
  </numFmts>
  <fonts count="43">
    <font>
      <sz val="11"/>
      <color theme="1"/>
      <name val="Calibri"/>
      <family val="2"/>
      <scheme val="minor"/>
    </font>
    <font>
      <sz val="11"/>
      <color indexed="8"/>
      <name val="Calibri"/>
      <family val="2"/>
    </font>
    <font>
      <sz val="11"/>
      <color indexed="9"/>
      <name val="Calibri"/>
      <family val="2"/>
    </font>
    <font>
      <sz val="12"/>
      <name val="Helv"/>
    </font>
    <font>
      <sz val="10"/>
      <name val="Arial"/>
      <family val="2"/>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sz val="12"/>
      <color theme="1"/>
      <name val="Arial"/>
      <family val="2"/>
    </font>
    <font>
      <sz val="12"/>
      <color indexed="8"/>
      <name val="Arial"/>
      <family val="2"/>
    </font>
    <font>
      <b/>
      <sz val="18"/>
      <color indexed="62"/>
      <name val="Cambria"/>
      <family val="2"/>
    </font>
    <font>
      <sz val="8"/>
      <name val="Helv"/>
    </font>
    <font>
      <b/>
      <sz val="14"/>
      <name val="Helv"/>
    </font>
    <font>
      <sz val="10"/>
      <name val="Verdana"/>
      <family val="2"/>
    </font>
    <font>
      <b/>
      <sz val="10"/>
      <name val="Arial"/>
      <family val="2"/>
    </font>
    <font>
      <b/>
      <sz val="10"/>
      <name val="Arial MT"/>
    </font>
    <font>
      <sz val="11"/>
      <color theme="1"/>
      <name val="Calibri"/>
      <family val="2"/>
      <scheme val="minor"/>
    </font>
    <font>
      <b/>
      <sz val="12"/>
      <name val="Verdana"/>
      <family val="2"/>
    </font>
    <font>
      <sz val="10"/>
      <color theme="0"/>
      <name val="Verdana"/>
      <family val="2"/>
    </font>
    <font>
      <b/>
      <i/>
      <sz val="10"/>
      <color theme="0"/>
      <name val="Verdana"/>
      <family val="2"/>
    </font>
    <font>
      <b/>
      <sz val="10"/>
      <color theme="0"/>
      <name val="Verdana"/>
      <family val="2"/>
    </font>
    <font>
      <sz val="9"/>
      <color theme="0"/>
      <name val="Verdana"/>
      <family val="2"/>
    </font>
    <font>
      <b/>
      <sz val="10"/>
      <color indexed="8"/>
      <name val="Arial"/>
      <family val="2"/>
    </font>
    <font>
      <sz val="11"/>
      <name val="Verdana"/>
      <family val="2"/>
    </font>
    <font>
      <b/>
      <sz val="11"/>
      <color rgb="FFFA7D00"/>
      <name val="Calibri"/>
      <family val="2"/>
      <scheme val="minor"/>
    </font>
    <font>
      <b/>
      <sz val="11"/>
      <color theme="1"/>
      <name val="Calibri"/>
      <family val="2"/>
      <scheme val="minor"/>
    </font>
    <font>
      <b/>
      <i/>
      <sz val="12"/>
      <name val="Verdana"/>
      <family val="2"/>
    </font>
    <font>
      <b/>
      <sz val="10"/>
      <name val="Verdana"/>
      <family val="2"/>
    </font>
    <font>
      <b/>
      <sz val="14"/>
      <name val="Calibri"/>
      <family val="2"/>
      <scheme val="minor"/>
    </font>
    <font>
      <b/>
      <sz val="11"/>
      <name val="Verdana"/>
      <family val="2"/>
    </font>
    <font>
      <sz val="11"/>
      <color rgb="FF333333"/>
      <name val="Arial"/>
      <family val="2"/>
    </font>
    <font>
      <sz val="11"/>
      <color rgb="FF3F3F76"/>
      <name val="Calibri"/>
      <family val="2"/>
      <scheme val="minor"/>
    </font>
    <font>
      <b/>
      <u/>
      <sz val="11"/>
      <color theme="1"/>
      <name val="Calibri"/>
      <family val="2"/>
      <scheme val="minor"/>
    </font>
    <font>
      <b/>
      <sz val="8"/>
      <color theme="1"/>
      <name val="Calibri"/>
      <family val="2"/>
      <scheme val="minor"/>
    </font>
    <font>
      <sz val="8"/>
      <color theme="1"/>
      <name val="Calibri"/>
      <family val="2"/>
      <scheme val="minor"/>
    </font>
    <font>
      <sz val="8"/>
      <color theme="1"/>
      <name val="Arial"/>
      <family val="2"/>
    </font>
    <font>
      <sz val="11"/>
      <color theme="0" tint="-0.34998626667073579"/>
      <name val="Calibri"/>
      <family val="2"/>
      <scheme val="minor"/>
    </font>
    <font>
      <b/>
      <sz val="11"/>
      <color theme="0"/>
      <name val="Calibri"/>
      <family val="2"/>
      <scheme val="minor"/>
    </font>
  </fonts>
  <fills count="23">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43"/>
        <bgColor indexed="64"/>
      </patternFill>
    </fill>
    <fill>
      <patternFill patternType="solid">
        <fgColor indexed="22"/>
        <bgColor indexed="64"/>
      </patternFill>
    </fill>
    <fill>
      <patternFill patternType="solid">
        <fgColor rgb="FFFFCC99"/>
      </patternFill>
    </fill>
    <fill>
      <patternFill patternType="solid">
        <fgColor rgb="FFFFFFCC"/>
        <bgColor indexed="64"/>
      </patternFill>
    </fill>
    <fill>
      <patternFill patternType="solid">
        <fgColor rgb="FFF2F2F2"/>
      </patternFill>
    </fill>
    <fill>
      <patternFill patternType="solid">
        <fgColor rgb="FFFFFF00"/>
        <bgColor indexed="64"/>
      </patternFill>
    </fill>
    <fill>
      <patternFill patternType="solid">
        <fgColor rgb="FFF3F3F3"/>
        <bgColor indexed="64"/>
      </patternFill>
    </fill>
    <fill>
      <patternFill patternType="solid">
        <fgColor rgb="FFA5A5A5"/>
      </patternFill>
    </fill>
  </fills>
  <borders count="56">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auto="1"/>
      </right>
      <top/>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s>
  <cellStyleXfs count="83">
    <xf numFmtId="0" fontId="0" fillId="0" borderId="0"/>
    <xf numFmtId="0" fontId="1" fillId="2"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8"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3" fillId="0" borderId="0">
      <alignment horizontal="center" vertical="center" wrapText="1"/>
    </xf>
    <xf numFmtId="43" fontId="4" fillId="0" borderId="0" applyFont="0" applyFill="0" applyBorder="0" applyAlignment="0" applyProtection="0"/>
    <xf numFmtId="0" fontId="5" fillId="0" borderId="0">
      <alignment horizontal="left" vertical="center" wrapText="1"/>
    </xf>
    <xf numFmtId="4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165" fontId="6" fillId="0" borderId="1" applyNumberFormat="0" applyFill="0">
      <alignment horizontal="right"/>
    </xf>
    <xf numFmtId="166" fontId="7" fillId="0" borderId="1">
      <alignment horizontal="right" vertical="center"/>
    </xf>
    <xf numFmtId="49" fontId="8" fillId="0" borderId="1">
      <alignment horizontal="left" vertical="center"/>
    </xf>
    <xf numFmtId="165" fontId="6" fillId="0" borderId="1"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1">
      <alignment horizontal="left"/>
    </xf>
    <xf numFmtId="0" fontId="11" fillId="0" borderId="2">
      <alignment horizontal="right" vertical="center"/>
    </xf>
    <xf numFmtId="0" fontId="12" fillId="0" borderId="1">
      <alignment horizontal="left" vertical="center"/>
    </xf>
    <xf numFmtId="0" fontId="6" fillId="0" borderId="1">
      <alignment horizontal="left" vertical="center"/>
    </xf>
    <xf numFmtId="0" fontId="10" fillId="0" borderId="1">
      <alignment horizontal="left"/>
    </xf>
    <xf numFmtId="0" fontId="10" fillId="13" borderId="0">
      <alignment horizontal="centerContinuous" wrapText="1"/>
    </xf>
    <xf numFmtId="49" fontId="10" fillId="13" borderId="3">
      <alignment horizontal="left" vertical="center"/>
    </xf>
    <xf numFmtId="0" fontId="10" fillId="13" borderId="0">
      <alignment horizontal="centerContinuous" vertical="center" wrapText="1"/>
    </xf>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3" fontId="7" fillId="0" borderId="0">
      <alignment horizontal="left" vertical="center"/>
    </xf>
    <xf numFmtId="0" fontId="3"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8" fillId="0" borderId="0">
      <alignment horizontal="right"/>
    </xf>
    <xf numFmtId="0" fontId="16" fillId="0" borderId="0">
      <alignment horizontal="left"/>
    </xf>
    <xf numFmtId="49" fontId="7" fillId="0" borderId="0">
      <alignment horizontal="left" vertical="center"/>
    </xf>
    <xf numFmtId="49" fontId="8" fillId="0" borderId="1">
      <alignment horizontal="left"/>
    </xf>
    <xf numFmtId="165" fontId="7" fillId="0" borderId="0" applyNumberFormat="0">
      <alignment horizontal="right"/>
    </xf>
    <xf numFmtId="0" fontId="11" fillId="14" borderId="0">
      <alignment horizontal="centerContinuous" vertical="center" wrapText="1"/>
    </xf>
    <xf numFmtId="0" fontId="11" fillId="0" borderId="4">
      <alignment horizontal="left" vertical="center"/>
    </xf>
    <xf numFmtId="0" fontId="17"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7" fillId="0" borderId="0">
      <alignment horizontal="left" vertical="top"/>
    </xf>
    <xf numFmtId="0" fontId="5" fillId="0" borderId="0">
      <alignment horizontal="left"/>
    </xf>
    <xf numFmtId="0" fontId="6" fillId="0" borderId="0">
      <alignment horizontal="left"/>
    </xf>
    <xf numFmtId="49" fontId="7" fillId="0" borderId="1">
      <alignment horizontal="left"/>
    </xf>
    <xf numFmtId="0" fontId="11" fillId="0" borderId="2">
      <alignment horizontal="left"/>
    </xf>
    <xf numFmtId="0" fontId="10" fillId="0" borderId="0">
      <alignment horizontal="left" vertical="center"/>
    </xf>
    <xf numFmtId="49" fontId="7" fillId="0" borderId="1">
      <alignment horizontal="left"/>
    </xf>
    <xf numFmtId="0" fontId="4" fillId="0" borderId="0"/>
    <xf numFmtId="0" fontId="6" fillId="0" borderId="0"/>
    <xf numFmtId="44" fontId="4" fillId="0" borderId="0" applyFont="0" applyFill="0" applyBorder="0" applyAlignment="0" applyProtection="0"/>
    <xf numFmtId="0" fontId="6" fillId="0" borderId="0"/>
    <xf numFmtId="44" fontId="21" fillId="0" borderId="0" applyFont="0" applyFill="0" applyBorder="0" applyAlignment="0" applyProtection="0"/>
    <xf numFmtId="9" fontId="21" fillId="0" borderId="0" applyFont="0" applyFill="0" applyBorder="0" applyAlignment="0" applyProtection="0"/>
    <xf numFmtId="0" fontId="29" fillId="19" borderId="12" applyNumberFormat="0" applyAlignment="0" applyProtection="0"/>
    <xf numFmtId="0" fontId="36" fillId="17" borderId="12" applyNumberFormat="0" applyAlignment="0" applyProtection="0"/>
    <xf numFmtId="0" fontId="42" fillId="22" borderId="55" applyNumberFormat="0" applyAlignment="0" applyProtection="0"/>
  </cellStyleXfs>
  <cellXfs count="247">
    <xf numFmtId="0" fontId="0" fillId="0" borderId="0" xfId="0"/>
    <xf numFmtId="0" fontId="18" fillId="0" borderId="0" xfId="40" applyFont="1" applyAlignment="1">
      <alignment vertical="center"/>
    </xf>
    <xf numFmtId="0" fontId="19" fillId="0" borderId="0" xfId="40" applyFont="1"/>
    <xf numFmtId="0" fontId="19" fillId="0" borderId="0" xfId="40" applyFont="1" applyAlignment="1"/>
    <xf numFmtId="0" fontId="19" fillId="0" borderId="0" xfId="40" applyFont="1" applyAlignment="1">
      <alignment horizontal="right"/>
    </xf>
    <xf numFmtId="0" fontId="19" fillId="15" borderId="11" xfId="40" applyFont="1" applyFill="1" applyBorder="1"/>
    <xf numFmtId="0" fontId="19" fillId="0" borderId="3" xfId="40" applyFont="1" applyBorder="1"/>
    <xf numFmtId="0" fontId="19" fillId="15" borderId="11" xfId="40" applyFont="1" applyFill="1" applyBorder="1" applyAlignment="1"/>
    <xf numFmtId="0" fontId="19" fillId="15" borderId="11" xfId="40" applyFont="1" applyFill="1" applyBorder="1" applyAlignment="1">
      <alignment horizontal="center"/>
    </xf>
    <xf numFmtId="10" fontId="19" fillId="0" borderId="0" xfId="47" applyNumberFormat="1" applyFont="1" applyAlignment="1">
      <alignment horizontal="center" wrapText="1"/>
    </xf>
    <xf numFmtId="167" fontId="20" fillId="0" borderId="0" xfId="40" applyNumberFormat="1" applyFont="1" applyFill="1" applyAlignment="1"/>
    <xf numFmtId="2" fontId="20" fillId="0" borderId="0" xfId="40" applyNumberFormat="1" applyFont="1" applyFill="1" applyAlignment="1"/>
    <xf numFmtId="2" fontId="19" fillId="0" borderId="0" xfId="40" applyNumberFormat="1" applyFont="1"/>
    <xf numFmtId="167" fontId="19" fillId="15" borderId="11" xfId="40" applyNumberFormat="1" applyFont="1" applyFill="1" applyBorder="1"/>
    <xf numFmtId="39" fontId="19" fillId="15" borderId="11" xfId="22" applyNumberFormat="1" applyFont="1" applyFill="1" applyBorder="1"/>
    <xf numFmtId="2" fontId="19" fillId="15" borderId="11" xfId="40" applyNumberFormat="1" applyFont="1" applyFill="1" applyBorder="1"/>
    <xf numFmtId="167" fontId="20" fillId="16" borderId="11" xfId="40" applyNumberFormat="1" applyFont="1" applyFill="1" applyBorder="1" applyAlignment="1"/>
    <xf numFmtId="2" fontId="20" fillId="16" borderId="11" xfId="40" applyNumberFormat="1" applyFont="1" applyFill="1" applyBorder="1" applyAlignment="1"/>
    <xf numFmtId="2" fontId="19" fillId="16" borderId="11" xfId="40" applyNumberFormat="1" applyFont="1" applyFill="1" applyBorder="1"/>
    <xf numFmtId="49" fontId="19" fillId="0" borderId="0" xfId="40" applyNumberFormat="1" applyFont="1"/>
    <xf numFmtId="44" fontId="19" fillId="0" borderId="0" xfId="22" applyFont="1" applyAlignment="1">
      <alignment horizontal="center"/>
    </xf>
    <xf numFmtId="0" fontId="19" fillId="0" borderId="0" xfId="40" applyFont="1" applyAlignment="1">
      <alignment horizontal="center"/>
    </xf>
    <xf numFmtId="0" fontId="18" fillId="0" borderId="10" xfId="40" applyFont="1" applyBorder="1" applyAlignment="1">
      <alignment horizontal="center" vertical="center"/>
    </xf>
    <xf numFmtId="0" fontId="18" fillId="0" borderId="6" xfId="40" applyFont="1" applyBorder="1" applyAlignment="1">
      <alignment vertical="center"/>
    </xf>
    <xf numFmtId="0" fontId="18" fillId="0" borderId="0" xfId="40" applyFont="1" applyBorder="1" applyAlignment="1">
      <alignment vertical="center"/>
    </xf>
    <xf numFmtId="0" fontId="22" fillId="0" borderId="16" xfId="40" applyFont="1" applyBorder="1" applyAlignment="1">
      <alignment vertical="center"/>
    </xf>
    <xf numFmtId="0" fontId="22" fillId="0" borderId="17" xfId="40" applyFont="1" applyBorder="1" applyAlignment="1">
      <alignment vertical="center"/>
    </xf>
    <xf numFmtId="0" fontId="23" fillId="0" borderId="0" xfId="40" applyFont="1" applyAlignment="1">
      <alignment vertical="center"/>
    </xf>
    <xf numFmtId="0" fontId="26" fillId="0" borderId="0" xfId="40" applyFont="1" applyFill="1" applyBorder="1" applyAlignment="1">
      <alignment vertical="center"/>
    </xf>
    <xf numFmtId="0" fontId="26" fillId="0" borderId="0" xfId="40" applyFont="1" applyBorder="1" applyAlignment="1">
      <alignment vertical="center"/>
    </xf>
    <xf numFmtId="0" fontId="24" fillId="0" borderId="0" xfId="40" applyFont="1" applyFill="1" applyBorder="1" applyAlignment="1">
      <alignment horizontal="left" vertical="center" wrapText="1"/>
    </xf>
    <xf numFmtId="0" fontId="25" fillId="0" borderId="0" xfId="40" applyFont="1" applyFill="1" applyBorder="1" applyAlignment="1">
      <alignment vertical="center" wrapText="1"/>
    </xf>
    <xf numFmtId="0" fontId="26" fillId="0" borderId="0" xfId="40" applyFont="1" applyFill="1" applyBorder="1" applyAlignment="1">
      <alignment horizontal="left" vertical="center"/>
    </xf>
    <xf numFmtId="0" fontId="26" fillId="0" borderId="0" xfId="40" applyFont="1" applyBorder="1" applyAlignment="1">
      <alignment horizontal="left" vertical="center"/>
    </xf>
    <xf numFmtId="0" fontId="18" fillId="0" borderId="0" xfId="40" applyFont="1" applyAlignment="1">
      <alignment horizontal="center" vertical="center"/>
    </xf>
    <xf numFmtId="170" fontId="19" fillId="15" borderId="11" xfId="40" applyNumberFormat="1" applyFont="1" applyFill="1" applyBorder="1" applyAlignment="1">
      <alignment horizontal="center"/>
    </xf>
    <xf numFmtId="0" fontId="30" fillId="0" borderId="0" xfId="0" applyFont="1"/>
    <xf numFmtId="0" fontId="30" fillId="0" borderId="10" xfId="0" applyFont="1" applyBorder="1" applyAlignment="1">
      <alignment horizontal="center"/>
    </xf>
    <xf numFmtId="0" fontId="30" fillId="0" borderId="9" xfId="0" applyFont="1" applyBorder="1" applyAlignment="1">
      <alignment horizontal="center"/>
    </xf>
    <xf numFmtId="0" fontId="30" fillId="0" borderId="6" xfId="0" applyFont="1" applyBorder="1" applyAlignment="1">
      <alignment horizontal="center"/>
    </xf>
    <xf numFmtId="0" fontId="30" fillId="0" borderId="5" xfId="0" applyFont="1" applyBorder="1" applyAlignment="1">
      <alignment horizontal="center"/>
    </xf>
    <xf numFmtId="0" fontId="30" fillId="0" borderId="0" xfId="0" applyFont="1" applyBorder="1" applyAlignment="1">
      <alignment horizontal="center"/>
    </xf>
    <xf numFmtId="9" fontId="29" fillId="19" borderId="12" xfId="80" applyNumberFormat="1" applyAlignment="1">
      <alignment horizontal="center"/>
    </xf>
    <xf numFmtId="1" fontId="30" fillId="0" borderId="22" xfId="0" applyNumberFormat="1" applyFont="1" applyBorder="1" applyAlignment="1">
      <alignment horizontal="center"/>
    </xf>
    <xf numFmtId="1" fontId="30" fillId="0" borderId="9" xfId="0" applyNumberFormat="1" applyFont="1" applyBorder="1" applyAlignment="1">
      <alignment horizontal="center"/>
    </xf>
    <xf numFmtId="0" fontId="30" fillId="0" borderId="0" xfId="0" applyFont="1" applyAlignment="1">
      <alignment horizontal="center"/>
    </xf>
    <xf numFmtId="1" fontId="30" fillId="0" borderId="8" xfId="0" applyNumberFormat="1" applyFont="1" applyBorder="1" applyAlignment="1">
      <alignment horizontal="center"/>
    </xf>
    <xf numFmtId="9" fontId="30" fillId="0" borderId="10" xfId="79" applyFont="1" applyBorder="1"/>
    <xf numFmtId="9" fontId="30" fillId="0" borderId="22" xfId="79" applyFont="1" applyBorder="1"/>
    <xf numFmtId="9" fontId="30" fillId="0" borderId="9" xfId="79" applyFont="1" applyBorder="1"/>
    <xf numFmtId="9" fontId="30" fillId="0" borderId="0" xfId="0" applyNumberFormat="1" applyFont="1"/>
    <xf numFmtId="171" fontId="30" fillId="0" borderId="0" xfId="0" applyNumberFormat="1" applyFont="1"/>
    <xf numFmtId="9" fontId="30" fillId="0" borderId="0" xfId="0" applyNumberFormat="1" applyFont="1" applyAlignment="1">
      <alignment horizontal="center"/>
    </xf>
    <xf numFmtId="9" fontId="30" fillId="0" borderId="8" xfId="79" applyFont="1" applyBorder="1"/>
    <xf numFmtId="9" fontId="30" fillId="0" borderId="0" xfId="79" applyFont="1" applyBorder="1"/>
    <xf numFmtId="9" fontId="30" fillId="0" borderId="7" xfId="79" applyFont="1" applyBorder="1"/>
    <xf numFmtId="1" fontId="30" fillId="0" borderId="6" xfId="0" applyNumberFormat="1" applyFont="1" applyBorder="1" applyAlignment="1">
      <alignment horizontal="center"/>
    </xf>
    <xf numFmtId="9" fontId="30" fillId="0" borderId="6" xfId="79" applyFont="1" applyBorder="1"/>
    <xf numFmtId="9" fontId="30" fillId="0" borderId="23" xfId="79" applyFont="1" applyBorder="1"/>
    <xf numFmtId="9" fontId="30" fillId="0" borderId="5" xfId="79" applyFont="1" applyBorder="1"/>
    <xf numFmtId="171" fontId="30" fillId="0" borderId="0" xfId="0" applyNumberFormat="1" applyFont="1" applyAlignment="1">
      <alignment horizontal="center"/>
    </xf>
    <xf numFmtId="0" fontId="31" fillId="0" borderId="13" xfId="40" applyFont="1" applyFill="1" applyBorder="1" applyAlignment="1">
      <alignment horizontal="center" vertical="center" wrapText="1"/>
    </xf>
    <xf numFmtId="0" fontId="32" fillId="0" borderId="0" xfId="40" applyFont="1" applyFill="1" applyBorder="1" applyAlignment="1">
      <alignment vertical="center" wrapText="1"/>
    </xf>
    <xf numFmtId="0" fontId="33" fillId="17" borderId="12" xfId="78" applyNumberFormat="1" applyFont="1" applyFill="1" applyBorder="1" applyAlignment="1">
      <alignment horizontal="center" vertical="center"/>
    </xf>
    <xf numFmtId="0" fontId="32" fillId="0" borderId="14" xfId="40" applyFont="1" applyFill="1" applyBorder="1" applyAlignment="1">
      <alignment horizontal="center" vertical="center" shrinkToFit="1"/>
    </xf>
    <xf numFmtId="0" fontId="32" fillId="0" borderId="15" xfId="40" applyFont="1" applyFill="1" applyBorder="1" applyAlignment="1">
      <alignment horizontal="center" vertical="center" shrinkToFit="1"/>
    </xf>
    <xf numFmtId="0" fontId="34" fillId="0" borderId="11" xfId="40" applyFont="1" applyBorder="1" applyAlignment="1">
      <alignment horizontal="center" vertical="center"/>
    </xf>
    <xf numFmtId="0" fontId="34" fillId="0" borderId="11" xfId="40" applyFont="1" applyBorder="1" applyAlignment="1">
      <alignment vertical="center"/>
    </xf>
    <xf numFmtId="0" fontId="18" fillId="0" borderId="0" xfId="40" applyFont="1" applyAlignment="1">
      <alignment horizontal="left" vertical="center"/>
    </xf>
    <xf numFmtId="0" fontId="23" fillId="0" borderId="0" xfId="40" applyFont="1" applyAlignment="1">
      <alignment horizontal="left" vertical="center"/>
    </xf>
    <xf numFmtId="169" fontId="35" fillId="0" borderId="11" xfId="0" applyNumberFormat="1" applyFont="1" applyBorder="1"/>
    <xf numFmtId="0" fontId="0" fillId="0" borderId="0" xfId="0" applyAlignment="1">
      <alignment wrapText="1"/>
    </xf>
    <xf numFmtId="0" fontId="35" fillId="0" borderId="0" xfId="0" applyFont="1"/>
    <xf numFmtId="0" fontId="0" fillId="0" borderId="0" xfId="0" applyAlignment="1">
      <alignment horizontal="center"/>
    </xf>
    <xf numFmtId="169" fontId="35" fillId="0" borderId="13" xfId="0" applyNumberFormat="1" applyFont="1" applyBorder="1"/>
    <xf numFmtId="0" fontId="35" fillId="0" borderId="13" xfId="0" applyFont="1" applyBorder="1"/>
    <xf numFmtId="169" fontId="35" fillId="0" borderId="0" xfId="0" applyNumberFormat="1" applyFont="1"/>
    <xf numFmtId="0" fontId="0" fillId="0" borderId="13" xfId="0" applyBorder="1"/>
    <xf numFmtId="169" fontId="35" fillId="0" borderId="24" xfId="0" applyNumberFormat="1" applyFont="1" applyBorder="1"/>
    <xf numFmtId="0" fontId="35" fillId="0" borderId="24" xfId="0" applyFont="1" applyBorder="1"/>
    <xf numFmtId="0" fontId="0" fillId="0" borderId="24" xfId="0" applyBorder="1"/>
    <xf numFmtId="169" fontId="35" fillId="0" borderId="25" xfId="0" applyNumberFormat="1" applyFont="1" applyBorder="1"/>
    <xf numFmtId="0" fontId="35" fillId="0" borderId="25" xfId="0" applyFont="1" applyBorder="1"/>
    <xf numFmtId="0" fontId="0" fillId="0" borderId="25" xfId="0" applyBorder="1"/>
    <xf numFmtId="0" fontId="30" fillId="20" borderId="0" xfId="0" applyFont="1" applyFill="1" applyProtection="1">
      <protection locked="0"/>
    </xf>
    <xf numFmtId="0" fontId="30" fillId="0" borderId="0" xfId="0" applyFont="1" applyProtection="1">
      <protection locked="0"/>
    </xf>
    <xf numFmtId="0" fontId="30" fillId="0" borderId="0" xfId="0" applyFont="1" applyAlignment="1" applyProtection="1">
      <alignment horizontal="center"/>
      <protection locked="0"/>
    </xf>
    <xf numFmtId="0" fontId="30" fillId="0" borderId="0" xfId="0" applyFont="1" applyBorder="1" applyAlignment="1" applyProtection="1">
      <alignment horizontal="center"/>
      <protection locked="0"/>
    </xf>
    <xf numFmtId="0" fontId="36" fillId="17" borderId="11" xfId="81" applyBorder="1" applyAlignment="1" applyProtection="1">
      <alignment horizontal="center"/>
      <protection locked="0"/>
    </xf>
    <xf numFmtId="0" fontId="30" fillId="0" borderId="0" xfId="0" applyFont="1" applyBorder="1" applyAlignment="1" applyProtection="1">
      <alignment horizontal="center"/>
    </xf>
    <xf numFmtId="3" fontId="36" fillId="17" borderId="12" xfId="81" applyNumberFormat="1" applyProtection="1">
      <protection locked="0"/>
    </xf>
    <xf numFmtId="172" fontId="29" fillId="19" borderId="12" xfId="80" applyNumberFormat="1" applyAlignment="1" applyProtection="1">
      <alignment horizontal="center"/>
    </xf>
    <xf numFmtId="3" fontId="29" fillId="19" borderId="12" xfId="80" applyNumberFormat="1" applyAlignment="1" applyProtection="1">
      <alignment horizontal="center"/>
    </xf>
    <xf numFmtId="0" fontId="30" fillId="0" borderId="0" xfId="0" applyFont="1" applyAlignment="1" applyProtection="1">
      <alignment horizontal="center"/>
    </xf>
    <xf numFmtId="0" fontId="29" fillId="19" borderId="12" xfId="80" applyProtection="1"/>
    <xf numFmtId="0" fontId="30" fillId="0" borderId="0" xfId="0" applyFont="1" applyBorder="1" applyProtection="1">
      <protection locked="0"/>
    </xf>
    <xf numFmtId="0" fontId="36" fillId="17" borderId="12" xfId="81" applyProtection="1">
      <protection locked="0"/>
    </xf>
    <xf numFmtId="0" fontId="30" fillId="0" borderId="0" xfId="0" quotePrefix="1" applyFont="1" applyAlignment="1" applyProtection="1">
      <alignment horizontal="center"/>
      <protection locked="0"/>
    </xf>
    <xf numFmtId="173" fontId="30" fillId="0" borderId="0" xfId="0" applyNumberFormat="1" applyFont="1" applyAlignment="1" applyProtection="1">
      <alignment horizontal="center"/>
    </xf>
    <xf numFmtId="0" fontId="30" fillId="0" borderId="0" xfId="0" applyFont="1" applyBorder="1" applyAlignment="1" applyProtection="1">
      <protection locked="0"/>
    </xf>
    <xf numFmtId="0" fontId="30" fillId="20" borderId="0" xfId="0" applyFont="1" applyFill="1" applyAlignment="1" applyProtection="1">
      <protection locked="0"/>
    </xf>
    <xf numFmtId="10" fontId="29" fillId="19" borderId="12" xfId="79" applyNumberFormat="1" applyFont="1" applyFill="1" applyBorder="1" applyProtection="1"/>
    <xf numFmtId="0" fontId="30" fillId="0" borderId="0" xfId="0" applyFont="1" applyAlignment="1" applyProtection="1">
      <protection locked="0"/>
    </xf>
    <xf numFmtId="10" fontId="29" fillId="19" borderId="12" xfId="80" applyNumberFormat="1" applyAlignment="1" applyProtection="1">
      <alignment horizontal="center"/>
    </xf>
    <xf numFmtId="173" fontId="30" fillId="0" borderId="0" xfId="0" applyNumberFormat="1" applyFont="1" applyAlignment="1" applyProtection="1">
      <alignment horizontal="center"/>
      <protection locked="0"/>
    </xf>
    <xf numFmtId="10" fontId="29" fillId="19" borderId="12" xfId="80" applyNumberFormat="1" applyProtection="1"/>
    <xf numFmtId="174" fontId="30" fillId="0" borderId="22" xfId="79" applyNumberFormat="1" applyFont="1" applyBorder="1" applyProtection="1">
      <protection locked="0"/>
    </xf>
    <xf numFmtId="174" fontId="30" fillId="0" borderId="9" xfId="79" applyNumberFormat="1" applyFont="1" applyBorder="1" applyProtection="1">
      <protection locked="0"/>
    </xf>
    <xf numFmtId="0" fontId="37" fillId="0" borderId="10" xfId="0" applyFont="1" applyBorder="1" applyAlignment="1" applyProtection="1">
      <alignment horizontal="center"/>
      <protection locked="0"/>
    </xf>
    <xf numFmtId="0" fontId="30" fillId="0" borderId="9" xfId="0" applyFont="1" applyBorder="1" applyAlignment="1" applyProtection="1">
      <alignment horizontal="center"/>
      <protection locked="0"/>
    </xf>
    <xf numFmtId="174" fontId="30" fillId="0" borderId="8" xfId="79" applyNumberFormat="1" applyFont="1" applyBorder="1" applyProtection="1">
      <protection locked="0"/>
    </xf>
    <xf numFmtId="10" fontId="30" fillId="0" borderId="10" xfId="79" applyNumberFormat="1" applyFont="1" applyBorder="1" applyProtection="1"/>
    <xf numFmtId="10" fontId="30" fillId="0" borderId="22" xfId="79" applyNumberFormat="1" applyFont="1" applyBorder="1" applyProtection="1"/>
    <xf numFmtId="10" fontId="30" fillId="0" borderId="9" xfId="79" applyNumberFormat="1" applyFont="1" applyBorder="1" applyProtection="1"/>
    <xf numFmtId="0" fontId="30" fillId="0" borderId="6" xfId="0" applyFont="1" applyBorder="1" applyAlignment="1" applyProtection="1">
      <alignment horizontal="center"/>
      <protection locked="0"/>
    </xf>
    <xf numFmtId="0" fontId="37" fillId="0" borderId="5" xfId="0" applyFont="1" applyBorder="1" applyAlignment="1" applyProtection="1">
      <alignment horizontal="center"/>
      <protection locked="0"/>
    </xf>
    <xf numFmtId="10" fontId="30" fillId="0" borderId="8" xfId="79" applyNumberFormat="1" applyFont="1" applyBorder="1" applyProtection="1"/>
    <xf numFmtId="10" fontId="30" fillId="0" borderId="0" xfId="79" applyNumberFormat="1" applyFont="1" applyBorder="1" applyProtection="1"/>
    <xf numFmtId="10" fontId="30" fillId="0" borderId="7" xfId="79" applyNumberFormat="1" applyFont="1" applyBorder="1" applyProtection="1"/>
    <xf numFmtId="0" fontId="37" fillId="0" borderId="0" xfId="0" applyFont="1" applyAlignment="1" applyProtection="1">
      <alignment horizontal="center"/>
      <protection locked="0"/>
    </xf>
    <xf numFmtId="0" fontId="37" fillId="0" borderId="0" xfId="0" applyFont="1" applyBorder="1" applyAlignment="1" applyProtection="1">
      <alignment horizontal="center"/>
      <protection locked="0"/>
    </xf>
    <xf numFmtId="0" fontId="38" fillId="0" borderId="0" xfId="0" quotePrefix="1" applyFont="1" applyAlignment="1" applyProtection="1">
      <alignment horizontal="center"/>
      <protection locked="0"/>
    </xf>
    <xf numFmtId="0" fontId="38" fillId="0" borderId="0" xfId="0" quotePrefix="1" applyFont="1" applyBorder="1" applyAlignment="1" applyProtection="1">
      <alignment horizontal="center"/>
      <protection locked="0"/>
    </xf>
    <xf numFmtId="0" fontId="37" fillId="0" borderId="0" xfId="0" applyFont="1" applyProtection="1">
      <protection locked="0"/>
    </xf>
    <xf numFmtId="0" fontId="30" fillId="0" borderId="0" xfId="0" applyFont="1" applyProtection="1"/>
    <xf numFmtId="174" fontId="30" fillId="0" borderId="6" xfId="79" applyNumberFormat="1" applyFont="1" applyBorder="1" applyProtection="1">
      <protection locked="0"/>
    </xf>
    <xf numFmtId="10" fontId="30" fillId="0" borderId="6" xfId="79" applyNumberFormat="1" applyFont="1" applyBorder="1" applyProtection="1"/>
    <xf numFmtId="10" fontId="30" fillId="0" borderId="23" xfId="79" applyNumberFormat="1" applyFont="1" applyBorder="1" applyProtection="1"/>
    <xf numFmtId="10" fontId="30" fillId="0" borderId="5" xfId="79" applyNumberFormat="1" applyFont="1" applyBorder="1" applyProtection="1"/>
    <xf numFmtId="0" fontId="39" fillId="0" borderId="0" xfId="0" applyFont="1" applyAlignment="1" applyProtection="1">
      <alignment horizontal="center"/>
      <protection locked="0"/>
    </xf>
    <xf numFmtId="0" fontId="39" fillId="0" borderId="0" xfId="0" applyFont="1" applyProtection="1">
      <protection locked="0"/>
    </xf>
    <xf numFmtId="0" fontId="39" fillId="0" borderId="0" xfId="0" applyFont="1" applyAlignment="1" applyProtection="1">
      <alignment horizontal="left"/>
      <protection locked="0"/>
    </xf>
    <xf numFmtId="0" fontId="40" fillId="21" borderId="26" xfId="0" applyFont="1" applyFill="1" applyBorder="1" applyAlignment="1" applyProtection="1">
      <alignment vertical="center" wrapText="1"/>
      <protection locked="0"/>
    </xf>
    <xf numFmtId="1" fontId="40" fillId="21" borderId="27" xfId="0" applyNumberFormat="1" applyFont="1" applyFill="1" applyBorder="1" applyAlignment="1" applyProtection="1">
      <alignment vertical="center" wrapText="1"/>
      <protection locked="0"/>
    </xf>
    <xf numFmtId="0" fontId="40" fillId="21" borderId="28" xfId="0" applyFont="1" applyFill="1" applyBorder="1" applyAlignment="1" applyProtection="1">
      <alignment vertical="center" wrapText="1"/>
      <protection locked="0"/>
    </xf>
    <xf numFmtId="175" fontId="40" fillId="21" borderId="29" xfId="0" applyNumberFormat="1" applyFont="1" applyFill="1" applyBorder="1" applyAlignment="1" applyProtection="1">
      <alignment vertical="center" wrapText="1"/>
    </xf>
    <xf numFmtId="2" fontId="39" fillId="0" borderId="0" xfId="0" applyNumberFormat="1" applyFont="1" applyProtection="1"/>
    <xf numFmtId="0" fontId="39" fillId="0" borderId="30" xfId="0" applyFont="1" applyBorder="1" applyProtection="1">
      <protection locked="0"/>
    </xf>
    <xf numFmtId="1" fontId="40" fillId="21" borderId="31" xfId="0" applyNumberFormat="1" applyFont="1" applyFill="1" applyBorder="1" applyAlignment="1" applyProtection="1">
      <alignment vertical="center" wrapText="1"/>
      <protection locked="0"/>
    </xf>
    <xf numFmtId="2" fontId="39" fillId="0" borderId="18" xfId="0" applyNumberFormat="1" applyFont="1" applyBorder="1" applyProtection="1"/>
    <xf numFmtId="2" fontId="39" fillId="0" borderId="13" xfId="0" applyNumberFormat="1" applyFont="1" applyBorder="1" applyProtection="1"/>
    <xf numFmtId="0" fontId="40" fillId="21" borderId="32" xfId="0" applyFont="1" applyFill="1" applyBorder="1" applyAlignment="1" applyProtection="1">
      <alignment vertical="center" wrapText="1"/>
      <protection locked="0"/>
    </xf>
    <xf numFmtId="1" fontId="40" fillId="21" borderId="33" xfId="0" applyNumberFormat="1" applyFont="1" applyFill="1" applyBorder="1" applyAlignment="1" applyProtection="1">
      <alignment vertical="center" wrapText="1"/>
      <protection locked="0"/>
    </xf>
    <xf numFmtId="0" fontId="40" fillId="21" borderId="34" xfId="0" applyFont="1" applyFill="1" applyBorder="1" applyAlignment="1" applyProtection="1">
      <alignment vertical="center" wrapText="1"/>
      <protection locked="0"/>
    </xf>
    <xf numFmtId="175" fontId="40" fillId="21" borderId="35" xfId="0" applyNumberFormat="1" applyFont="1" applyFill="1" applyBorder="1" applyAlignment="1" applyProtection="1">
      <alignment vertical="center" wrapText="1"/>
    </xf>
    <xf numFmtId="2" fontId="39" fillId="0" borderId="24" xfId="0" applyNumberFormat="1" applyFont="1" applyBorder="1" applyProtection="1"/>
    <xf numFmtId="1" fontId="40" fillId="21" borderId="36" xfId="0" applyNumberFormat="1" applyFont="1" applyFill="1" applyBorder="1" applyAlignment="1" applyProtection="1">
      <alignment vertical="center" wrapText="1"/>
      <protection locked="0"/>
    </xf>
    <xf numFmtId="2" fontId="39" fillId="0" borderId="25" xfId="0" applyNumberFormat="1" applyFont="1" applyBorder="1" applyProtection="1"/>
    <xf numFmtId="0" fontId="39" fillId="0" borderId="0" xfId="0" applyFont="1" applyBorder="1" applyAlignment="1" applyProtection="1">
      <alignment horizontal="center"/>
      <protection locked="0"/>
    </xf>
    <xf numFmtId="0" fontId="40" fillId="21" borderId="37" xfId="0" applyFont="1" applyFill="1" applyBorder="1" applyAlignment="1" applyProtection="1">
      <alignment vertical="center" wrapText="1"/>
      <protection locked="0"/>
    </xf>
    <xf numFmtId="0" fontId="40" fillId="21" borderId="38" xfId="0" applyFont="1" applyFill="1" applyBorder="1" applyAlignment="1" applyProtection="1">
      <alignment vertical="center" wrapText="1"/>
      <protection locked="0"/>
    </xf>
    <xf numFmtId="0" fontId="40" fillId="21" borderId="39" xfId="0" applyFont="1" applyFill="1" applyBorder="1" applyAlignment="1" applyProtection="1">
      <alignment vertical="center" wrapText="1"/>
      <protection locked="0"/>
    </xf>
    <xf numFmtId="1" fontId="40" fillId="21" borderId="40" xfId="0" applyNumberFormat="1" applyFont="1" applyFill="1" applyBorder="1" applyAlignment="1" applyProtection="1">
      <alignment vertical="center" wrapText="1"/>
      <protection locked="0"/>
    </xf>
    <xf numFmtId="1" fontId="40" fillId="21" borderId="41" xfId="0" applyNumberFormat="1" applyFont="1" applyFill="1" applyBorder="1" applyAlignment="1" applyProtection="1">
      <alignment vertical="center" wrapText="1"/>
      <protection locked="0"/>
    </xf>
    <xf numFmtId="2" fontId="40" fillId="21" borderId="40" xfId="0" applyNumberFormat="1" applyFont="1" applyFill="1" applyBorder="1" applyAlignment="1" applyProtection="1">
      <alignment vertical="center" wrapText="1"/>
    </xf>
    <xf numFmtId="2" fontId="39" fillId="20" borderId="0" xfId="0" applyNumberFormat="1" applyFont="1" applyFill="1" applyProtection="1"/>
    <xf numFmtId="2" fontId="39" fillId="0" borderId="0" xfId="0" applyNumberFormat="1" applyFont="1" applyProtection="1">
      <protection locked="0"/>
    </xf>
    <xf numFmtId="1" fontId="40" fillId="21" borderId="42" xfId="0" applyNumberFormat="1" applyFont="1" applyFill="1" applyBorder="1" applyAlignment="1" applyProtection="1">
      <alignment vertical="center" wrapText="1"/>
      <protection locked="0"/>
    </xf>
    <xf numFmtId="1" fontId="40" fillId="21" borderId="43" xfId="0" applyNumberFormat="1" applyFont="1" applyFill="1" applyBorder="1" applyAlignment="1" applyProtection="1">
      <alignment vertical="center" wrapText="1"/>
      <protection locked="0"/>
    </xf>
    <xf numFmtId="1" fontId="40" fillId="21" borderId="44" xfId="0" applyNumberFormat="1" applyFont="1" applyFill="1" applyBorder="1" applyAlignment="1" applyProtection="1">
      <alignment vertical="center" wrapText="1"/>
      <protection locked="0"/>
    </xf>
    <xf numFmtId="0" fontId="40" fillId="21" borderId="45" xfId="0" applyFont="1" applyFill="1" applyBorder="1" applyAlignment="1" applyProtection="1">
      <alignment vertical="center" wrapText="1"/>
      <protection locked="0"/>
    </xf>
    <xf numFmtId="0" fontId="40" fillId="21" borderId="46" xfId="0" applyFont="1" applyFill="1" applyBorder="1" applyAlignment="1" applyProtection="1">
      <alignment vertical="center" wrapText="1"/>
      <protection locked="0"/>
    </xf>
    <xf numFmtId="0" fontId="40" fillId="21" borderId="47" xfId="0" applyFont="1" applyFill="1" applyBorder="1" applyAlignment="1" applyProtection="1">
      <alignment vertical="center" wrapText="1"/>
      <protection locked="0"/>
    </xf>
    <xf numFmtId="0" fontId="40" fillId="21" borderId="48" xfId="0" applyFont="1" applyFill="1" applyBorder="1" applyAlignment="1" applyProtection="1">
      <alignment vertical="center" wrapText="1"/>
      <protection locked="0"/>
    </xf>
    <xf numFmtId="1" fontId="39" fillId="0" borderId="0" xfId="0" applyNumberFormat="1" applyFont="1" applyProtection="1"/>
    <xf numFmtId="0" fontId="40" fillId="21" borderId="49" xfId="0" applyFont="1" applyFill="1" applyBorder="1" applyAlignment="1" applyProtection="1">
      <alignment vertical="center" wrapText="1"/>
      <protection locked="0"/>
    </xf>
    <xf numFmtId="0" fontId="40" fillId="21" borderId="50" xfId="0" applyFont="1" applyFill="1" applyBorder="1" applyAlignment="1" applyProtection="1">
      <alignment vertical="center" wrapText="1"/>
      <protection locked="0"/>
    </xf>
    <xf numFmtId="0" fontId="40" fillId="21" borderId="51" xfId="0" applyFont="1" applyFill="1" applyBorder="1" applyAlignment="1" applyProtection="1">
      <alignment vertical="center" wrapText="1"/>
      <protection locked="0"/>
    </xf>
    <xf numFmtId="175" fontId="40" fillId="21" borderId="52" xfId="0" applyNumberFormat="1" applyFont="1" applyFill="1" applyBorder="1" applyAlignment="1" applyProtection="1">
      <alignment vertical="center" wrapText="1"/>
      <protection locked="0"/>
    </xf>
    <xf numFmtId="171" fontId="39" fillId="0" borderId="0" xfId="0" applyNumberFormat="1" applyFont="1" applyProtection="1"/>
    <xf numFmtId="9" fontId="39" fillId="0" borderId="0" xfId="79" applyFont="1" applyProtection="1"/>
    <xf numFmtId="175" fontId="39" fillId="0" borderId="0" xfId="0" applyNumberFormat="1" applyFont="1" applyProtection="1"/>
    <xf numFmtId="1" fontId="40" fillId="21" borderId="34" xfId="0" applyNumberFormat="1" applyFont="1" applyFill="1" applyBorder="1" applyAlignment="1" applyProtection="1">
      <alignment vertical="center" wrapText="1"/>
      <protection locked="0"/>
    </xf>
    <xf numFmtId="1" fontId="40" fillId="21" borderId="53" xfId="0" applyNumberFormat="1" applyFont="1" applyFill="1" applyBorder="1" applyAlignment="1" applyProtection="1">
      <alignment vertical="center" wrapText="1"/>
      <protection locked="0"/>
    </xf>
    <xf numFmtId="0" fontId="5" fillId="13" borderId="0" xfId="37" applyFont="1" applyProtection="1">
      <alignment horizontal="centerContinuous" wrapText="1"/>
      <protection locked="0"/>
    </xf>
    <xf numFmtId="0" fontId="5" fillId="13" borderId="0" xfId="37" applyFont="1" applyAlignment="1" applyProtection="1">
      <alignment horizontal="left"/>
      <protection locked="0"/>
    </xf>
    <xf numFmtId="0" fontId="13" fillId="0" borderId="10" xfId="44" applyBorder="1" applyProtection="1">
      <protection locked="0"/>
    </xf>
    <xf numFmtId="169" fontId="13" fillId="0" borderId="22" xfId="44" applyNumberFormat="1" applyBorder="1" applyProtection="1">
      <protection locked="0"/>
    </xf>
    <xf numFmtId="0" fontId="13" fillId="0" borderId="22" xfId="44" applyBorder="1" applyProtection="1">
      <protection locked="0"/>
    </xf>
    <xf numFmtId="0" fontId="19" fillId="0" borderId="9" xfId="40" applyFont="1" applyBorder="1" applyAlignment="1" applyProtection="1">
      <protection locked="0"/>
    </xf>
    <xf numFmtId="0" fontId="13" fillId="0" borderId="8" xfId="44" applyBorder="1" applyProtection="1">
      <protection locked="0"/>
    </xf>
    <xf numFmtId="169" fontId="13" fillId="0" borderId="0" xfId="44" applyNumberFormat="1" applyBorder="1" applyProtection="1">
      <protection locked="0"/>
    </xf>
    <xf numFmtId="0" fontId="13" fillId="0" borderId="0" xfId="44" applyBorder="1" applyProtection="1">
      <protection locked="0"/>
    </xf>
    <xf numFmtId="0" fontId="19" fillId="0" borderId="7" xfId="40" applyFont="1" applyBorder="1" applyAlignment="1" applyProtection="1">
      <protection locked="0"/>
    </xf>
    <xf numFmtId="0" fontId="13" fillId="0" borderId="6" xfId="44" applyBorder="1" applyProtection="1">
      <protection locked="0"/>
    </xf>
    <xf numFmtId="169" fontId="13" fillId="0" borderId="23" xfId="44" applyNumberFormat="1" applyBorder="1" applyProtection="1">
      <protection locked="0"/>
    </xf>
    <xf numFmtId="0" fontId="13" fillId="0" borderId="23" xfId="44" applyBorder="1" applyProtection="1">
      <protection locked="0"/>
    </xf>
    <xf numFmtId="0" fontId="19" fillId="0" borderId="5" xfId="40" applyFont="1" applyBorder="1" applyAlignment="1" applyProtection="1">
      <protection locked="0"/>
    </xf>
    <xf numFmtId="0" fontId="0" fillId="0" borderId="54" xfId="0" applyBorder="1" applyAlignment="1">
      <alignment horizontal="center"/>
    </xf>
    <xf numFmtId="0" fontId="41" fillId="0" borderId="0" xfId="0" applyFont="1" applyAlignment="1">
      <alignment horizontal="center"/>
    </xf>
    <xf numFmtId="175" fontId="0" fillId="0" borderId="0" xfId="0" applyNumberFormat="1" applyAlignment="1">
      <alignment horizontal="center"/>
    </xf>
    <xf numFmtId="0" fontId="13" fillId="0" borderId="0" xfId="44" applyProtection="1">
      <protection locked="0"/>
    </xf>
    <xf numFmtId="0" fontId="0" fillId="0" borderId="0" xfId="0" applyProtection="1">
      <protection locked="0"/>
    </xf>
    <xf numFmtId="0" fontId="13" fillId="0" borderId="0" xfId="44" applyAlignment="1" applyProtection="1">
      <alignment horizontal="center"/>
      <protection locked="0"/>
    </xf>
    <xf numFmtId="0" fontId="13" fillId="0" borderId="18" xfId="44" applyBorder="1" applyAlignment="1" applyProtection="1">
      <alignment horizontal="center"/>
      <protection locked="0"/>
    </xf>
    <xf numFmtId="9" fontId="13" fillId="0" borderId="0" xfId="79" applyFont="1" applyAlignment="1" applyProtection="1">
      <alignment horizontal="center"/>
      <protection locked="0"/>
    </xf>
    <xf numFmtId="9" fontId="0" fillId="0" borderId="0" xfId="0" applyNumberFormat="1" applyProtection="1">
      <protection locked="0"/>
    </xf>
    <xf numFmtId="169" fontId="13" fillId="0" borderId="10" xfId="44" applyNumberFormat="1" applyBorder="1" applyProtection="1">
      <protection locked="0"/>
    </xf>
    <xf numFmtId="0" fontId="28" fillId="18" borderId="9" xfId="40" applyFont="1" applyFill="1" applyBorder="1" applyAlignment="1" applyProtection="1">
      <alignment horizontal="center" vertical="center"/>
      <protection locked="0"/>
    </xf>
    <xf numFmtId="0" fontId="28" fillId="18" borderId="18" xfId="40" applyFont="1" applyFill="1" applyBorder="1" applyAlignment="1" applyProtection="1">
      <alignment horizontal="center" vertical="center"/>
      <protection locked="0"/>
    </xf>
    <xf numFmtId="0" fontId="0" fillId="0" borderId="0" xfId="0" applyProtection="1"/>
    <xf numFmtId="0" fontId="28" fillId="18" borderId="0" xfId="40" applyFont="1" applyFill="1" applyBorder="1" applyAlignment="1" applyProtection="1">
      <alignment horizontal="center" vertical="center"/>
      <protection locked="0"/>
    </xf>
    <xf numFmtId="0" fontId="13" fillId="0" borderId="18" xfId="44" applyBorder="1" applyProtection="1">
      <protection locked="0"/>
    </xf>
    <xf numFmtId="0" fontId="13" fillId="0" borderId="0" xfId="44" applyProtection="1"/>
    <xf numFmtId="0" fontId="28" fillId="18" borderId="0" xfId="40" applyFont="1" applyFill="1" applyBorder="1" applyAlignment="1" applyProtection="1">
      <alignment horizontal="center" vertical="center"/>
    </xf>
    <xf numFmtId="0" fontId="13" fillId="0" borderId="9" xfId="44" applyBorder="1" applyProtection="1">
      <protection locked="0"/>
    </xf>
    <xf numFmtId="169" fontId="13" fillId="0" borderId="8" xfId="44" applyNumberFormat="1" applyBorder="1" applyProtection="1">
      <protection locked="0"/>
    </xf>
    <xf numFmtId="0" fontId="28" fillId="18" borderId="7" xfId="40" applyFont="1" applyFill="1" applyBorder="1" applyAlignment="1" applyProtection="1">
      <alignment horizontal="center" vertical="center"/>
      <protection locked="0"/>
    </xf>
    <xf numFmtId="0" fontId="13" fillId="0" borderId="18" xfId="44" applyBorder="1" applyProtection="1"/>
    <xf numFmtId="0" fontId="13" fillId="0" borderId="7" xfId="44" quotePrefix="1" applyBorder="1" applyProtection="1">
      <protection locked="0"/>
    </xf>
    <xf numFmtId="0" fontId="13" fillId="0" borderId="5" xfId="44" quotePrefix="1" applyBorder="1" applyProtection="1">
      <protection locked="0"/>
    </xf>
    <xf numFmtId="169" fontId="13" fillId="0" borderId="6" xfId="44" applyNumberFormat="1" applyBorder="1" applyProtection="1">
      <protection locked="0"/>
    </xf>
    <xf numFmtId="0" fontId="28" fillId="18" borderId="5" xfId="40" applyFont="1" applyFill="1" applyBorder="1" applyAlignment="1" applyProtection="1">
      <alignment horizontal="center" vertical="center"/>
      <protection locked="0"/>
    </xf>
    <xf numFmtId="169" fontId="13" fillId="0" borderId="0" xfId="44" applyNumberFormat="1" applyProtection="1">
      <protection locked="0"/>
    </xf>
    <xf numFmtId="0" fontId="28" fillId="18" borderId="18" xfId="40" applyFont="1" applyFill="1" applyBorder="1" applyAlignment="1" applyProtection="1">
      <alignment horizontal="center" vertical="center"/>
    </xf>
    <xf numFmtId="0" fontId="13" fillId="0" borderId="0" xfId="44" applyAlignment="1" applyProtection="1">
      <alignment horizontal="center"/>
    </xf>
    <xf numFmtId="0" fontId="30" fillId="20" borderId="0" xfId="0" applyFont="1" applyFill="1" applyBorder="1" applyAlignment="1">
      <alignment horizontal="center" vertical="center"/>
    </xf>
    <xf numFmtId="0" fontId="30" fillId="20" borderId="19" xfId="0" applyFont="1" applyFill="1" applyBorder="1" applyAlignment="1" applyProtection="1">
      <alignment horizontal="center"/>
      <protection locked="0"/>
    </xf>
    <xf numFmtId="0" fontId="30" fillId="20" borderId="21" xfId="0" applyFont="1" applyFill="1" applyBorder="1" applyAlignment="1" applyProtection="1">
      <alignment horizontal="center"/>
      <protection locked="0"/>
    </xf>
    <xf numFmtId="0" fontId="30" fillId="20" borderId="20" xfId="0" applyFont="1" applyFill="1" applyBorder="1" applyAlignment="1" applyProtection="1">
      <alignment horizontal="center"/>
      <protection locked="0"/>
    </xf>
    <xf numFmtId="0" fontId="30" fillId="0" borderId="0" xfId="0" applyFont="1" applyAlignment="1" applyProtection="1">
      <alignment horizontal="center" vertical="center" wrapText="1"/>
      <protection locked="0"/>
    </xf>
    <xf numFmtId="0" fontId="13" fillId="0" borderId="19" xfId="44" applyBorder="1" applyAlignment="1" applyProtection="1">
      <alignment horizontal="center"/>
      <protection locked="0"/>
    </xf>
    <xf numFmtId="0" fontId="13" fillId="0" borderId="20" xfId="44" applyBorder="1" applyAlignment="1" applyProtection="1">
      <alignment horizontal="center"/>
      <protection locked="0"/>
    </xf>
    <xf numFmtId="0" fontId="13" fillId="0" borderId="21" xfId="44" applyBorder="1" applyAlignment="1" applyProtection="1">
      <alignment horizontal="center"/>
      <protection locked="0"/>
    </xf>
    <xf numFmtId="0" fontId="13" fillId="0" borderId="0" xfId="44" applyAlignment="1" applyProtection="1">
      <alignment horizontal="center"/>
      <protection locked="0"/>
    </xf>
    <xf numFmtId="0" fontId="5" fillId="13" borderId="0" xfId="37" applyFont="1" applyAlignment="1" applyProtection="1">
      <alignment horizontal="center" wrapText="1"/>
      <protection locked="0"/>
    </xf>
    <xf numFmtId="0" fontId="39" fillId="0" borderId="0" xfId="0" applyFont="1" applyAlignment="1" applyProtection="1">
      <alignment horizontal="center" vertical="top"/>
      <protection locked="0"/>
    </xf>
    <xf numFmtId="0" fontId="39" fillId="20" borderId="19" xfId="0" applyFont="1" applyFill="1" applyBorder="1" applyAlignment="1" applyProtection="1">
      <alignment horizontal="center"/>
      <protection locked="0"/>
    </xf>
    <xf numFmtId="0" fontId="39" fillId="20" borderId="21" xfId="0" applyFont="1" applyFill="1" applyBorder="1" applyAlignment="1" applyProtection="1">
      <alignment horizontal="center"/>
      <protection locked="0"/>
    </xf>
    <xf numFmtId="0" fontId="39" fillId="20" borderId="20" xfId="0" applyFont="1" applyFill="1" applyBorder="1" applyAlignment="1" applyProtection="1">
      <alignment horizontal="center"/>
      <protection locked="0"/>
    </xf>
    <xf numFmtId="0" fontId="19" fillId="0" borderId="0" xfId="74" applyFont="1" applyAlignment="1" applyProtection="1">
      <alignment horizontal="center"/>
      <protection locked="0"/>
    </xf>
    <xf numFmtId="0" fontId="19" fillId="0" borderId="0" xfId="74" applyFont="1" applyProtection="1">
      <protection locked="0"/>
    </xf>
    <xf numFmtId="0" fontId="19" fillId="0" borderId="10" xfId="74" applyFont="1" applyFill="1" applyBorder="1" applyAlignment="1" applyProtection="1">
      <alignment horizontal="center"/>
      <protection locked="0"/>
    </xf>
    <xf numFmtId="0" fontId="19" fillId="0" borderId="22" xfId="74" applyFont="1" applyFill="1" applyBorder="1" applyAlignment="1" applyProtection="1">
      <alignment horizontal="center"/>
      <protection locked="0"/>
    </xf>
    <xf numFmtId="0" fontId="19" fillId="0" borderId="9" xfId="74" applyFont="1" applyBorder="1" applyAlignment="1" applyProtection="1">
      <alignment vertical="center"/>
    </xf>
    <xf numFmtId="0" fontId="10" fillId="0" borderId="0" xfId="75" applyFont="1" applyProtection="1">
      <protection locked="0"/>
    </xf>
    <xf numFmtId="44" fontId="19" fillId="0" borderId="0" xfId="76" applyFont="1" applyProtection="1">
      <protection locked="0"/>
    </xf>
    <xf numFmtId="168" fontId="19" fillId="0" borderId="0" xfId="74" applyNumberFormat="1" applyFont="1" applyProtection="1">
      <protection locked="0"/>
    </xf>
    <xf numFmtId="0" fontId="19" fillId="0" borderId="11" xfId="74" applyFont="1" applyFill="1" applyBorder="1" applyAlignment="1" applyProtection="1">
      <alignment horizontal="center"/>
    </xf>
    <xf numFmtId="0" fontId="27" fillId="15" borderId="11" xfId="77" applyFont="1" applyFill="1" applyBorder="1" applyAlignment="1" applyProtection="1">
      <alignment horizontal="center"/>
    </xf>
    <xf numFmtId="0" fontId="42" fillId="22" borderId="55" xfId="82" applyAlignment="1" applyProtection="1">
      <alignment horizontal="center"/>
      <protection locked="0"/>
    </xf>
    <xf numFmtId="0" fontId="19" fillId="0" borderId="8" xfId="74" applyFont="1" applyFill="1" applyBorder="1" applyAlignment="1" applyProtection="1">
      <alignment horizontal="center"/>
      <protection locked="0"/>
    </xf>
    <xf numFmtId="0" fontId="19" fillId="0" borderId="0" xfId="74" applyFont="1" applyFill="1" applyBorder="1" applyAlignment="1" applyProtection="1">
      <alignment horizontal="center"/>
      <protection locked="0"/>
    </xf>
    <xf numFmtId="0" fontId="19" fillId="0" borderId="7" xfId="74" applyFont="1" applyBorder="1" applyAlignment="1" applyProtection="1">
      <alignment vertical="center"/>
    </xf>
    <xf numFmtId="0" fontId="19" fillId="0" borderId="6" xfId="74" applyFont="1" applyFill="1" applyBorder="1" applyAlignment="1" applyProtection="1">
      <alignment horizontal="center"/>
      <protection locked="0"/>
    </xf>
    <xf numFmtId="0" fontId="19" fillId="0" borderId="23" xfId="74" applyFont="1" applyFill="1" applyBorder="1" applyAlignment="1" applyProtection="1">
      <alignment horizontal="center"/>
      <protection locked="0"/>
    </xf>
    <xf numFmtId="0" fontId="19" fillId="0" borderId="5" xfId="74" applyFont="1" applyBorder="1" applyAlignment="1" applyProtection="1">
      <alignment vertical="center"/>
    </xf>
  </cellXfs>
  <cellStyles count="83">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Calculation" xfId="80" builtinId="22"/>
    <cellStyle name="Check Cell" xfId="82" builtinId="23"/>
    <cellStyle name="Column heading" xfId="19"/>
    <cellStyle name="Comma 2" xfId="20"/>
    <cellStyle name="Corner heading" xfId="21"/>
    <cellStyle name="Currency" xfId="78" builtinId="4"/>
    <cellStyle name="Currency 2" xfId="22"/>
    <cellStyle name="Currency 3" xfId="23"/>
    <cellStyle name="Currency 4" xfId="24"/>
    <cellStyle name="Currency_A4-DateFunctions" xfId="76"/>
    <cellStyle name="Data" xfId="25"/>
    <cellStyle name="Data no deci" xfId="26"/>
    <cellStyle name="Data Superscript" xfId="27"/>
    <cellStyle name="Data_1-1A-Regular" xfId="28"/>
    <cellStyle name="Emphasis 1" xfId="29"/>
    <cellStyle name="Emphasis 2" xfId="30"/>
    <cellStyle name="Emphasis 3" xfId="31"/>
    <cellStyle name="Hed Side" xfId="32"/>
    <cellStyle name="Hed Side bold" xfId="33"/>
    <cellStyle name="Hed Side Indent" xfId="34"/>
    <cellStyle name="Hed Side Regular" xfId="35"/>
    <cellStyle name="Hed Side_1-1A-Regular" xfId="36"/>
    <cellStyle name="Hed Top" xfId="37"/>
    <cellStyle name="Hed Top - SECTION" xfId="38"/>
    <cellStyle name="Hed Top_3-new4" xfId="39"/>
    <cellStyle name="Input" xfId="81" builtinId="20"/>
    <cellStyle name="Normal" xfId="0" builtinId="0"/>
    <cellStyle name="Normal 2" xfId="40"/>
    <cellStyle name="Normal 2 2" xfId="41"/>
    <cellStyle name="Normal 2 3" xfId="42"/>
    <cellStyle name="Normal 2_E-UniqueLists" xfId="43"/>
    <cellStyle name="Normal 3" xfId="44"/>
    <cellStyle name="Normal 3 2" xfId="45"/>
    <cellStyle name="Normal 4" xfId="46"/>
    <cellStyle name="Normal_A4-DateFunctions" xfId="74"/>
    <cellStyle name="Normal_D1-DB-Arranging" xfId="77"/>
    <cellStyle name="Normal_PivotFormulas" xfId="75"/>
    <cellStyle name="Percent" xfId="79" builtinId="5"/>
    <cellStyle name="Percent 2" xfId="47"/>
    <cellStyle name="Percent 2 2" xfId="48"/>
    <cellStyle name="Percent 3" xfId="49"/>
    <cellStyle name="Percent 3 2" xfId="50"/>
    <cellStyle name="Reference" xfId="51"/>
    <cellStyle name="Row heading" xfId="52"/>
    <cellStyle name="Sheet Title" xfId="53"/>
    <cellStyle name="Source Hed" xfId="54"/>
    <cellStyle name="Source Letter" xfId="55"/>
    <cellStyle name="Source Superscript" xfId="56"/>
    <cellStyle name="Source Text" xfId="57"/>
    <cellStyle name="State" xfId="58"/>
    <cellStyle name="Superscript" xfId="59"/>
    <cellStyle name="Table Data" xfId="60"/>
    <cellStyle name="Table Head Top" xfId="61"/>
    <cellStyle name="Table Hed Side" xfId="62"/>
    <cellStyle name="Table Title" xfId="63"/>
    <cellStyle name="Title Text" xfId="64"/>
    <cellStyle name="Title Text 1" xfId="65"/>
    <cellStyle name="Title Text 2" xfId="66"/>
    <cellStyle name="Title-1" xfId="67"/>
    <cellStyle name="Title-2" xfId="68"/>
    <cellStyle name="Title-3" xfId="69"/>
    <cellStyle name="Wrap" xfId="70"/>
    <cellStyle name="Wrap Bold" xfId="71"/>
    <cellStyle name="Wrap Title" xfId="72"/>
    <cellStyle name="Wrap_A-GraphsStarter" xfId="73"/>
  </cellStyles>
  <dxfs count="7">
    <dxf>
      <border>
        <top/>
        <bottom style="thin">
          <color auto="1"/>
        </bottom>
        <vertical/>
        <horizontal/>
      </border>
    </dxf>
    <dxf>
      <fill>
        <patternFill>
          <bgColor rgb="FFFFC000"/>
        </patternFill>
      </fill>
    </dxf>
    <dxf>
      <border>
        <top/>
        <bottom style="thin">
          <color auto="1"/>
        </bottom>
        <vertical/>
        <horizontal/>
      </border>
    </dxf>
    <dxf>
      <fill>
        <patternFill>
          <bgColor rgb="FFFFC000"/>
        </patternFill>
      </fill>
    </dxf>
    <dxf>
      <fill>
        <patternFill>
          <bgColor rgb="FFFFFF00"/>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GraphManipulation!$D$4</c:f>
              <c:strCache>
                <c:ptCount val="1"/>
                <c:pt idx="0">
                  <c:v>Mortality/1000</c:v>
                </c:pt>
              </c:strCache>
            </c:strRef>
          </c:tx>
          <c:spPr>
            <a:ln w="25400" cap="rnd">
              <a:noFill/>
              <a:round/>
            </a:ln>
            <a:effectLst/>
          </c:spPr>
          <c:marker>
            <c:symbol val="circle"/>
            <c:size val="5"/>
            <c:spPr>
              <a:solidFill>
                <a:schemeClr val="accent1"/>
              </a:solidFill>
              <a:ln w="9525">
                <a:solidFill>
                  <a:schemeClr val="accent1"/>
                </a:solidFill>
              </a:ln>
              <a:effectLst/>
            </c:spPr>
          </c:marker>
          <c:dLbls>
            <c:dLbl>
              <c:idx val="0"/>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
              <c:layout>
                <c:manualLayout>
                  <c:x val="-6.5146568665252818E-3"/>
                  <c:y val="-2.0557998182848602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2"/>
              <c:layout>
                <c:manualLayout>
                  <c:x val="6.5146568665252818E-3"/>
                  <c:y val="-8.8105706497923035E-3"/>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3"/>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4"/>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5"/>
              <c:layout>
                <c:manualLayout>
                  <c:x val="-8.6862091553670424E-3"/>
                  <c:y val="1.1747427533056298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6"/>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8"/>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9"/>
              <c:layout>
                <c:manualLayout>
                  <c:x val="-0.13029313733050565"/>
                  <c:y val="2.9368568832641015E-3"/>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0"/>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2"/>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3"/>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4"/>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5"/>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6"/>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7"/>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8"/>
              <c:layout>
                <c:manualLayout>
                  <c:x val="-6.5146568665252818E-3"/>
                  <c:y val="-1.4684284416320506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19"/>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20"/>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21"/>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dLbl>
              <c:idx val="22"/>
              <c:tx>
                <c:rich>
                  <a:bodyPr/>
                  <a:lstStyle/>
                  <a:p>
                    <a:endParaRPr lang="en-US"/>
                  </a:p>
                </c:rich>
              </c:tx>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trendline>
            <c:spPr>
              <a:ln w="19050" cap="rnd">
                <a:solidFill>
                  <a:schemeClr val="accent1"/>
                </a:solidFill>
                <a:prstDash val="sysDot"/>
              </a:ln>
              <a:effectLst/>
            </c:spPr>
            <c:trendlineType val="exp"/>
            <c:dispRSqr val="1"/>
            <c:dispEq val="1"/>
            <c:trendlineLbl>
              <c:layout>
                <c:manualLayout>
                  <c:x val="-0.49835232259915307"/>
                  <c:y val="7.684918347742555E-3"/>
                </c:manualLayout>
              </c:layout>
              <c:numFmt formatCode="General" sourceLinked="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rendlineLbl>
          </c:trendline>
          <c:xVal>
            <c:numRef>
              <c:f>GraphManipulation!$E$5:$E$27</c:f>
              <c:numCache>
                <c:formatCode>General</c:formatCode>
                <c:ptCount val="23"/>
              </c:numCache>
            </c:numRef>
          </c:xVal>
          <c:yVal>
            <c:numRef>
              <c:f>GraphManipulation!$F$5:$F$27</c:f>
              <c:numCache>
                <c:formatCode>General</c:formatCode>
                <c:ptCount val="23"/>
              </c:numCache>
            </c:numRef>
          </c:yVal>
          <c:smooth val="0"/>
          <c:extLst/>
        </c:ser>
        <c:dLbls>
          <c:showLegendKey val="0"/>
          <c:showVal val="1"/>
          <c:showCatName val="0"/>
          <c:showSerName val="0"/>
          <c:showPercent val="0"/>
          <c:showBubbleSize val="0"/>
        </c:dLbls>
        <c:axId val="401989856"/>
        <c:axId val="381807280"/>
      </c:scatterChart>
      <c:valAx>
        <c:axId val="4019898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Calories from Fat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807280"/>
        <c:crosses val="autoZero"/>
        <c:crossBetween val="midCat"/>
      </c:valAx>
      <c:valAx>
        <c:axId val="3818072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Mortality/1000</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1989856"/>
        <c:crosses val="autoZero"/>
        <c:crossBetween val="midCat"/>
      </c:valAx>
      <c:spPr>
        <a:noFill/>
        <a:ln>
          <a:noFill/>
        </a:ln>
        <a:effectLst/>
      </c:spPr>
    </c:plotArea>
    <c:plotVisOnly val="1"/>
    <c:dispBlanksAs val="gap"/>
    <c:showDLblsOverMax val="0"/>
  </c:chart>
  <c:spPr>
    <a:solidFill>
      <a:schemeClr val="bg1"/>
    </a:solidFill>
    <a:ln w="254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Outliers!$B$5:$B$29</c:f>
              <c:numCache>
                <c:formatCode>0.000</c:formatCode>
                <c:ptCount val="25"/>
              </c:numCache>
            </c:numRef>
          </c:yVal>
          <c:smooth val="0"/>
        </c:ser>
        <c:ser>
          <c:idx val="1"/>
          <c:order val="1"/>
          <c:tx>
            <c:v>OUTLIER</c:v>
          </c:tx>
          <c:spPr>
            <a:ln w="25400" cap="rnd">
              <a:noFill/>
              <a:round/>
            </a:ln>
            <a:effectLst/>
          </c:spPr>
          <c:marker>
            <c:symbol val="square"/>
            <c:size val="10"/>
            <c:spPr>
              <a:solidFill>
                <a:schemeClr val="accent2"/>
              </a:solidFill>
              <a:ln w="9525">
                <a:solidFill>
                  <a:schemeClr val="accent2"/>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Outliers!$I$5:$I$29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smooth val="0"/>
        </c:ser>
        <c:ser>
          <c:idx val="2"/>
          <c:order val="2"/>
          <c:tx>
            <c:v>outlier</c:v>
          </c:tx>
          <c:spPr>
            <a:ln w="25400" cap="rnd">
              <a:noFill/>
              <a:round/>
            </a:ln>
            <a:effectLst/>
          </c:spPr>
          <c:marker>
            <c:symbol val="diamond"/>
            <c:size val="11"/>
            <c:spPr>
              <a:solidFill>
                <a:srgbClr val="FFFF00"/>
              </a:solidFill>
              <a:ln w="9525">
                <a:solidFill>
                  <a:schemeClr val="accent3"/>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Outliers!$J$5:$J$29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smooth val="0"/>
        </c:ser>
        <c:dLbls>
          <c:showLegendKey val="0"/>
          <c:showVal val="0"/>
          <c:showCatName val="0"/>
          <c:showSerName val="0"/>
          <c:showPercent val="0"/>
          <c:showBubbleSize val="0"/>
        </c:dLbls>
        <c:axId val="413364240"/>
        <c:axId val="380490320"/>
      </c:scatterChart>
      <c:valAx>
        <c:axId val="413364240"/>
        <c:scaling>
          <c:orientation val="minMax"/>
          <c:max val="25"/>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0490320"/>
        <c:crosses val="autoZero"/>
        <c:crossBetween val="midCat"/>
      </c:valAx>
      <c:valAx>
        <c:axId val="38049032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364240"/>
        <c:crosses val="autoZero"/>
        <c:crossBetween val="midCat"/>
      </c:valAx>
      <c:spPr>
        <a:noFill/>
        <a:ln>
          <a:noFill/>
        </a:ln>
        <a:effectLst/>
      </c:spPr>
    </c:plotArea>
    <c:plotVisOnly val="1"/>
    <c:dispBlanksAs val="gap"/>
    <c:showDLblsOverMax val="0"/>
  </c:chart>
  <c:spPr>
    <a:solidFill>
      <a:schemeClr val="bg1"/>
    </a:solidFill>
    <a:ln w="1905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Yearly Variation 1980-2010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2.2886075949367087E-2"/>
                  <c:y val="-0.22446874696218527"/>
                </c:manualLayout>
              </c:layout>
              <c:numFmt formatCode="General" sourceLinked="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rendlineLbl>
          </c:trendline>
          <c:xVal>
            <c:numRef>
              <c:f>WeatherForecast!$A$2:$A$32</c:f>
              <c:numCache>
                <c:formatCode>General</c:formatCode>
                <c:ptCount val="3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numCache>
            </c:numRef>
          </c:xVal>
          <c:yVal>
            <c:numRef>
              <c:f>WeatherForecast!$P$2:$P$32</c:f>
              <c:numCache>
                <c:formatCode>0.0</c:formatCode>
                <c:ptCount val="31"/>
              </c:numCache>
            </c:numRef>
          </c:yVal>
          <c:smooth val="1"/>
        </c:ser>
        <c:dLbls>
          <c:showLegendKey val="0"/>
          <c:showVal val="0"/>
          <c:showCatName val="0"/>
          <c:showSerName val="0"/>
          <c:showPercent val="0"/>
          <c:showBubbleSize val="0"/>
        </c:dLbls>
        <c:axId val="392986176"/>
        <c:axId val="392986736"/>
      </c:scatterChart>
      <c:valAx>
        <c:axId val="392986176"/>
        <c:scaling>
          <c:orientation val="minMax"/>
          <c:max val="2010"/>
          <c:min val="19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986736"/>
        <c:crosses val="autoZero"/>
        <c:crossBetween val="midCat"/>
      </c:valAx>
      <c:valAx>
        <c:axId val="392986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9861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Detrended Yearly Variation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WeatherForecast!$O$2:$O$32</c:f>
              <c:numCache>
                <c:formatCode>General</c:formatCode>
                <c:ptCount val="3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numCache>
            </c:numRef>
          </c:xVal>
          <c:yVal>
            <c:numRef>
              <c:f>WeatherForecast!$R$2:$R$32</c:f>
              <c:numCache>
                <c:formatCode>0.00</c:formatCode>
                <c:ptCount val="31"/>
              </c:numCache>
            </c:numRef>
          </c:yVal>
          <c:smooth val="1"/>
        </c:ser>
        <c:dLbls>
          <c:showLegendKey val="0"/>
          <c:showVal val="0"/>
          <c:showCatName val="0"/>
          <c:showSerName val="0"/>
          <c:showPercent val="0"/>
          <c:showBubbleSize val="0"/>
        </c:dLbls>
        <c:axId val="378499552"/>
        <c:axId val="378500112"/>
      </c:scatterChart>
      <c:valAx>
        <c:axId val="378499552"/>
        <c:scaling>
          <c:orientation val="minMax"/>
          <c:max val="2010"/>
          <c:min val="19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500112"/>
        <c:crosses val="autoZero"/>
        <c:crossBetween val="midCat"/>
      </c:valAx>
      <c:valAx>
        <c:axId val="37850011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499552"/>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Monthly Variation 2005-10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4"/>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1.3346069446237252E-2"/>
                  <c:y val="-0.26107170232039578"/>
                </c:manualLayout>
              </c:layout>
              <c:numFmt formatCode="General" sourceLinked="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rendlineLbl>
          </c:trendline>
          <c:xVal>
            <c:numRef>
              <c:f>WeatherForecast!$AL$2:$AL$73</c:f>
              <c:numCache>
                <c:formatCode>General</c:formatCode>
                <c:ptCount val="72"/>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numCache>
            </c:numRef>
          </c:xVal>
          <c:yVal>
            <c:numRef>
              <c:f>WeatherForecast!$AM$2:$AM$73</c:f>
              <c:numCache>
                <c:formatCode>0</c:formatCode>
                <c:ptCount val="72"/>
              </c:numCache>
            </c:numRef>
          </c:yVal>
          <c:smooth val="1"/>
        </c:ser>
        <c:dLbls>
          <c:showLegendKey val="0"/>
          <c:showVal val="0"/>
          <c:showCatName val="0"/>
          <c:showSerName val="0"/>
          <c:showPercent val="0"/>
          <c:showBubbleSize val="0"/>
        </c:dLbls>
        <c:axId val="379197600"/>
        <c:axId val="389690288"/>
      </c:scatterChart>
      <c:valAx>
        <c:axId val="379197600"/>
        <c:scaling>
          <c:orientation val="minMax"/>
          <c:max val="7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90288"/>
        <c:crosses val="autoZero"/>
        <c:crossBetween val="midCat"/>
        <c:majorUnit val="12"/>
      </c:valAx>
      <c:valAx>
        <c:axId val="389690288"/>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9197600"/>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Deseasonalized Monthly Variation (2005-10)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WeatherForecast!$AL$2:$AL$73</c:f>
              <c:numCache>
                <c:formatCode>General</c:formatCode>
                <c:ptCount val="72"/>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numCache>
            </c:numRef>
          </c:xVal>
          <c:yVal>
            <c:numRef>
              <c:f>WeatherForecast!$AP$2:$AP$73</c:f>
              <c:numCache>
                <c:formatCode>0.00</c:formatCode>
                <c:ptCount val="72"/>
              </c:numCache>
            </c:numRef>
          </c:yVal>
          <c:smooth val="1"/>
        </c:ser>
        <c:dLbls>
          <c:showLegendKey val="0"/>
          <c:showVal val="0"/>
          <c:showCatName val="0"/>
          <c:showSerName val="0"/>
          <c:showPercent val="0"/>
          <c:showBubbleSize val="0"/>
        </c:dLbls>
        <c:axId val="389692528"/>
        <c:axId val="389693088"/>
      </c:scatterChart>
      <c:valAx>
        <c:axId val="389692528"/>
        <c:scaling>
          <c:orientation val="minMax"/>
          <c:max val="7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93088"/>
        <c:crosses val="autoZero"/>
        <c:crossBetween val="midCat"/>
        <c:majorUnit val="12"/>
      </c:valAx>
      <c:valAx>
        <c:axId val="389693088"/>
        <c:scaling>
          <c:orientation val="minMax"/>
          <c:min val="55.6"/>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92528"/>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Prediction vs. Observation in 2011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Pred (mT*index)</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WeatherForecast!$A$38:$A$49</c:f>
              <c:numCache>
                <c:formatCode>0</c:formatCode>
                <c:ptCount val="12"/>
              </c:numCache>
            </c:numRef>
          </c:xVal>
          <c:yVal>
            <c:numRef>
              <c:f>WeatherForecast!$C$38:$C$49</c:f>
              <c:numCache>
                <c:formatCode>0.00</c:formatCode>
                <c:ptCount val="12"/>
              </c:numCache>
            </c:numRef>
          </c:yVal>
          <c:smooth val="1"/>
        </c:ser>
        <c:ser>
          <c:idx val="1"/>
          <c:order val="1"/>
          <c:tx>
            <c:v>Obs (T)</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WeatherForecast!$A$38:$A$49</c:f>
              <c:numCache>
                <c:formatCode>0</c:formatCode>
                <c:ptCount val="12"/>
              </c:numCache>
            </c:numRef>
          </c:xVal>
          <c:yVal>
            <c:numRef>
              <c:f>WeatherForecast!$D$38:$D$49</c:f>
              <c:numCache>
                <c:formatCode>General</c:formatCode>
                <c:ptCount val="12"/>
                <c:pt idx="0">
                  <c:v>55.1</c:v>
                </c:pt>
                <c:pt idx="1">
                  <c:v>61.7</c:v>
                </c:pt>
                <c:pt idx="2">
                  <c:v>66.5</c:v>
                </c:pt>
                <c:pt idx="3">
                  <c:v>73</c:v>
                </c:pt>
                <c:pt idx="4">
                  <c:v>76</c:v>
                </c:pt>
                <c:pt idx="5">
                  <c:v>81.900000000000006</c:v>
                </c:pt>
                <c:pt idx="6">
                  <c:v>82.4</c:v>
                </c:pt>
                <c:pt idx="7">
                  <c:v>83.6</c:v>
                </c:pt>
                <c:pt idx="8">
                  <c:v>79.7</c:v>
                </c:pt>
                <c:pt idx="9">
                  <c:v>70.599999999999994</c:v>
                </c:pt>
                <c:pt idx="10">
                  <c:v>66.7</c:v>
                </c:pt>
                <c:pt idx="11">
                  <c:v>63.7</c:v>
                </c:pt>
              </c:numCache>
            </c:numRef>
          </c:yVal>
          <c:smooth val="1"/>
        </c:ser>
        <c:dLbls>
          <c:showLegendKey val="0"/>
          <c:showVal val="0"/>
          <c:showCatName val="0"/>
          <c:showSerName val="0"/>
          <c:showPercent val="0"/>
          <c:showBubbleSize val="0"/>
        </c:dLbls>
        <c:axId val="553960800"/>
        <c:axId val="553961360"/>
      </c:scatterChart>
      <c:valAx>
        <c:axId val="553960800"/>
        <c:scaling>
          <c:orientation val="minMax"/>
          <c:max val="62"/>
          <c:min val="5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3961360"/>
        <c:crosses val="autoZero"/>
        <c:crossBetween val="midCat"/>
        <c:majorUnit val="3"/>
      </c:valAx>
      <c:valAx>
        <c:axId val="553961360"/>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396080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oneCellAnchor>
    <xdr:from>
      <xdr:col>2</xdr:col>
      <xdr:colOff>542925</xdr:colOff>
      <xdr:row>0</xdr:row>
      <xdr:rowOff>85725</xdr:rowOff>
    </xdr:from>
    <xdr:ext cx="885825" cy="771525"/>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85725"/>
          <a:ext cx="885825" cy="7715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76199</xdr:colOff>
      <xdr:row>4</xdr:row>
      <xdr:rowOff>38099</xdr:rowOff>
    </xdr:from>
    <xdr:to>
      <xdr:col>13</xdr:col>
      <xdr:colOff>438150</xdr:colOff>
      <xdr:row>26</xdr:row>
      <xdr:rowOff>171450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38101</xdr:colOff>
      <xdr:row>3</xdr:row>
      <xdr:rowOff>19049</xdr:rowOff>
    </xdr:from>
    <xdr:to>
      <xdr:col>17</xdr:col>
      <xdr:colOff>57151</xdr:colOff>
      <xdr:row>29</xdr:row>
      <xdr:rowOff>57150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247650</xdr:colOff>
      <xdr:row>1</xdr:row>
      <xdr:rowOff>85725</xdr:rowOff>
    </xdr:from>
    <xdr:to>
      <xdr:col>11</xdr:col>
      <xdr:colOff>495300</xdr:colOff>
      <xdr:row>12</xdr:row>
      <xdr:rowOff>114300</xdr:rowOff>
    </xdr:to>
    <xdr:sp macro="" textlink="">
      <xdr:nvSpPr>
        <xdr:cNvPr id="2" name="AutoShape 1"/>
        <xdr:cNvSpPr>
          <a:spLocks noChangeArrowheads="1"/>
        </xdr:cNvSpPr>
      </xdr:nvSpPr>
      <xdr:spPr bwMode="auto">
        <a:xfrm>
          <a:off x="7496175" y="1704975"/>
          <a:ext cx="247650" cy="1809750"/>
        </a:xfrm>
        <a:prstGeom prst="downArrow">
          <a:avLst>
            <a:gd name="adj1" fmla="val 50000"/>
            <a:gd name="adj2" fmla="val 182692"/>
          </a:avLst>
        </a:prstGeom>
        <a:solidFill>
          <a:srgbClr val="FFCC99"/>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xdr:row>
      <xdr:rowOff>23812</xdr:rowOff>
    </xdr:from>
    <xdr:to>
      <xdr:col>13</xdr:col>
      <xdr:colOff>47625</xdr:colOff>
      <xdr:row>17</xdr:row>
      <xdr:rowOff>61912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85724</xdr:colOff>
      <xdr:row>0</xdr:row>
      <xdr:rowOff>33336</xdr:rowOff>
    </xdr:from>
    <xdr:to>
      <xdr:col>26</xdr:col>
      <xdr:colOff>161925</xdr:colOff>
      <xdr:row>15</xdr:row>
      <xdr:rowOff>123824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0</xdr:colOff>
      <xdr:row>0</xdr:row>
      <xdr:rowOff>38099</xdr:rowOff>
    </xdr:from>
    <xdr:to>
      <xdr:col>36</xdr:col>
      <xdr:colOff>0</xdr:colOff>
      <xdr:row>15</xdr:row>
      <xdr:rowOff>123825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190500</xdr:colOff>
      <xdr:row>35</xdr:row>
      <xdr:rowOff>47625</xdr:rowOff>
    </xdr:from>
    <xdr:to>
      <xdr:col>35</xdr:col>
      <xdr:colOff>142875</xdr:colOff>
      <xdr:row>54</xdr:row>
      <xdr:rowOff>14287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257175</xdr:colOff>
      <xdr:row>35</xdr:row>
      <xdr:rowOff>42862</xdr:rowOff>
    </xdr:from>
    <xdr:to>
      <xdr:col>17</xdr:col>
      <xdr:colOff>247650</xdr:colOff>
      <xdr:row>51</xdr:row>
      <xdr:rowOff>85725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7</xdr:col>
      <xdr:colOff>265570</xdr:colOff>
      <xdr:row>9</xdr:row>
      <xdr:rowOff>116973</xdr:rowOff>
    </xdr:from>
    <xdr:ext cx="535659" cy="937629"/>
    <xdr:sp macro="" textlink="">
      <xdr:nvSpPr>
        <xdr:cNvPr id="7" name="Rectangle 6"/>
        <xdr:cNvSpPr/>
      </xdr:nvSpPr>
      <xdr:spPr>
        <a:xfrm>
          <a:off x="2475370" y="14123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1</a:t>
          </a:r>
        </a:p>
      </xdr:txBody>
    </xdr:sp>
    <xdr:clientData/>
  </xdr:oneCellAnchor>
  <xdr:oneCellAnchor>
    <xdr:from>
      <xdr:col>23</xdr:col>
      <xdr:colOff>208420</xdr:colOff>
      <xdr:row>7</xdr:row>
      <xdr:rowOff>136023</xdr:rowOff>
    </xdr:from>
    <xdr:ext cx="535659" cy="937629"/>
    <xdr:sp macro="" textlink="">
      <xdr:nvSpPr>
        <xdr:cNvPr id="8" name="Rectangle 7"/>
        <xdr:cNvSpPr/>
      </xdr:nvSpPr>
      <xdr:spPr>
        <a:xfrm>
          <a:off x="7047370" y="11456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2</a:t>
          </a:r>
        </a:p>
      </xdr:txBody>
    </xdr:sp>
    <xdr:clientData/>
  </xdr:oneCellAnchor>
  <xdr:oneCellAnchor>
    <xdr:from>
      <xdr:col>31</xdr:col>
      <xdr:colOff>170320</xdr:colOff>
      <xdr:row>9</xdr:row>
      <xdr:rowOff>78873</xdr:rowOff>
    </xdr:from>
    <xdr:ext cx="535659" cy="937629"/>
    <xdr:sp macro="" textlink="">
      <xdr:nvSpPr>
        <xdr:cNvPr id="9" name="Rectangle 8"/>
        <xdr:cNvSpPr/>
      </xdr:nvSpPr>
      <xdr:spPr>
        <a:xfrm>
          <a:off x="9514345" y="13742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3</a:t>
          </a:r>
        </a:p>
      </xdr:txBody>
    </xdr:sp>
    <xdr:clientData/>
  </xdr:oneCellAnchor>
  <xdr:oneCellAnchor>
    <xdr:from>
      <xdr:col>24</xdr:col>
      <xdr:colOff>275095</xdr:colOff>
      <xdr:row>37</xdr:row>
      <xdr:rowOff>59823</xdr:rowOff>
    </xdr:from>
    <xdr:ext cx="535659" cy="937629"/>
    <xdr:sp macro="" textlink="">
      <xdr:nvSpPr>
        <xdr:cNvPr id="10" name="Rectangle 9"/>
        <xdr:cNvSpPr/>
      </xdr:nvSpPr>
      <xdr:spPr>
        <a:xfrm>
          <a:off x="7447420" y="5422398"/>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4</a:t>
          </a:r>
        </a:p>
      </xdr:txBody>
    </xdr:sp>
    <xdr:clientData/>
  </xdr:oneCellAnchor>
  <xdr:oneCellAnchor>
    <xdr:from>
      <xdr:col>11</xdr:col>
      <xdr:colOff>227470</xdr:colOff>
      <xdr:row>41</xdr:row>
      <xdr:rowOff>50298</xdr:rowOff>
    </xdr:from>
    <xdr:ext cx="535659" cy="937629"/>
    <xdr:sp macro="" textlink="">
      <xdr:nvSpPr>
        <xdr:cNvPr id="11" name="Rectangle 10"/>
        <xdr:cNvSpPr/>
      </xdr:nvSpPr>
      <xdr:spPr>
        <a:xfrm>
          <a:off x="3504070" y="60224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5</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XL-Simulations/FilesDone/8-Extras-D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CodeFinder"/>
      <sheetName val="GraphManipulation"/>
      <sheetName val="Outliers"/>
      <sheetName val="FalsePositives"/>
      <sheetName val="Beliefs"/>
      <sheetName val="SampleTechniques"/>
      <sheetName val="AutoNumber"/>
      <sheetName val="FiscalYear (2)"/>
      <sheetName val="FiscalYear"/>
      <sheetName val="StockMarket"/>
      <sheetName val="WeatherForecast"/>
    </sheetNames>
    <sheetDataSet>
      <sheetData sheetId="0"/>
      <sheetData sheetId="1"/>
      <sheetData sheetId="2"/>
      <sheetData sheetId="3"/>
      <sheetData sheetId="4"/>
      <sheetData sheetId="5"/>
      <sheetData sheetId="6"/>
      <sheetData sheetId="7"/>
      <sheetData sheetId="8"/>
      <sheetData sheetId="9">
        <row r="1">
          <cell r="A1" t="str">
            <v>Month</v>
          </cell>
          <cell r="B1" t="str">
            <v>Traditional</v>
          </cell>
          <cell r="C1" t="str">
            <v>S&amp;P 500</v>
          </cell>
          <cell r="E1" t="str">
            <v>Month</v>
          </cell>
          <cell r="F1" t="str">
            <v>Traditional</v>
          </cell>
          <cell r="G1" t="str">
            <v>Trad-3mo</v>
          </cell>
          <cell r="H1" t="str">
            <v>BenchMark</v>
          </cell>
          <cell r="I1" t="str">
            <v>S&amp;P500</v>
          </cell>
          <cell r="J1" t="str">
            <v>S&amp;P-3mo</v>
          </cell>
          <cell r="K1" t="str">
            <v>BenchMark</v>
          </cell>
        </row>
        <row r="2">
          <cell r="A2">
            <v>37987</v>
          </cell>
        </row>
        <row r="3">
          <cell r="A3">
            <v>38018</v>
          </cell>
        </row>
        <row r="4">
          <cell r="A4">
            <v>38047</v>
          </cell>
        </row>
        <row r="5">
          <cell r="A5">
            <v>38078</v>
          </cell>
        </row>
        <row r="6">
          <cell r="A6">
            <v>38108</v>
          </cell>
        </row>
        <row r="7">
          <cell r="A7">
            <v>38139</v>
          </cell>
        </row>
        <row r="8">
          <cell r="A8">
            <v>38169</v>
          </cell>
        </row>
        <row r="9">
          <cell r="A9">
            <v>38200</v>
          </cell>
        </row>
        <row r="10">
          <cell r="A10">
            <v>38231</v>
          </cell>
        </row>
        <row r="11">
          <cell r="A11">
            <v>38261</v>
          </cell>
        </row>
        <row r="12">
          <cell r="A12">
            <v>38292</v>
          </cell>
        </row>
        <row r="13">
          <cell r="A13">
            <v>38322</v>
          </cell>
        </row>
        <row r="14">
          <cell r="A14">
            <v>38353</v>
          </cell>
        </row>
        <row r="15">
          <cell r="A15">
            <v>38384</v>
          </cell>
        </row>
        <row r="16">
          <cell r="A16">
            <v>38412</v>
          </cell>
        </row>
        <row r="17">
          <cell r="A17">
            <v>38443</v>
          </cell>
        </row>
        <row r="18">
          <cell r="A18">
            <v>38473</v>
          </cell>
        </row>
        <row r="19">
          <cell r="A19">
            <v>38504</v>
          </cell>
        </row>
        <row r="20">
          <cell r="A20">
            <v>38534</v>
          </cell>
        </row>
        <row r="21">
          <cell r="A21">
            <v>38565</v>
          </cell>
        </row>
        <row r="22">
          <cell r="A22">
            <v>38596</v>
          </cell>
        </row>
        <row r="23">
          <cell r="A23">
            <v>38626</v>
          </cell>
        </row>
        <row r="24">
          <cell r="A24">
            <v>38657</v>
          </cell>
        </row>
        <row r="25">
          <cell r="A25">
            <v>38687</v>
          </cell>
        </row>
        <row r="26">
          <cell r="A26">
            <v>38718</v>
          </cell>
        </row>
        <row r="27">
          <cell r="A27">
            <v>38749</v>
          </cell>
        </row>
        <row r="28">
          <cell r="A28">
            <v>38777</v>
          </cell>
        </row>
        <row r="29">
          <cell r="A29">
            <v>38808</v>
          </cell>
        </row>
        <row r="30">
          <cell r="A30">
            <v>38838</v>
          </cell>
        </row>
        <row r="31">
          <cell r="A31">
            <v>38869</v>
          </cell>
        </row>
        <row r="32">
          <cell r="A32">
            <v>38899</v>
          </cell>
        </row>
        <row r="33">
          <cell r="A33">
            <v>38930</v>
          </cell>
        </row>
        <row r="34">
          <cell r="A34">
            <v>38961</v>
          </cell>
        </row>
        <row r="35">
          <cell r="A35">
            <v>38991</v>
          </cell>
        </row>
        <row r="36">
          <cell r="A36">
            <v>39022</v>
          </cell>
        </row>
        <row r="37">
          <cell r="A37">
            <v>39052</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81"/>
  <sheetViews>
    <sheetView showGridLines="0" tabSelected="1" zoomScaleNormal="100" workbookViewId="0">
      <selection activeCell="B2" sqref="B2"/>
    </sheetView>
  </sheetViews>
  <sheetFormatPr defaultRowHeight="12.75"/>
  <cols>
    <col min="1" max="1" width="9.140625" style="1" customWidth="1"/>
    <col min="2" max="2" width="14" style="1" customWidth="1"/>
    <col min="3" max="3" width="90.42578125" style="1" bestFit="1" customWidth="1"/>
    <col min="4" max="4" width="15.28515625" style="1" customWidth="1"/>
    <col min="5" max="5" width="48.85546875" style="1" bestFit="1" customWidth="1"/>
    <col min="6" max="6" width="11.28515625" style="1" customWidth="1"/>
    <col min="7" max="257" width="9.140625" style="1"/>
    <col min="258" max="258" width="14" style="1" customWidth="1"/>
    <col min="259" max="259" width="74.5703125" style="1" customWidth="1"/>
    <col min="260" max="260" width="10.7109375" style="1" customWidth="1"/>
    <col min="261" max="261" width="16" style="1" customWidth="1"/>
    <col min="262" max="262" width="11.28515625" style="1" customWidth="1"/>
    <col min="263" max="513" width="9.140625" style="1"/>
    <col min="514" max="514" width="14" style="1" customWidth="1"/>
    <col min="515" max="515" width="74.5703125" style="1" customWidth="1"/>
    <col min="516" max="516" width="10.7109375" style="1" customWidth="1"/>
    <col min="517" max="517" width="16" style="1" customWidth="1"/>
    <col min="518" max="518" width="11.28515625" style="1" customWidth="1"/>
    <col min="519" max="769" width="9.140625" style="1"/>
    <col min="770" max="770" width="14" style="1" customWidth="1"/>
    <col min="771" max="771" width="74.5703125" style="1" customWidth="1"/>
    <col min="772" max="772" width="10.7109375" style="1" customWidth="1"/>
    <col min="773" max="773" width="16" style="1" customWidth="1"/>
    <col min="774" max="774" width="11.28515625" style="1" customWidth="1"/>
    <col min="775" max="1025" width="9.140625" style="1"/>
    <col min="1026" max="1026" width="14" style="1" customWidth="1"/>
    <col min="1027" max="1027" width="74.5703125" style="1" customWidth="1"/>
    <col min="1028" max="1028" width="10.7109375" style="1" customWidth="1"/>
    <col min="1029" max="1029" width="16" style="1" customWidth="1"/>
    <col min="1030" max="1030" width="11.28515625" style="1" customWidth="1"/>
    <col min="1031" max="1281" width="9.140625" style="1"/>
    <col min="1282" max="1282" width="14" style="1" customWidth="1"/>
    <col min="1283" max="1283" width="74.5703125" style="1" customWidth="1"/>
    <col min="1284" max="1284" width="10.7109375" style="1" customWidth="1"/>
    <col min="1285" max="1285" width="16" style="1" customWidth="1"/>
    <col min="1286" max="1286" width="11.28515625" style="1" customWidth="1"/>
    <col min="1287" max="1537" width="9.140625" style="1"/>
    <col min="1538" max="1538" width="14" style="1" customWidth="1"/>
    <col min="1539" max="1539" width="74.5703125" style="1" customWidth="1"/>
    <col min="1540" max="1540" width="10.7109375" style="1" customWidth="1"/>
    <col min="1541" max="1541" width="16" style="1" customWidth="1"/>
    <col min="1542" max="1542" width="11.28515625" style="1" customWidth="1"/>
    <col min="1543" max="1793" width="9.140625" style="1"/>
    <col min="1794" max="1794" width="14" style="1" customWidth="1"/>
    <col min="1795" max="1795" width="74.5703125" style="1" customWidth="1"/>
    <col min="1796" max="1796" width="10.7109375" style="1" customWidth="1"/>
    <col min="1797" max="1797" width="16" style="1" customWidth="1"/>
    <col min="1798" max="1798" width="11.28515625" style="1" customWidth="1"/>
    <col min="1799" max="2049" width="9.140625" style="1"/>
    <col min="2050" max="2050" width="14" style="1" customWidth="1"/>
    <col min="2051" max="2051" width="74.5703125" style="1" customWidth="1"/>
    <col min="2052" max="2052" width="10.7109375" style="1" customWidth="1"/>
    <col min="2053" max="2053" width="16" style="1" customWidth="1"/>
    <col min="2054" max="2054" width="11.28515625" style="1" customWidth="1"/>
    <col min="2055" max="2305" width="9.140625" style="1"/>
    <col min="2306" max="2306" width="14" style="1" customWidth="1"/>
    <col min="2307" max="2307" width="74.5703125" style="1" customWidth="1"/>
    <col min="2308" max="2308" width="10.7109375" style="1" customWidth="1"/>
    <col min="2309" max="2309" width="16" style="1" customWidth="1"/>
    <col min="2310" max="2310" width="11.28515625" style="1" customWidth="1"/>
    <col min="2311" max="2561" width="9.140625" style="1"/>
    <col min="2562" max="2562" width="14" style="1" customWidth="1"/>
    <col min="2563" max="2563" width="74.5703125" style="1" customWidth="1"/>
    <col min="2564" max="2564" width="10.7109375" style="1" customWidth="1"/>
    <col min="2565" max="2565" width="16" style="1" customWidth="1"/>
    <col min="2566" max="2566" width="11.28515625" style="1" customWidth="1"/>
    <col min="2567" max="2817" width="9.140625" style="1"/>
    <col min="2818" max="2818" width="14" style="1" customWidth="1"/>
    <col min="2819" max="2819" width="74.5703125" style="1" customWidth="1"/>
    <col min="2820" max="2820" width="10.7109375" style="1" customWidth="1"/>
    <col min="2821" max="2821" width="16" style="1" customWidth="1"/>
    <col min="2822" max="2822" width="11.28515625" style="1" customWidth="1"/>
    <col min="2823" max="3073" width="9.140625" style="1"/>
    <col min="3074" max="3074" width="14" style="1" customWidth="1"/>
    <col min="3075" max="3075" width="74.5703125" style="1" customWidth="1"/>
    <col min="3076" max="3076" width="10.7109375" style="1" customWidth="1"/>
    <col min="3077" max="3077" width="16" style="1" customWidth="1"/>
    <col min="3078" max="3078" width="11.28515625" style="1" customWidth="1"/>
    <col min="3079" max="3329" width="9.140625" style="1"/>
    <col min="3330" max="3330" width="14" style="1" customWidth="1"/>
    <col min="3331" max="3331" width="74.5703125" style="1" customWidth="1"/>
    <col min="3332" max="3332" width="10.7109375" style="1" customWidth="1"/>
    <col min="3333" max="3333" width="16" style="1" customWidth="1"/>
    <col min="3334" max="3334" width="11.28515625" style="1" customWidth="1"/>
    <col min="3335" max="3585" width="9.140625" style="1"/>
    <col min="3586" max="3586" width="14" style="1" customWidth="1"/>
    <col min="3587" max="3587" width="74.5703125" style="1" customWidth="1"/>
    <col min="3588" max="3588" width="10.7109375" style="1" customWidth="1"/>
    <col min="3589" max="3589" width="16" style="1" customWidth="1"/>
    <col min="3590" max="3590" width="11.28515625" style="1" customWidth="1"/>
    <col min="3591" max="3841" width="9.140625" style="1"/>
    <col min="3842" max="3842" width="14" style="1" customWidth="1"/>
    <col min="3843" max="3843" width="74.5703125" style="1" customWidth="1"/>
    <col min="3844" max="3844" width="10.7109375" style="1" customWidth="1"/>
    <col min="3845" max="3845" width="16" style="1" customWidth="1"/>
    <col min="3846" max="3846" width="11.28515625" style="1" customWidth="1"/>
    <col min="3847" max="4097" width="9.140625" style="1"/>
    <col min="4098" max="4098" width="14" style="1" customWidth="1"/>
    <col min="4099" max="4099" width="74.5703125" style="1" customWidth="1"/>
    <col min="4100" max="4100" width="10.7109375" style="1" customWidth="1"/>
    <col min="4101" max="4101" width="16" style="1" customWidth="1"/>
    <col min="4102" max="4102" width="11.28515625" style="1" customWidth="1"/>
    <col min="4103" max="4353" width="9.140625" style="1"/>
    <col min="4354" max="4354" width="14" style="1" customWidth="1"/>
    <col min="4355" max="4355" width="74.5703125" style="1" customWidth="1"/>
    <col min="4356" max="4356" width="10.7109375" style="1" customWidth="1"/>
    <col min="4357" max="4357" width="16" style="1" customWidth="1"/>
    <col min="4358" max="4358" width="11.28515625" style="1" customWidth="1"/>
    <col min="4359" max="4609" width="9.140625" style="1"/>
    <col min="4610" max="4610" width="14" style="1" customWidth="1"/>
    <col min="4611" max="4611" width="74.5703125" style="1" customWidth="1"/>
    <col min="4612" max="4612" width="10.7109375" style="1" customWidth="1"/>
    <col min="4613" max="4613" width="16" style="1" customWidth="1"/>
    <col min="4614" max="4614" width="11.28515625" style="1" customWidth="1"/>
    <col min="4615" max="4865" width="9.140625" style="1"/>
    <col min="4866" max="4866" width="14" style="1" customWidth="1"/>
    <col min="4867" max="4867" width="74.5703125" style="1" customWidth="1"/>
    <col min="4868" max="4868" width="10.7109375" style="1" customWidth="1"/>
    <col min="4869" max="4869" width="16" style="1" customWidth="1"/>
    <col min="4870" max="4870" width="11.28515625" style="1" customWidth="1"/>
    <col min="4871" max="5121" width="9.140625" style="1"/>
    <col min="5122" max="5122" width="14" style="1" customWidth="1"/>
    <col min="5123" max="5123" width="74.5703125" style="1" customWidth="1"/>
    <col min="5124" max="5124" width="10.7109375" style="1" customWidth="1"/>
    <col min="5125" max="5125" width="16" style="1" customWidth="1"/>
    <col min="5126" max="5126" width="11.28515625" style="1" customWidth="1"/>
    <col min="5127" max="5377" width="9.140625" style="1"/>
    <col min="5378" max="5378" width="14" style="1" customWidth="1"/>
    <col min="5379" max="5379" width="74.5703125" style="1" customWidth="1"/>
    <col min="5380" max="5380" width="10.7109375" style="1" customWidth="1"/>
    <col min="5381" max="5381" width="16" style="1" customWidth="1"/>
    <col min="5382" max="5382" width="11.28515625" style="1" customWidth="1"/>
    <col min="5383" max="5633" width="9.140625" style="1"/>
    <col min="5634" max="5634" width="14" style="1" customWidth="1"/>
    <col min="5635" max="5635" width="74.5703125" style="1" customWidth="1"/>
    <col min="5636" max="5636" width="10.7109375" style="1" customWidth="1"/>
    <col min="5637" max="5637" width="16" style="1" customWidth="1"/>
    <col min="5638" max="5638" width="11.28515625" style="1" customWidth="1"/>
    <col min="5639" max="5889" width="9.140625" style="1"/>
    <col min="5890" max="5890" width="14" style="1" customWidth="1"/>
    <col min="5891" max="5891" width="74.5703125" style="1" customWidth="1"/>
    <col min="5892" max="5892" width="10.7109375" style="1" customWidth="1"/>
    <col min="5893" max="5893" width="16" style="1" customWidth="1"/>
    <col min="5894" max="5894" width="11.28515625" style="1" customWidth="1"/>
    <col min="5895" max="6145" width="9.140625" style="1"/>
    <col min="6146" max="6146" width="14" style="1" customWidth="1"/>
    <col min="6147" max="6147" width="74.5703125" style="1" customWidth="1"/>
    <col min="6148" max="6148" width="10.7109375" style="1" customWidth="1"/>
    <col min="6149" max="6149" width="16" style="1" customWidth="1"/>
    <col min="6150" max="6150" width="11.28515625" style="1" customWidth="1"/>
    <col min="6151" max="6401" width="9.140625" style="1"/>
    <col min="6402" max="6402" width="14" style="1" customWidth="1"/>
    <col min="6403" max="6403" width="74.5703125" style="1" customWidth="1"/>
    <col min="6404" max="6404" width="10.7109375" style="1" customWidth="1"/>
    <col min="6405" max="6405" width="16" style="1" customWidth="1"/>
    <col min="6406" max="6406" width="11.28515625" style="1" customWidth="1"/>
    <col min="6407" max="6657" width="9.140625" style="1"/>
    <col min="6658" max="6658" width="14" style="1" customWidth="1"/>
    <col min="6659" max="6659" width="74.5703125" style="1" customWidth="1"/>
    <col min="6660" max="6660" width="10.7109375" style="1" customWidth="1"/>
    <col min="6661" max="6661" width="16" style="1" customWidth="1"/>
    <col min="6662" max="6662" width="11.28515625" style="1" customWidth="1"/>
    <col min="6663" max="6913" width="9.140625" style="1"/>
    <col min="6914" max="6914" width="14" style="1" customWidth="1"/>
    <col min="6915" max="6915" width="74.5703125" style="1" customWidth="1"/>
    <col min="6916" max="6916" width="10.7109375" style="1" customWidth="1"/>
    <col min="6917" max="6917" width="16" style="1" customWidth="1"/>
    <col min="6918" max="6918" width="11.28515625" style="1" customWidth="1"/>
    <col min="6919" max="7169" width="9.140625" style="1"/>
    <col min="7170" max="7170" width="14" style="1" customWidth="1"/>
    <col min="7171" max="7171" width="74.5703125" style="1" customWidth="1"/>
    <col min="7172" max="7172" width="10.7109375" style="1" customWidth="1"/>
    <col min="7173" max="7173" width="16" style="1" customWidth="1"/>
    <col min="7174" max="7174" width="11.28515625" style="1" customWidth="1"/>
    <col min="7175" max="7425" width="9.140625" style="1"/>
    <col min="7426" max="7426" width="14" style="1" customWidth="1"/>
    <col min="7427" max="7427" width="74.5703125" style="1" customWidth="1"/>
    <col min="7428" max="7428" width="10.7109375" style="1" customWidth="1"/>
    <col min="7429" max="7429" width="16" style="1" customWidth="1"/>
    <col min="7430" max="7430" width="11.28515625" style="1" customWidth="1"/>
    <col min="7431" max="7681" width="9.140625" style="1"/>
    <col min="7682" max="7682" width="14" style="1" customWidth="1"/>
    <col min="7683" max="7683" width="74.5703125" style="1" customWidth="1"/>
    <col min="7684" max="7684" width="10.7109375" style="1" customWidth="1"/>
    <col min="7685" max="7685" width="16" style="1" customWidth="1"/>
    <col min="7686" max="7686" width="11.28515625" style="1" customWidth="1"/>
    <col min="7687" max="7937" width="9.140625" style="1"/>
    <col min="7938" max="7938" width="14" style="1" customWidth="1"/>
    <col min="7939" max="7939" width="74.5703125" style="1" customWidth="1"/>
    <col min="7940" max="7940" width="10.7109375" style="1" customWidth="1"/>
    <col min="7941" max="7941" width="16" style="1" customWidth="1"/>
    <col min="7942" max="7942" width="11.28515625" style="1" customWidth="1"/>
    <col min="7943" max="8193" width="9.140625" style="1"/>
    <col min="8194" max="8194" width="14" style="1" customWidth="1"/>
    <col min="8195" max="8195" width="74.5703125" style="1" customWidth="1"/>
    <col min="8196" max="8196" width="10.7109375" style="1" customWidth="1"/>
    <col min="8197" max="8197" width="16" style="1" customWidth="1"/>
    <col min="8198" max="8198" width="11.28515625" style="1" customWidth="1"/>
    <col min="8199" max="8449" width="9.140625" style="1"/>
    <col min="8450" max="8450" width="14" style="1" customWidth="1"/>
    <col min="8451" max="8451" width="74.5703125" style="1" customWidth="1"/>
    <col min="8452" max="8452" width="10.7109375" style="1" customWidth="1"/>
    <col min="8453" max="8453" width="16" style="1" customWidth="1"/>
    <col min="8454" max="8454" width="11.28515625" style="1" customWidth="1"/>
    <col min="8455" max="8705" width="9.140625" style="1"/>
    <col min="8706" max="8706" width="14" style="1" customWidth="1"/>
    <col min="8707" max="8707" width="74.5703125" style="1" customWidth="1"/>
    <col min="8708" max="8708" width="10.7109375" style="1" customWidth="1"/>
    <col min="8709" max="8709" width="16" style="1" customWidth="1"/>
    <col min="8710" max="8710" width="11.28515625" style="1" customWidth="1"/>
    <col min="8711" max="8961" width="9.140625" style="1"/>
    <col min="8962" max="8962" width="14" style="1" customWidth="1"/>
    <col min="8963" max="8963" width="74.5703125" style="1" customWidth="1"/>
    <col min="8964" max="8964" width="10.7109375" style="1" customWidth="1"/>
    <col min="8965" max="8965" width="16" style="1" customWidth="1"/>
    <col min="8966" max="8966" width="11.28515625" style="1" customWidth="1"/>
    <col min="8967" max="9217" width="9.140625" style="1"/>
    <col min="9218" max="9218" width="14" style="1" customWidth="1"/>
    <col min="9219" max="9219" width="74.5703125" style="1" customWidth="1"/>
    <col min="9220" max="9220" width="10.7109375" style="1" customWidth="1"/>
    <col min="9221" max="9221" width="16" style="1" customWidth="1"/>
    <col min="9222" max="9222" width="11.28515625" style="1" customWidth="1"/>
    <col min="9223" max="9473" width="9.140625" style="1"/>
    <col min="9474" max="9474" width="14" style="1" customWidth="1"/>
    <col min="9475" max="9475" width="74.5703125" style="1" customWidth="1"/>
    <col min="9476" max="9476" width="10.7109375" style="1" customWidth="1"/>
    <col min="9477" max="9477" width="16" style="1" customWidth="1"/>
    <col min="9478" max="9478" width="11.28515625" style="1" customWidth="1"/>
    <col min="9479" max="9729" width="9.140625" style="1"/>
    <col min="9730" max="9730" width="14" style="1" customWidth="1"/>
    <col min="9731" max="9731" width="74.5703125" style="1" customWidth="1"/>
    <col min="9732" max="9732" width="10.7109375" style="1" customWidth="1"/>
    <col min="9733" max="9733" width="16" style="1" customWidth="1"/>
    <col min="9734" max="9734" width="11.28515625" style="1" customWidth="1"/>
    <col min="9735" max="9985" width="9.140625" style="1"/>
    <col min="9986" max="9986" width="14" style="1" customWidth="1"/>
    <col min="9987" max="9987" width="74.5703125" style="1" customWidth="1"/>
    <col min="9988" max="9988" width="10.7109375" style="1" customWidth="1"/>
    <col min="9989" max="9989" width="16" style="1" customWidth="1"/>
    <col min="9990" max="9990" width="11.28515625" style="1" customWidth="1"/>
    <col min="9991" max="10241" width="9.140625" style="1"/>
    <col min="10242" max="10242" width="14" style="1" customWidth="1"/>
    <col min="10243" max="10243" width="74.5703125" style="1" customWidth="1"/>
    <col min="10244" max="10244" width="10.7109375" style="1" customWidth="1"/>
    <col min="10245" max="10245" width="16" style="1" customWidth="1"/>
    <col min="10246" max="10246" width="11.28515625" style="1" customWidth="1"/>
    <col min="10247" max="10497" width="9.140625" style="1"/>
    <col min="10498" max="10498" width="14" style="1" customWidth="1"/>
    <col min="10499" max="10499" width="74.5703125" style="1" customWidth="1"/>
    <col min="10500" max="10500" width="10.7109375" style="1" customWidth="1"/>
    <col min="10501" max="10501" width="16" style="1" customWidth="1"/>
    <col min="10502" max="10502" width="11.28515625" style="1" customWidth="1"/>
    <col min="10503" max="10753" width="9.140625" style="1"/>
    <col min="10754" max="10754" width="14" style="1" customWidth="1"/>
    <col min="10755" max="10755" width="74.5703125" style="1" customWidth="1"/>
    <col min="10756" max="10756" width="10.7109375" style="1" customWidth="1"/>
    <col min="10757" max="10757" width="16" style="1" customWidth="1"/>
    <col min="10758" max="10758" width="11.28515625" style="1" customWidth="1"/>
    <col min="10759" max="11009" width="9.140625" style="1"/>
    <col min="11010" max="11010" width="14" style="1" customWidth="1"/>
    <col min="11011" max="11011" width="74.5703125" style="1" customWidth="1"/>
    <col min="11012" max="11012" width="10.7109375" style="1" customWidth="1"/>
    <col min="11013" max="11013" width="16" style="1" customWidth="1"/>
    <col min="11014" max="11014" width="11.28515625" style="1" customWidth="1"/>
    <col min="11015" max="11265" width="9.140625" style="1"/>
    <col min="11266" max="11266" width="14" style="1" customWidth="1"/>
    <col min="11267" max="11267" width="74.5703125" style="1" customWidth="1"/>
    <col min="11268" max="11268" width="10.7109375" style="1" customWidth="1"/>
    <col min="11269" max="11269" width="16" style="1" customWidth="1"/>
    <col min="11270" max="11270" width="11.28515625" style="1" customWidth="1"/>
    <col min="11271" max="11521" width="9.140625" style="1"/>
    <col min="11522" max="11522" width="14" style="1" customWidth="1"/>
    <col min="11523" max="11523" width="74.5703125" style="1" customWidth="1"/>
    <col min="11524" max="11524" width="10.7109375" style="1" customWidth="1"/>
    <col min="11525" max="11525" width="16" style="1" customWidth="1"/>
    <col min="11526" max="11526" width="11.28515625" style="1" customWidth="1"/>
    <col min="11527" max="11777" width="9.140625" style="1"/>
    <col min="11778" max="11778" width="14" style="1" customWidth="1"/>
    <col min="11779" max="11779" width="74.5703125" style="1" customWidth="1"/>
    <col min="11780" max="11780" width="10.7109375" style="1" customWidth="1"/>
    <col min="11781" max="11781" width="16" style="1" customWidth="1"/>
    <col min="11782" max="11782" width="11.28515625" style="1" customWidth="1"/>
    <col min="11783" max="12033" width="9.140625" style="1"/>
    <col min="12034" max="12034" width="14" style="1" customWidth="1"/>
    <col min="12035" max="12035" width="74.5703125" style="1" customWidth="1"/>
    <col min="12036" max="12036" width="10.7109375" style="1" customWidth="1"/>
    <col min="12037" max="12037" width="16" style="1" customWidth="1"/>
    <col min="12038" max="12038" width="11.28515625" style="1" customWidth="1"/>
    <col min="12039" max="12289" width="9.140625" style="1"/>
    <col min="12290" max="12290" width="14" style="1" customWidth="1"/>
    <col min="12291" max="12291" width="74.5703125" style="1" customWidth="1"/>
    <col min="12292" max="12292" width="10.7109375" style="1" customWidth="1"/>
    <col min="12293" max="12293" width="16" style="1" customWidth="1"/>
    <col min="12294" max="12294" width="11.28515625" style="1" customWidth="1"/>
    <col min="12295" max="12545" width="9.140625" style="1"/>
    <col min="12546" max="12546" width="14" style="1" customWidth="1"/>
    <col min="12547" max="12547" width="74.5703125" style="1" customWidth="1"/>
    <col min="12548" max="12548" width="10.7109375" style="1" customWidth="1"/>
    <col min="12549" max="12549" width="16" style="1" customWidth="1"/>
    <col min="12550" max="12550" width="11.28515625" style="1" customWidth="1"/>
    <col min="12551" max="12801" width="9.140625" style="1"/>
    <col min="12802" max="12802" width="14" style="1" customWidth="1"/>
    <col min="12803" max="12803" width="74.5703125" style="1" customWidth="1"/>
    <col min="12804" max="12804" width="10.7109375" style="1" customWidth="1"/>
    <col min="12805" max="12805" width="16" style="1" customWidth="1"/>
    <col min="12806" max="12806" width="11.28515625" style="1" customWidth="1"/>
    <col min="12807" max="13057" width="9.140625" style="1"/>
    <col min="13058" max="13058" width="14" style="1" customWidth="1"/>
    <col min="13059" max="13059" width="74.5703125" style="1" customWidth="1"/>
    <col min="13060" max="13060" width="10.7109375" style="1" customWidth="1"/>
    <col min="13061" max="13061" width="16" style="1" customWidth="1"/>
    <col min="13062" max="13062" width="11.28515625" style="1" customWidth="1"/>
    <col min="13063" max="13313" width="9.140625" style="1"/>
    <col min="13314" max="13314" width="14" style="1" customWidth="1"/>
    <col min="13315" max="13315" width="74.5703125" style="1" customWidth="1"/>
    <col min="13316" max="13316" width="10.7109375" style="1" customWidth="1"/>
    <col min="13317" max="13317" width="16" style="1" customWidth="1"/>
    <col min="13318" max="13318" width="11.28515625" style="1" customWidth="1"/>
    <col min="13319" max="13569" width="9.140625" style="1"/>
    <col min="13570" max="13570" width="14" style="1" customWidth="1"/>
    <col min="13571" max="13571" width="74.5703125" style="1" customWidth="1"/>
    <col min="13572" max="13572" width="10.7109375" style="1" customWidth="1"/>
    <col min="13573" max="13573" width="16" style="1" customWidth="1"/>
    <col min="13574" max="13574" width="11.28515625" style="1" customWidth="1"/>
    <col min="13575" max="13825" width="9.140625" style="1"/>
    <col min="13826" max="13826" width="14" style="1" customWidth="1"/>
    <col min="13827" max="13827" width="74.5703125" style="1" customWidth="1"/>
    <col min="13828" max="13828" width="10.7109375" style="1" customWidth="1"/>
    <col min="13829" max="13829" width="16" style="1" customWidth="1"/>
    <col min="13830" max="13830" width="11.28515625" style="1" customWidth="1"/>
    <col min="13831" max="14081" width="9.140625" style="1"/>
    <col min="14082" max="14082" width="14" style="1" customWidth="1"/>
    <col min="14083" max="14083" width="74.5703125" style="1" customWidth="1"/>
    <col min="14084" max="14084" width="10.7109375" style="1" customWidth="1"/>
    <col min="14085" max="14085" width="16" style="1" customWidth="1"/>
    <col min="14086" max="14086" width="11.28515625" style="1" customWidth="1"/>
    <col min="14087" max="14337" width="9.140625" style="1"/>
    <col min="14338" max="14338" width="14" style="1" customWidth="1"/>
    <col min="14339" max="14339" width="74.5703125" style="1" customWidth="1"/>
    <col min="14340" max="14340" width="10.7109375" style="1" customWidth="1"/>
    <col min="14341" max="14341" width="16" style="1" customWidth="1"/>
    <col min="14342" max="14342" width="11.28515625" style="1" customWidth="1"/>
    <col min="14343" max="14593" width="9.140625" style="1"/>
    <col min="14594" max="14594" width="14" style="1" customWidth="1"/>
    <col min="14595" max="14595" width="74.5703125" style="1" customWidth="1"/>
    <col min="14596" max="14596" width="10.7109375" style="1" customWidth="1"/>
    <col min="14597" max="14597" width="16" style="1" customWidth="1"/>
    <col min="14598" max="14598" width="11.28515625" style="1" customWidth="1"/>
    <col min="14599" max="14849" width="9.140625" style="1"/>
    <col min="14850" max="14850" width="14" style="1" customWidth="1"/>
    <col min="14851" max="14851" width="74.5703125" style="1" customWidth="1"/>
    <col min="14852" max="14852" width="10.7109375" style="1" customWidth="1"/>
    <col min="14853" max="14853" width="16" style="1" customWidth="1"/>
    <col min="14854" max="14854" width="11.28515625" style="1" customWidth="1"/>
    <col min="14855" max="15105" width="9.140625" style="1"/>
    <col min="15106" max="15106" width="14" style="1" customWidth="1"/>
    <col min="15107" max="15107" width="74.5703125" style="1" customWidth="1"/>
    <col min="15108" max="15108" width="10.7109375" style="1" customWidth="1"/>
    <col min="15109" max="15109" width="16" style="1" customWidth="1"/>
    <col min="15110" max="15110" width="11.28515625" style="1" customWidth="1"/>
    <col min="15111" max="15361" width="9.140625" style="1"/>
    <col min="15362" max="15362" width="14" style="1" customWidth="1"/>
    <col min="15363" max="15363" width="74.5703125" style="1" customWidth="1"/>
    <col min="15364" max="15364" width="10.7109375" style="1" customWidth="1"/>
    <col min="15365" max="15365" width="16" style="1" customWidth="1"/>
    <col min="15366" max="15366" width="11.28515625" style="1" customWidth="1"/>
    <col min="15367" max="15617" width="9.140625" style="1"/>
    <col min="15618" max="15618" width="14" style="1" customWidth="1"/>
    <col min="15619" max="15619" width="74.5703125" style="1" customWidth="1"/>
    <col min="15620" max="15620" width="10.7109375" style="1" customWidth="1"/>
    <col min="15621" max="15621" width="16" style="1" customWidth="1"/>
    <col min="15622" max="15622" width="11.28515625" style="1" customWidth="1"/>
    <col min="15623" max="15873" width="9.140625" style="1"/>
    <col min="15874" max="15874" width="14" style="1" customWidth="1"/>
    <col min="15875" max="15875" width="74.5703125" style="1" customWidth="1"/>
    <col min="15876" max="15876" width="10.7109375" style="1" customWidth="1"/>
    <col min="15877" max="15877" width="16" style="1" customWidth="1"/>
    <col min="15878" max="15878" width="11.28515625" style="1" customWidth="1"/>
    <col min="15879" max="16129" width="9.140625" style="1"/>
    <col min="16130" max="16130" width="14" style="1" customWidth="1"/>
    <col min="16131" max="16131" width="74.5703125" style="1" customWidth="1"/>
    <col min="16132" max="16132" width="10.7109375" style="1" customWidth="1"/>
    <col min="16133" max="16133" width="16" style="1" customWidth="1"/>
    <col min="16134" max="16134" width="11.28515625" style="1" customWidth="1"/>
    <col min="16135" max="16384" width="9.140625" style="1"/>
  </cols>
  <sheetData>
    <row r="1" spans="1:6" ht="30">
      <c r="A1" s="1" t="s">
        <v>470</v>
      </c>
      <c r="B1" s="61" t="s">
        <v>471</v>
      </c>
      <c r="C1" s="62"/>
      <c r="D1" s="62"/>
      <c r="E1" s="62"/>
      <c r="F1" s="62"/>
    </row>
    <row r="2" spans="1:6" ht="18.75">
      <c r="A2" s="34">
        <v>1</v>
      </c>
      <c r="B2" s="63">
        <v>603</v>
      </c>
      <c r="C2" s="24"/>
      <c r="D2" s="24"/>
      <c r="E2" s="24"/>
      <c r="F2" s="24"/>
    </row>
    <row r="4" spans="1:6" ht="13.5" thickBot="1"/>
    <row r="5" spans="1:6">
      <c r="B5" s="22"/>
      <c r="C5" s="64"/>
      <c r="D5" s="64"/>
      <c r="E5" s="64"/>
      <c r="F5" s="65"/>
    </row>
    <row r="6" spans="1:6" ht="15.75" thickBot="1">
      <c r="B6" s="23"/>
      <c r="C6" s="25"/>
      <c r="D6" s="25"/>
      <c r="E6" s="25"/>
      <c r="F6" s="26"/>
    </row>
    <row r="9" spans="1:6" ht="14.25">
      <c r="B9" s="66"/>
      <c r="C9" s="67"/>
      <c r="D9" s="67"/>
      <c r="E9" s="67"/>
      <c r="F9" s="67"/>
    </row>
    <row r="11" spans="1:6">
      <c r="A11" s="68">
        <v>64</v>
      </c>
    </row>
    <row r="14" spans="1:6" s="27" customFormat="1" ht="15.75" customHeight="1">
      <c r="B14" s="30" t="s">
        <v>471</v>
      </c>
      <c r="C14" s="31" t="s">
        <v>436</v>
      </c>
      <c r="D14" s="31" t="s">
        <v>472</v>
      </c>
      <c r="E14" s="31" t="s">
        <v>435</v>
      </c>
      <c r="F14" s="31" t="s">
        <v>434</v>
      </c>
    </row>
    <row r="15" spans="1:6" s="27" customFormat="1">
      <c r="A15" s="69">
        <f>ROW(A1)</f>
        <v>1</v>
      </c>
      <c r="B15" s="32">
        <v>201</v>
      </c>
      <c r="C15" s="32" t="s">
        <v>433</v>
      </c>
      <c r="D15" s="28" t="s">
        <v>5</v>
      </c>
      <c r="E15" s="28" t="s">
        <v>4</v>
      </c>
      <c r="F15" s="28" t="s">
        <v>0</v>
      </c>
    </row>
    <row r="16" spans="1:6" s="27" customFormat="1">
      <c r="A16" s="69">
        <f t="shared" ref="A16:A79" si="0">ROW(A2)</f>
        <v>2</v>
      </c>
      <c r="B16" s="32">
        <v>202</v>
      </c>
      <c r="C16" s="32" t="s">
        <v>432</v>
      </c>
      <c r="D16" s="28" t="s">
        <v>431</v>
      </c>
      <c r="E16" s="28" t="s">
        <v>430</v>
      </c>
      <c r="F16" s="28" t="s">
        <v>0</v>
      </c>
    </row>
    <row r="17" spans="1:6" s="27" customFormat="1">
      <c r="A17" s="69">
        <f t="shared" si="0"/>
        <v>3</v>
      </c>
      <c r="B17" s="32">
        <v>203</v>
      </c>
      <c r="C17" s="32" t="s">
        <v>429</v>
      </c>
      <c r="D17" s="28" t="s">
        <v>106</v>
      </c>
      <c r="E17" s="28" t="s">
        <v>105</v>
      </c>
      <c r="F17" s="28" t="s">
        <v>0</v>
      </c>
    </row>
    <row r="18" spans="1:6" s="27" customFormat="1">
      <c r="A18" s="69">
        <f t="shared" si="0"/>
        <v>4</v>
      </c>
      <c r="B18" s="32">
        <v>204</v>
      </c>
      <c r="C18" s="32" t="s">
        <v>428</v>
      </c>
      <c r="D18" s="28" t="s">
        <v>427</v>
      </c>
      <c r="E18" s="28" t="s">
        <v>426</v>
      </c>
      <c r="F18" s="28" t="s">
        <v>7</v>
      </c>
    </row>
    <row r="19" spans="1:6" s="27" customFormat="1">
      <c r="A19" s="69">
        <f t="shared" si="0"/>
        <v>5</v>
      </c>
      <c r="B19" s="32">
        <v>205</v>
      </c>
      <c r="C19" s="32" t="s">
        <v>425</v>
      </c>
      <c r="D19" s="28" t="s">
        <v>360</v>
      </c>
      <c r="E19" s="28" t="s">
        <v>359</v>
      </c>
      <c r="F19" s="28" t="s">
        <v>7</v>
      </c>
    </row>
    <row r="20" spans="1:6" s="27" customFormat="1">
      <c r="A20" s="69">
        <f t="shared" si="0"/>
        <v>6</v>
      </c>
      <c r="B20" s="32">
        <v>206</v>
      </c>
      <c r="C20" s="32" t="s">
        <v>424</v>
      </c>
      <c r="D20" s="28" t="s">
        <v>289</v>
      </c>
      <c r="E20" s="28" t="s">
        <v>288</v>
      </c>
      <c r="F20" s="28" t="s">
        <v>19</v>
      </c>
    </row>
    <row r="21" spans="1:6" s="27" customFormat="1">
      <c r="A21" s="69">
        <f t="shared" si="0"/>
        <v>7</v>
      </c>
      <c r="B21" s="32">
        <v>207</v>
      </c>
      <c r="C21" s="32" t="s">
        <v>423</v>
      </c>
      <c r="D21" s="28" t="s">
        <v>422</v>
      </c>
      <c r="E21" s="28" t="s">
        <v>421</v>
      </c>
      <c r="F21" s="28" t="s">
        <v>0</v>
      </c>
    </row>
    <row r="22" spans="1:6" s="27" customFormat="1">
      <c r="A22" s="69">
        <f t="shared" si="0"/>
        <v>8</v>
      </c>
      <c r="B22" s="32">
        <v>208</v>
      </c>
      <c r="C22" s="32" t="s">
        <v>420</v>
      </c>
      <c r="D22" s="28" t="s">
        <v>419</v>
      </c>
      <c r="E22" s="28" t="s">
        <v>418</v>
      </c>
      <c r="F22" s="28" t="s">
        <v>272</v>
      </c>
    </row>
    <row r="23" spans="1:6" s="27" customFormat="1">
      <c r="A23" s="69">
        <f t="shared" si="0"/>
        <v>9</v>
      </c>
      <c r="B23" s="33">
        <v>209</v>
      </c>
      <c r="C23" s="29" t="s">
        <v>417</v>
      </c>
      <c r="D23" s="29" t="s">
        <v>21</v>
      </c>
      <c r="E23" s="29" t="s">
        <v>20</v>
      </c>
      <c r="F23" s="29" t="s">
        <v>19</v>
      </c>
    </row>
    <row r="24" spans="1:6" s="27" customFormat="1">
      <c r="A24" s="69">
        <f t="shared" si="0"/>
        <v>10</v>
      </c>
      <c r="B24" s="33">
        <v>210</v>
      </c>
      <c r="C24" s="29" t="s">
        <v>416</v>
      </c>
      <c r="D24" s="29" t="s">
        <v>9</v>
      </c>
      <c r="E24" s="29" t="s">
        <v>8</v>
      </c>
      <c r="F24" s="29" t="s">
        <v>7</v>
      </c>
    </row>
    <row r="25" spans="1:6" s="27" customFormat="1">
      <c r="A25" s="69">
        <f t="shared" si="0"/>
        <v>11</v>
      </c>
      <c r="B25" s="33">
        <v>212</v>
      </c>
      <c r="C25" s="29" t="s">
        <v>415</v>
      </c>
      <c r="D25" s="29" t="s">
        <v>43</v>
      </c>
      <c r="E25" s="29" t="s">
        <v>42</v>
      </c>
      <c r="F25" s="29" t="s">
        <v>0</v>
      </c>
    </row>
    <row r="26" spans="1:6" s="27" customFormat="1">
      <c r="A26" s="69">
        <f t="shared" si="0"/>
        <v>12</v>
      </c>
      <c r="B26" s="33">
        <v>213</v>
      </c>
      <c r="C26" s="29" t="s">
        <v>414</v>
      </c>
      <c r="D26" s="29" t="s">
        <v>21</v>
      </c>
      <c r="E26" s="29" t="s">
        <v>20</v>
      </c>
      <c r="F26" s="29" t="s">
        <v>19</v>
      </c>
    </row>
    <row r="27" spans="1:6" s="27" customFormat="1">
      <c r="A27" s="69">
        <f t="shared" si="0"/>
        <v>13</v>
      </c>
      <c r="B27" s="33">
        <v>214</v>
      </c>
      <c r="C27" s="29" t="s">
        <v>413</v>
      </c>
      <c r="D27" s="29" t="s">
        <v>9</v>
      </c>
      <c r="E27" s="29" t="s">
        <v>8</v>
      </c>
      <c r="F27" s="29" t="s">
        <v>7</v>
      </c>
    </row>
    <row r="28" spans="1:6" s="27" customFormat="1">
      <c r="A28" s="69">
        <f t="shared" si="0"/>
        <v>14</v>
      </c>
      <c r="B28" s="33">
        <v>215</v>
      </c>
      <c r="C28" s="29" t="s">
        <v>412</v>
      </c>
      <c r="D28" s="29" t="s">
        <v>128</v>
      </c>
      <c r="E28" s="29" t="s">
        <v>127</v>
      </c>
      <c r="F28" s="29" t="s">
        <v>0</v>
      </c>
    </row>
    <row r="29" spans="1:6" s="27" customFormat="1">
      <c r="A29" s="69">
        <f t="shared" si="0"/>
        <v>15</v>
      </c>
      <c r="B29" s="33">
        <v>216</v>
      </c>
      <c r="C29" s="29" t="s">
        <v>411</v>
      </c>
      <c r="D29" s="29" t="s">
        <v>26</v>
      </c>
      <c r="E29" s="29" t="s">
        <v>25</v>
      </c>
      <c r="F29" s="29" t="s">
        <v>0</v>
      </c>
    </row>
    <row r="30" spans="1:6" s="27" customFormat="1">
      <c r="A30" s="69">
        <f t="shared" si="0"/>
        <v>16</v>
      </c>
      <c r="B30" s="33">
        <v>217</v>
      </c>
      <c r="C30" s="29" t="s">
        <v>410</v>
      </c>
      <c r="D30" s="29" t="s">
        <v>111</v>
      </c>
      <c r="E30" s="29" t="s">
        <v>110</v>
      </c>
      <c r="F30" s="29" t="s">
        <v>7</v>
      </c>
    </row>
    <row r="31" spans="1:6" s="27" customFormat="1">
      <c r="A31" s="69">
        <f t="shared" si="0"/>
        <v>17</v>
      </c>
      <c r="B31" s="33">
        <v>218</v>
      </c>
      <c r="C31" s="29" t="s">
        <v>409</v>
      </c>
      <c r="D31" s="29" t="s">
        <v>225</v>
      </c>
      <c r="E31" s="29" t="s">
        <v>224</v>
      </c>
      <c r="F31" s="29" t="s">
        <v>7</v>
      </c>
    </row>
    <row r="32" spans="1:6" s="27" customFormat="1">
      <c r="A32" s="69">
        <f t="shared" si="0"/>
        <v>18</v>
      </c>
      <c r="B32" s="33">
        <v>219</v>
      </c>
      <c r="C32" s="29" t="s">
        <v>408</v>
      </c>
      <c r="D32" s="29" t="s">
        <v>132</v>
      </c>
      <c r="E32" s="29" t="s">
        <v>131</v>
      </c>
      <c r="F32" s="29" t="s">
        <v>66</v>
      </c>
    </row>
    <row r="33" spans="1:6" s="27" customFormat="1">
      <c r="A33" s="69">
        <f t="shared" si="0"/>
        <v>19</v>
      </c>
      <c r="B33" s="33">
        <v>224</v>
      </c>
      <c r="C33" s="29" t="s">
        <v>407</v>
      </c>
      <c r="D33" s="29" t="s">
        <v>111</v>
      </c>
      <c r="E33" s="29" t="s">
        <v>110</v>
      </c>
      <c r="F33" s="29" t="s">
        <v>7</v>
      </c>
    </row>
    <row r="34" spans="1:6" s="27" customFormat="1">
      <c r="A34" s="69">
        <f t="shared" si="0"/>
        <v>20</v>
      </c>
      <c r="B34" s="33">
        <v>225</v>
      </c>
      <c r="C34" s="29" t="s">
        <v>406</v>
      </c>
      <c r="D34" s="29" t="s">
        <v>300</v>
      </c>
      <c r="E34" s="29" t="s">
        <v>299</v>
      </c>
      <c r="F34" s="29" t="s">
        <v>7</v>
      </c>
    </row>
    <row r="35" spans="1:6" s="27" customFormat="1">
      <c r="A35" s="69">
        <f t="shared" si="0"/>
        <v>21</v>
      </c>
      <c r="B35" s="33">
        <v>228</v>
      </c>
      <c r="C35" s="29" t="s">
        <v>405</v>
      </c>
      <c r="D35" s="29" t="s">
        <v>220</v>
      </c>
      <c r="E35" s="29" t="s">
        <v>219</v>
      </c>
      <c r="F35" s="29" t="s">
        <v>7</v>
      </c>
    </row>
    <row r="36" spans="1:6" s="27" customFormat="1">
      <c r="A36" s="69">
        <f t="shared" si="0"/>
        <v>22</v>
      </c>
      <c r="B36" s="33">
        <v>240</v>
      </c>
      <c r="C36" s="29" t="s">
        <v>404</v>
      </c>
      <c r="D36" s="29" t="s">
        <v>317</v>
      </c>
      <c r="E36" s="29" t="s">
        <v>316</v>
      </c>
      <c r="F36" s="29" t="s">
        <v>0</v>
      </c>
    </row>
    <row r="37" spans="1:6" s="27" customFormat="1">
      <c r="A37" s="69">
        <f t="shared" si="0"/>
        <v>23</v>
      </c>
      <c r="B37" s="33">
        <v>248</v>
      </c>
      <c r="C37" s="29" t="s">
        <v>403</v>
      </c>
      <c r="D37" s="29" t="s">
        <v>68</v>
      </c>
      <c r="E37" s="29" t="s">
        <v>67</v>
      </c>
      <c r="F37" s="29" t="s">
        <v>0</v>
      </c>
    </row>
    <row r="38" spans="1:6" s="27" customFormat="1">
      <c r="A38" s="69">
        <f t="shared" si="0"/>
        <v>24</v>
      </c>
      <c r="B38" s="33">
        <v>254</v>
      </c>
      <c r="C38" s="29" t="s">
        <v>402</v>
      </c>
      <c r="D38" s="29" t="s">
        <v>9</v>
      </c>
      <c r="E38" s="29" t="s">
        <v>8</v>
      </c>
      <c r="F38" s="29" t="s">
        <v>7</v>
      </c>
    </row>
    <row r="39" spans="1:6" s="27" customFormat="1">
      <c r="A39" s="69">
        <f t="shared" si="0"/>
        <v>25</v>
      </c>
      <c r="B39" s="33">
        <v>256</v>
      </c>
      <c r="C39" s="29" t="s">
        <v>401</v>
      </c>
      <c r="D39" s="29" t="s">
        <v>360</v>
      </c>
      <c r="E39" s="29" t="s">
        <v>359</v>
      </c>
      <c r="F39" s="29" t="s">
        <v>7</v>
      </c>
    </row>
    <row r="40" spans="1:6" s="27" customFormat="1">
      <c r="A40" s="69">
        <f t="shared" si="0"/>
        <v>26</v>
      </c>
      <c r="B40" s="33">
        <v>264</v>
      </c>
      <c r="C40" s="29" t="s">
        <v>400</v>
      </c>
      <c r="D40" s="29"/>
      <c r="E40" s="29" t="s">
        <v>399</v>
      </c>
      <c r="F40" s="29" t="s">
        <v>75</v>
      </c>
    </row>
    <row r="41" spans="1:6" s="27" customFormat="1">
      <c r="A41" s="69">
        <f t="shared" si="0"/>
        <v>27</v>
      </c>
      <c r="B41" s="33">
        <v>267</v>
      </c>
      <c r="C41" s="29" t="s">
        <v>398</v>
      </c>
      <c r="D41" s="29" t="s">
        <v>128</v>
      </c>
      <c r="E41" s="29" t="s">
        <v>127</v>
      </c>
      <c r="F41" s="29" t="s">
        <v>0</v>
      </c>
    </row>
    <row r="42" spans="1:6" s="27" customFormat="1">
      <c r="A42" s="69">
        <f t="shared" si="0"/>
        <v>28</v>
      </c>
      <c r="B42" s="33">
        <v>268</v>
      </c>
      <c r="C42" s="29" t="s">
        <v>397</v>
      </c>
      <c r="D42" s="29"/>
      <c r="E42" s="29" t="s">
        <v>396</v>
      </c>
      <c r="F42" s="29" t="s">
        <v>75</v>
      </c>
    </row>
    <row r="43" spans="1:6" s="27" customFormat="1">
      <c r="A43" s="69">
        <f t="shared" si="0"/>
        <v>29</v>
      </c>
      <c r="B43" s="33">
        <v>270</v>
      </c>
      <c r="C43" s="29" t="s">
        <v>395</v>
      </c>
      <c r="D43" s="29" t="s">
        <v>248</v>
      </c>
      <c r="E43" s="29" t="s">
        <v>247</v>
      </c>
      <c r="F43" s="29" t="s">
        <v>66</v>
      </c>
    </row>
    <row r="44" spans="1:6" s="27" customFormat="1">
      <c r="A44" s="69">
        <f t="shared" si="0"/>
        <v>30</v>
      </c>
      <c r="B44" s="33">
        <v>281</v>
      </c>
      <c r="C44" s="29" t="s">
        <v>394</v>
      </c>
      <c r="D44" s="29" t="s">
        <v>9</v>
      </c>
      <c r="E44" s="29" t="s">
        <v>8</v>
      </c>
      <c r="F44" s="29" t="s">
        <v>7</v>
      </c>
    </row>
    <row r="45" spans="1:6" s="27" customFormat="1">
      <c r="A45" s="69">
        <f t="shared" si="0"/>
        <v>31</v>
      </c>
      <c r="B45" s="33">
        <v>284</v>
      </c>
      <c r="C45" s="29" t="s">
        <v>393</v>
      </c>
      <c r="D45" s="29"/>
      <c r="E45" s="29" t="s">
        <v>392</v>
      </c>
      <c r="F45" s="29" t="s">
        <v>75</v>
      </c>
    </row>
    <row r="46" spans="1:6" s="27" customFormat="1">
      <c r="A46" s="69">
        <f t="shared" si="0"/>
        <v>32</v>
      </c>
      <c r="B46" s="33">
        <v>301</v>
      </c>
      <c r="C46" s="29" t="s">
        <v>391</v>
      </c>
      <c r="D46" s="29" t="s">
        <v>317</v>
      </c>
      <c r="E46" s="29" t="s">
        <v>316</v>
      </c>
      <c r="F46" s="29" t="s">
        <v>0</v>
      </c>
    </row>
    <row r="47" spans="1:6" s="27" customFormat="1">
      <c r="A47" s="69">
        <f t="shared" si="0"/>
        <v>33</v>
      </c>
      <c r="B47" s="33">
        <v>302</v>
      </c>
      <c r="C47" s="29" t="s">
        <v>390</v>
      </c>
      <c r="D47" s="29" t="s">
        <v>389</v>
      </c>
      <c r="E47" s="29" t="s">
        <v>388</v>
      </c>
      <c r="F47" s="29" t="s">
        <v>0</v>
      </c>
    </row>
    <row r="48" spans="1:6" s="27" customFormat="1">
      <c r="A48" s="69">
        <f t="shared" si="0"/>
        <v>34</v>
      </c>
      <c r="B48" s="33">
        <v>303</v>
      </c>
      <c r="C48" s="29" t="s">
        <v>387</v>
      </c>
      <c r="D48" s="29" t="s">
        <v>13</v>
      </c>
      <c r="E48" s="29" t="s">
        <v>12</v>
      </c>
      <c r="F48" s="29" t="s">
        <v>11</v>
      </c>
    </row>
    <row r="49" spans="1:6" s="27" customFormat="1">
      <c r="A49" s="69">
        <f t="shared" si="0"/>
        <v>35</v>
      </c>
      <c r="B49" s="33">
        <v>304</v>
      </c>
      <c r="C49" s="29" t="s">
        <v>386</v>
      </c>
      <c r="D49" s="29" t="s">
        <v>385</v>
      </c>
      <c r="E49" s="29" t="s">
        <v>384</v>
      </c>
      <c r="F49" s="29" t="s">
        <v>0</v>
      </c>
    </row>
    <row r="50" spans="1:6" s="27" customFormat="1">
      <c r="A50" s="69">
        <f t="shared" si="0"/>
        <v>36</v>
      </c>
      <c r="B50" s="33">
        <v>305</v>
      </c>
      <c r="C50" s="29" t="s">
        <v>383</v>
      </c>
      <c r="D50" s="29" t="s">
        <v>17</v>
      </c>
      <c r="E50" s="29" t="s">
        <v>16</v>
      </c>
      <c r="F50" s="29" t="s">
        <v>0</v>
      </c>
    </row>
    <row r="51" spans="1:6" s="27" customFormat="1">
      <c r="A51" s="69">
        <f t="shared" si="0"/>
        <v>37</v>
      </c>
      <c r="B51" s="33">
        <v>306</v>
      </c>
      <c r="C51" s="29" t="s">
        <v>382</v>
      </c>
      <c r="D51" s="29" t="s">
        <v>381</v>
      </c>
      <c r="E51" s="29" t="s">
        <v>380</v>
      </c>
      <c r="F51" s="29" t="s">
        <v>250</v>
      </c>
    </row>
    <row r="52" spans="1:6" s="27" customFormat="1">
      <c r="A52" s="69">
        <f t="shared" si="0"/>
        <v>38</v>
      </c>
      <c r="B52" s="33">
        <v>307</v>
      </c>
      <c r="C52" s="29" t="s">
        <v>379</v>
      </c>
      <c r="D52" s="29" t="s">
        <v>378</v>
      </c>
      <c r="E52" s="29" t="s">
        <v>377</v>
      </c>
      <c r="F52" s="29" t="s">
        <v>11</v>
      </c>
    </row>
    <row r="53" spans="1:6" s="27" customFormat="1">
      <c r="A53" s="69">
        <f t="shared" si="0"/>
        <v>39</v>
      </c>
      <c r="B53" s="33">
        <v>308</v>
      </c>
      <c r="C53" s="29" t="s">
        <v>376</v>
      </c>
      <c r="D53" s="29" t="s">
        <v>347</v>
      </c>
      <c r="E53" s="29" t="s">
        <v>346</v>
      </c>
      <c r="F53" s="29" t="s">
        <v>250</v>
      </c>
    </row>
    <row r="54" spans="1:6" s="27" customFormat="1">
      <c r="A54" s="69">
        <f t="shared" si="0"/>
        <v>40</v>
      </c>
      <c r="B54" s="33">
        <v>309</v>
      </c>
      <c r="C54" s="29" t="s">
        <v>375</v>
      </c>
      <c r="D54" s="29" t="s">
        <v>111</v>
      </c>
      <c r="E54" s="29" t="s">
        <v>110</v>
      </c>
      <c r="F54" s="29" t="s">
        <v>7</v>
      </c>
    </row>
    <row r="55" spans="1:6" s="27" customFormat="1">
      <c r="A55" s="69">
        <f t="shared" si="0"/>
        <v>41</v>
      </c>
      <c r="B55" s="33">
        <v>310</v>
      </c>
      <c r="C55" s="29" t="s">
        <v>374</v>
      </c>
      <c r="D55" s="29" t="s">
        <v>21</v>
      </c>
      <c r="E55" s="29" t="s">
        <v>20</v>
      </c>
      <c r="F55" s="29" t="s">
        <v>19</v>
      </c>
    </row>
    <row r="56" spans="1:6" s="27" customFormat="1">
      <c r="A56" s="69">
        <f t="shared" si="0"/>
        <v>42</v>
      </c>
      <c r="B56" s="33">
        <v>311</v>
      </c>
      <c r="C56" s="29" t="s">
        <v>373</v>
      </c>
      <c r="D56" s="29"/>
      <c r="E56" s="29" t="e">
        <v>#VALUE!</v>
      </c>
      <c r="F56" s="29" t="s">
        <v>194</v>
      </c>
    </row>
    <row r="57" spans="1:6" s="27" customFormat="1">
      <c r="A57" s="69">
        <f t="shared" si="0"/>
        <v>43</v>
      </c>
      <c r="B57" s="33">
        <v>312</v>
      </c>
      <c r="C57" s="29" t="s">
        <v>372</v>
      </c>
      <c r="D57" s="29" t="s">
        <v>111</v>
      </c>
      <c r="E57" s="29" t="s">
        <v>110</v>
      </c>
      <c r="F57" s="29" t="s">
        <v>7</v>
      </c>
    </row>
    <row r="58" spans="1:6" s="27" customFormat="1">
      <c r="A58" s="69">
        <f t="shared" si="0"/>
        <v>44</v>
      </c>
      <c r="B58" s="33">
        <v>313</v>
      </c>
      <c r="C58" s="29" t="s">
        <v>371</v>
      </c>
      <c r="D58" s="29" t="s">
        <v>68</v>
      </c>
      <c r="E58" s="29" t="s">
        <v>67</v>
      </c>
      <c r="F58" s="29" t="s">
        <v>0</v>
      </c>
    </row>
    <row r="59" spans="1:6" s="27" customFormat="1">
      <c r="A59" s="69">
        <f t="shared" si="0"/>
        <v>45</v>
      </c>
      <c r="B59" s="33">
        <v>314</v>
      </c>
      <c r="C59" s="29" t="s">
        <v>370</v>
      </c>
      <c r="D59" s="29" t="s">
        <v>124</v>
      </c>
      <c r="E59" s="29" t="s">
        <v>123</v>
      </c>
      <c r="F59" s="29" t="s">
        <v>7</v>
      </c>
    </row>
    <row r="60" spans="1:6" s="27" customFormat="1">
      <c r="A60" s="69">
        <f t="shared" si="0"/>
        <v>46</v>
      </c>
      <c r="B60" s="33">
        <v>315</v>
      </c>
      <c r="C60" s="29" t="s">
        <v>369</v>
      </c>
      <c r="D60" s="29" t="s">
        <v>43</v>
      </c>
      <c r="E60" s="29" t="s">
        <v>42</v>
      </c>
      <c r="F60" s="29" t="s">
        <v>0</v>
      </c>
    </row>
    <row r="61" spans="1:6" s="27" customFormat="1">
      <c r="A61" s="69">
        <f t="shared" si="0"/>
        <v>47</v>
      </c>
      <c r="B61" s="33">
        <v>316</v>
      </c>
      <c r="C61" s="29" t="s">
        <v>368</v>
      </c>
      <c r="D61" s="29" t="s">
        <v>50</v>
      </c>
      <c r="E61" s="29" t="s">
        <v>49</v>
      </c>
      <c r="F61" s="29" t="s">
        <v>250</v>
      </c>
    </row>
    <row r="62" spans="1:6" s="27" customFormat="1">
      <c r="A62" s="69">
        <f t="shared" si="0"/>
        <v>48</v>
      </c>
      <c r="B62" s="33">
        <v>317</v>
      </c>
      <c r="C62" s="29" t="s">
        <v>367</v>
      </c>
      <c r="D62" s="29" t="s">
        <v>132</v>
      </c>
      <c r="E62" s="29" t="s">
        <v>131</v>
      </c>
      <c r="F62" s="29" t="s">
        <v>0</v>
      </c>
    </row>
    <row r="63" spans="1:6" s="27" customFormat="1">
      <c r="A63" s="69">
        <f t="shared" si="0"/>
        <v>49</v>
      </c>
      <c r="B63" s="33">
        <v>318</v>
      </c>
      <c r="C63" s="29" t="s">
        <v>366</v>
      </c>
      <c r="D63" s="29" t="s">
        <v>300</v>
      </c>
      <c r="E63" s="29" t="s">
        <v>299</v>
      </c>
      <c r="F63" s="29" t="s">
        <v>7</v>
      </c>
    </row>
    <row r="64" spans="1:6" s="27" customFormat="1">
      <c r="A64" s="69">
        <f t="shared" si="0"/>
        <v>50</v>
      </c>
      <c r="B64" s="33">
        <v>319</v>
      </c>
      <c r="C64" s="29" t="s">
        <v>365</v>
      </c>
      <c r="D64" s="29" t="s">
        <v>192</v>
      </c>
      <c r="E64" s="29" t="s">
        <v>191</v>
      </c>
      <c r="F64" s="29" t="s">
        <v>7</v>
      </c>
    </row>
    <row r="65" spans="1:6" s="27" customFormat="1">
      <c r="A65" s="69">
        <f t="shared" si="0"/>
        <v>51</v>
      </c>
      <c r="B65" s="33">
        <v>320</v>
      </c>
      <c r="C65" s="29" t="s">
        <v>364</v>
      </c>
      <c r="D65" s="29" t="s">
        <v>225</v>
      </c>
      <c r="E65" s="29" t="s">
        <v>224</v>
      </c>
      <c r="F65" s="29" t="s">
        <v>7</v>
      </c>
    </row>
    <row r="66" spans="1:6" s="27" customFormat="1">
      <c r="A66" s="69">
        <f t="shared" si="0"/>
        <v>52</v>
      </c>
      <c r="B66" s="33">
        <v>323</v>
      </c>
      <c r="C66" s="29" t="s">
        <v>363</v>
      </c>
      <c r="D66" s="29" t="s">
        <v>21</v>
      </c>
      <c r="E66" s="29" t="s">
        <v>20</v>
      </c>
      <c r="F66" s="29" t="s">
        <v>19</v>
      </c>
    </row>
    <row r="67" spans="1:6" s="27" customFormat="1">
      <c r="A67" s="69">
        <f t="shared" si="0"/>
        <v>53</v>
      </c>
      <c r="B67" s="33">
        <v>330</v>
      </c>
      <c r="C67" s="29" t="s">
        <v>362</v>
      </c>
      <c r="D67" s="29" t="s">
        <v>26</v>
      </c>
      <c r="E67" s="29" t="s">
        <v>25</v>
      </c>
      <c r="F67" s="29" t="s">
        <v>0</v>
      </c>
    </row>
    <row r="68" spans="1:6" s="27" customFormat="1">
      <c r="A68" s="69">
        <f t="shared" si="0"/>
        <v>54</v>
      </c>
      <c r="B68" s="33">
        <v>334</v>
      </c>
      <c r="C68" s="29" t="s">
        <v>361</v>
      </c>
      <c r="D68" s="29" t="s">
        <v>360</v>
      </c>
      <c r="E68" s="29" t="s">
        <v>359</v>
      </c>
      <c r="F68" s="29" t="s">
        <v>7</v>
      </c>
    </row>
    <row r="69" spans="1:6" s="27" customFormat="1">
      <c r="A69" s="69">
        <f t="shared" si="0"/>
        <v>55</v>
      </c>
      <c r="B69" s="33">
        <v>336</v>
      </c>
      <c r="C69" s="29" t="s">
        <v>358</v>
      </c>
      <c r="D69" s="29" t="s">
        <v>37</v>
      </c>
      <c r="E69" s="29" t="s">
        <v>36</v>
      </c>
      <c r="F69" s="29" t="s">
        <v>0</v>
      </c>
    </row>
    <row r="70" spans="1:6" s="27" customFormat="1">
      <c r="A70" s="69">
        <f t="shared" si="0"/>
        <v>56</v>
      </c>
      <c r="B70" s="33">
        <v>340</v>
      </c>
      <c r="C70" s="29" t="s">
        <v>357</v>
      </c>
      <c r="D70" s="29"/>
      <c r="E70" s="29" t="s">
        <v>356</v>
      </c>
      <c r="F70" s="29" t="s">
        <v>75</v>
      </c>
    </row>
    <row r="71" spans="1:6" s="27" customFormat="1">
      <c r="A71" s="69">
        <f t="shared" si="0"/>
        <v>57</v>
      </c>
      <c r="B71" s="33">
        <v>345</v>
      </c>
      <c r="C71" s="29" t="s">
        <v>355</v>
      </c>
      <c r="D71" s="29"/>
      <c r="E71" s="29" t="s">
        <v>354</v>
      </c>
      <c r="F71" s="29" t="s">
        <v>0</v>
      </c>
    </row>
    <row r="72" spans="1:6" s="27" customFormat="1">
      <c r="A72" s="69">
        <f t="shared" si="0"/>
        <v>58</v>
      </c>
      <c r="B72" s="33">
        <v>352</v>
      </c>
      <c r="C72" s="29" t="s">
        <v>353</v>
      </c>
      <c r="D72" s="29" t="s">
        <v>17</v>
      </c>
      <c r="E72" s="29" t="s">
        <v>16</v>
      </c>
      <c r="F72" s="29" t="s">
        <v>0</v>
      </c>
    </row>
    <row r="73" spans="1:6" s="27" customFormat="1">
      <c r="A73" s="69">
        <f t="shared" si="0"/>
        <v>59</v>
      </c>
      <c r="B73" s="33">
        <v>360</v>
      </c>
      <c r="C73" s="29" t="s">
        <v>352</v>
      </c>
      <c r="D73" s="29" t="s">
        <v>289</v>
      </c>
      <c r="E73" s="29" t="s">
        <v>288</v>
      </c>
      <c r="F73" s="29" t="s">
        <v>19</v>
      </c>
    </row>
    <row r="74" spans="1:6" s="27" customFormat="1">
      <c r="A74" s="69">
        <f t="shared" si="0"/>
        <v>60</v>
      </c>
      <c r="B74" s="33">
        <v>401</v>
      </c>
      <c r="C74" s="29" t="s">
        <v>351</v>
      </c>
      <c r="D74" s="29" t="s">
        <v>350</v>
      </c>
      <c r="E74" s="29" t="s">
        <v>349</v>
      </c>
      <c r="F74" s="29" t="s">
        <v>0</v>
      </c>
    </row>
    <row r="75" spans="1:6" s="27" customFormat="1">
      <c r="A75" s="69">
        <f t="shared" si="0"/>
        <v>61</v>
      </c>
      <c r="B75" s="33">
        <v>402</v>
      </c>
      <c r="C75" s="29" t="s">
        <v>348</v>
      </c>
      <c r="D75" s="29" t="s">
        <v>347</v>
      </c>
      <c r="E75" s="29" t="s">
        <v>346</v>
      </c>
      <c r="F75" s="29" t="s">
        <v>7</v>
      </c>
    </row>
    <row r="76" spans="1:6" s="27" customFormat="1">
      <c r="A76" s="69">
        <f t="shared" si="0"/>
        <v>62</v>
      </c>
      <c r="B76" s="33">
        <v>403</v>
      </c>
      <c r="C76" s="29" t="s">
        <v>345</v>
      </c>
      <c r="D76" s="29" t="s">
        <v>164</v>
      </c>
      <c r="E76" s="29" t="s">
        <v>163</v>
      </c>
      <c r="F76" s="29" t="s">
        <v>11</v>
      </c>
    </row>
    <row r="77" spans="1:6" s="27" customFormat="1">
      <c r="A77" s="69">
        <f t="shared" si="0"/>
        <v>63</v>
      </c>
      <c r="B77" s="33">
        <v>404</v>
      </c>
      <c r="C77" s="29" t="s">
        <v>344</v>
      </c>
      <c r="D77" s="29" t="s">
        <v>53</v>
      </c>
      <c r="E77" s="29" t="s">
        <v>52</v>
      </c>
      <c r="F77" s="29" t="s">
        <v>0</v>
      </c>
    </row>
    <row r="78" spans="1:6" s="27" customFormat="1">
      <c r="A78" s="69">
        <f t="shared" si="0"/>
        <v>64</v>
      </c>
      <c r="B78" s="33">
        <v>405</v>
      </c>
      <c r="C78" s="29" t="s">
        <v>343</v>
      </c>
      <c r="D78" s="29" t="s">
        <v>40</v>
      </c>
      <c r="E78" s="29" t="s">
        <v>39</v>
      </c>
      <c r="F78" s="29" t="s">
        <v>7</v>
      </c>
    </row>
    <row r="79" spans="1:6" s="27" customFormat="1">
      <c r="A79" s="69">
        <f t="shared" si="0"/>
        <v>65</v>
      </c>
      <c r="B79" s="33">
        <v>406</v>
      </c>
      <c r="C79" s="29" t="s">
        <v>342</v>
      </c>
      <c r="D79" s="29" t="s">
        <v>341</v>
      </c>
      <c r="E79" s="29" t="s">
        <v>340</v>
      </c>
      <c r="F79" s="29" t="s">
        <v>11</v>
      </c>
    </row>
    <row r="80" spans="1:6" s="27" customFormat="1">
      <c r="A80" s="69">
        <f t="shared" ref="A80:A143" si="1">ROW(A66)</f>
        <v>66</v>
      </c>
      <c r="B80" s="33">
        <v>407</v>
      </c>
      <c r="C80" s="29" t="s">
        <v>339</v>
      </c>
      <c r="D80" s="29" t="s">
        <v>17</v>
      </c>
      <c r="E80" s="29" t="s">
        <v>16</v>
      </c>
      <c r="F80" s="29" t="s">
        <v>0</v>
      </c>
    </row>
    <row r="81" spans="1:6" s="27" customFormat="1">
      <c r="A81" s="69">
        <f t="shared" si="1"/>
        <v>67</v>
      </c>
      <c r="B81" s="33">
        <v>408</v>
      </c>
      <c r="C81" s="29" t="s">
        <v>338</v>
      </c>
      <c r="D81" s="29" t="s">
        <v>21</v>
      </c>
      <c r="E81" s="29" t="s">
        <v>20</v>
      </c>
      <c r="F81" s="29" t="s">
        <v>19</v>
      </c>
    </row>
    <row r="82" spans="1:6" s="27" customFormat="1">
      <c r="A82" s="69">
        <f t="shared" si="1"/>
        <v>68</v>
      </c>
      <c r="B82" s="33">
        <v>409</v>
      </c>
      <c r="C82" s="29" t="s">
        <v>337</v>
      </c>
      <c r="D82" s="29" t="s">
        <v>9</v>
      </c>
      <c r="E82" s="29" t="s">
        <v>8</v>
      </c>
      <c r="F82" s="29" t="s">
        <v>7</v>
      </c>
    </row>
    <row r="83" spans="1:6" s="27" customFormat="1">
      <c r="A83" s="69">
        <f t="shared" si="1"/>
        <v>69</v>
      </c>
      <c r="B83" s="33">
        <v>410</v>
      </c>
      <c r="C83" s="29" t="s">
        <v>336</v>
      </c>
      <c r="D83" s="29" t="s">
        <v>317</v>
      </c>
      <c r="E83" s="29" t="s">
        <v>316</v>
      </c>
      <c r="F83" s="29" t="s">
        <v>0</v>
      </c>
    </row>
    <row r="84" spans="1:6" s="27" customFormat="1">
      <c r="A84" s="69">
        <f t="shared" si="1"/>
        <v>70</v>
      </c>
      <c r="B84" s="33">
        <v>411</v>
      </c>
      <c r="C84" s="29" t="s">
        <v>335</v>
      </c>
      <c r="D84" s="29"/>
      <c r="E84" s="29" t="e">
        <v>#VALUE!</v>
      </c>
      <c r="F84" s="29" t="s">
        <v>334</v>
      </c>
    </row>
    <row r="85" spans="1:6" s="27" customFormat="1">
      <c r="A85" s="69">
        <f t="shared" si="1"/>
        <v>71</v>
      </c>
      <c r="B85" s="33">
        <v>412</v>
      </c>
      <c r="C85" s="29" t="s">
        <v>333</v>
      </c>
      <c r="D85" s="29" t="s">
        <v>128</v>
      </c>
      <c r="E85" s="29" t="s">
        <v>127</v>
      </c>
      <c r="F85" s="29" t="s">
        <v>0</v>
      </c>
    </row>
    <row r="86" spans="1:6" s="27" customFormat="1">
      <c r="A86" s="69">
        <f t="shared" si="1"/>
        <v>72</v>
      </c>
      <c r="B86" s="33">
        <v>413</v>
      </c>
      <c r="C86" s="29" t="s">
        <v>332</v>
      </c>
      <c r="D86" s="29" t="s">
        <v>2</v>
      </c>
      <c r="E86" s="29" t="s">
        <v>1</v>
      </c>
      <c r="F86" s="29" t="s">
        <v>0</v>
      </c>
    </row>
    <row r="87" spans="1:6" s="27" customFormat="1">
      <c r="A87" s="69">
        <f t="shared" si="1"/>
        <v>73</v>
      </c>
      <c r="B87" s="33">
        <v>414</v>
      </c>
      <c r="C87" s="29" t="s">
        <v>331</v>
      </c>
      <c r="D87" s="29" t="s">
        <v>34</v>
      </c>
      <c r="E87" s="29" t="s">
        <v>33</v>
      </c>
      <c r="F87" s="29" t="s">
        <v>7</v>
      </c>
    </row>
    <row r="88" spans="1:6" s="27" customFormat="1">
      <c r="A88" s="69">
        <f t="shared" si="1"/>
        <v>74</v>
      </c>
      <c r="B88" s="33">
        <v>415</v>
      </c>
      <c r="C88" s="29" t="s">
        <v>330</v>
      </c>
      <c r="D88" s="29" t="s">
        <v>21</v>
      </c>
      <c r="E88" s="29" t="s">
        <v>20</v>
      </c>
      <c r="F88" s="29" t="s">
        <v>19</v>
      </c>
    </row>
    <row r="89" spans="1:6" s="27" customFormat="1">
      <c r="A89" s="69">
        <f t="shared" si="1"/>
        <v>75</v>
      </c>
      <c r="B89" s="33">
        <v>416</v>
      </c>
      <c r="C89" s="29" t="s">
        <v>329</v>
      </c>
      <c r="D89" s="29" t="s">
        <v>71</v>
      </c>
      <c r="E89" s="29" t="s">
        <v>70</v>
      </c>
      <c r="F89" s="29" t="s">
        <v>0</v>
      </c>
    </row>
    <row r="90" spans="1:6" s="27" customFormat="1">
      <c r="A90" s="69">
        <f t="shared" si="1"/>
        <v>76</v>
      </c>
      <c r="B90" s="33">
        <v>417</v>
      </c>
      <c r="C90" s="29" t="s">
        <v>328</v>
      </c>
      <c r="D90" s="29" t="s">
        <v>124</v>
      </c>
      <c r="E90" s="29" t="s">
        <v>123</v>
      </c>
      <c r="F90" s="29" t="s">
        <v>7</v>
      </c>
    </row>
    <row r="91" spans="1:6" s="27" customFormat="1">
      <c r="A91" s="69">
        <f t="shared" si="1"/>
        <v>77</v>
      </c>
      <c r="B91" s="33">
        <v>418</v>
      </c>
      <c r="C91" s="29" t="s">
        <v>327</v>
      </c>
      <c r="D91" s="29" t="s">
        <v>119</v>
      </c>
      <c r="E91" s="29" t="s">
        <v>118</v>
      </c>
      <c r="F91" s="29" t="s">
        <v>0</v>
      </c>
    </row>
    <row r="92" spans="1:6" s="27" customFormat="1">
      <c r="A92" s="69">
        <f t="shared" si="1"/>
        <v>78</v>
      </c>
      <c r="B92" s="33">
        <v>419</v>
      </c>
      <c r="C92" s="29" t="s">
        <v>326</v>
      </c>
      <c r="D92" s="29" t="s">
        <v>26</v>
      </c>
      <c r="E92" s="29" t="s">
        <v>25</v>
      </c>
      <c r="F92" s="29" t="s">
        <v>0</v>
      </c>
    </row>
    <row r="93" spans="1:6" s="27" customFormat="1">
      <c r="A93" s="69">
        <f t="shared" si="1"/>
        <v>79</v>
      </c>
      <c r="B93" s="33">
        <v>423</v>
      </c>
      <c r="C93" s="29" t="s">
        <v>325</v>
      </c>
      <c r="D93" s="29" t="s">
        <v>30</v>
      </c>
      <c r="E93" s="29" t="s">
        <v>29</v>
      </c>
      <c r="F93" s="29" t="s">
        <v>66</v>
      </c>
    </row>
    <row r="94" spans="1:6" s="27" customFormat="1">
      <c r="A94" s="69">
        <f t="shared" si="1"/>
        <v>80</v>
      </c>
      <c r="B94" s="33">
        <v>424</v>
      </c>
      <c r="C94" s="29" t="s">
        <v>324</v>
      </c>
      <c r="D94" s="29" t="s">
        <v>21</v>
      </c>
      <c r="E94" s="29" t="s">
        <v>20</v>
      </c>
      <c r="F94" s="29" t="s">
        <v>19</v>
      </c>
    </row>
    <row r="95" spans="1:6" s="27" customFormat="1">
      <c r="A95" s="69">
        <f t="shared" si="1"/>
        <v>81</v>
      </c>
      <c r="B95" s="33">
        <v>425</v>
      </c>
      <c r="C95" s="29" t="s">
        <v>323</v>
      </c>
      <c r="D95" s="29" t="s">
        <v>289</v>
      </c>
      <c r="E95" s="29" t="s">
        <v>288</v>
      </c>
      <c r="F95" s="29" t="s">
        <v>19</v>
      </c>
    </row>
    <row r="96" spans="1:6" s="27" customFormat="1">
      <c r="A96" s="69">
        <f t="shared" si="1"/>
        <v>82</v>
      </c>
      <c r="B96" s="33">
        <v>435</v>
      </c>
      <c r="C96" s="29" t="s">
        <v>322</v>
      </c>
      <c r="D96" s="29" t="s">
        <v>154</v>
      </c>
      <c r="E96" s="29" t="s">
        <v>153</v>
      </c>
      <c r="F96" s="29" t="s">
        <v>11</v>
      </c>
    </row>
    <row r="97" spans="1:6" s="27" customFormat="1">
      <c r="A97" s="69">
        <f t="shared" si="1"/>
        <v>83</v>
      </c>
      <c r="B97" s="33">
        <v>440</v>
      </c>
      <c r="C97" s="29" t="s">
        <v>321</v>
      </c>
      <c r="D97" s="29" t="s">
        <v>26</v>
      </c>
      <c r="E97" s="29" t="s">
        <v>25</v>
      </c>
      <c r="F97" s="29" t="s">
        <v>0</v>
      </c>
    </row>
    <row r="98" spans="1:6" s="27" customFormat="1">
      <c r="A98" s="69">
        <f t="shared" si="1"/>
        <v>84</v>
      </c>
      <c r="B98" s="33">
        <v>441</v>
      </c>
      <c r="C98" s="29" t="s">
        <v>320</v>
      </c>
      <c r="D98" s="29"/>
      <c r="E98" s="29" t="s">
        <v>319</v>
      </c>
      <c r="F98" s="29" t="s">
        <v>75</v>
      </c>
    </row>
    <row r="99" spans="1:6" s="27" customFormat="1">
      <c r="A99" s="69">
        <f t="shared" si="1"/>
        <v>85</v>
      </c>
      <c r="B99" s="33">
        <v>443</v>
      </c>
      <c r="C99" s="29" t="s">
        <v>318</v>
      </c>
      <c r="D99" s="29" t="s">
        <v>317</v>
      </c>
      <c r="E99" s="29" t="s">
        <v>316</v>
      </c>
      <c r="F99" s="29" t="s">
        <v>0</v>
      </c>
    </row>
    <row r="100" spans="1:6" s="27" customFormat="1">
      <c r="A100" s="69">
        <f t="shared" si="1"/>
        <v>86</v>
      </c>
      <c r="B100" s="33">
        <v>450</v>
      </c>
      <c r="C100" s="29" t="s">
        <v>315</v>
      </c>
      <c r="D100" s="29" t="s">
        <v>119</v>
      </c>
      <c r="E100" s="29" t="s">
        <v>118</v>
      </c>
      <c r="F100" s="29" t="s">
        <v>0</v>
      </c>
    </row>
    <row r="101" spans="1:6" s="27" customFormat="1">
      <c r="A101" s="69">
        <f t="shared" si="1"/>
        <v>87</v>
      </c>
      <c r="B101" s="33">
        <v>456</v>
      </c>
      <c r="C101" s="29" t="s">
        <v>314</v>
      </c>
      <c r="D101" s="29"/>
      <c r="E101" s="29" t="e">
        <v>#VALUE!</v>
      </c>
      <c r="F101" s="29" t="s">
        <v>313</v>
      </c>
    </row>
    <row r="102" spans="1:6" s="27" customFormat="1">
      <c r="A102" s="69">
        <f t="shared" si="1"/>
        <v>88</v>
      </c>
      <c r="B102" s="33">
        <v>469</v>
      </c>
      <c r="C102" s="29" t="s">
        <v>312</v>
      </c>
      <c r="D102" s="29" t="s">
        <v>9</v>
      </c>
      <c r="E102" s="29" t="s">
        <v>8</v>
      </c>
      <c r="F102" s="29" t="s">
        <v>7</v>
      </c>
    </row>
    <row r="103" spans="1:6" s="27" customFormat="1">
      <c r="A103" s="69">
        <f t="shared" si="1"/>
        <v>89</v>
      </c>
      <c r="B103" s="33">
        <v>473</v>
      </c>
      <c r="C103" s="29" t="s">
        <v>311</v>
      </c>
      <c r="D103" s="29"/>
      <c r="E103" s="29" t="s">
        <v>310</v>
      </c>
      <c r="F103" s="29" t="s">
        <v>75</v>
      </c>
    </row>
    <row r="104" spans="1:6" s="27" customFormat="1">
      <c r="A104" s="69">
        <f t="shared" si="1"/>
        <v>90</v>
      </c>
      <c r="B104" s="33">
        <v>480</v>
      </c>
      <c r="C104" s="29" t="s">
        <v>309</v>
      </c>
      <c r="D104" s="29" t="s">
        <v>308</v>
      </c>
      <c r="E104" s="29" t="e">
        <v>#VALUE!</v>
      </c>
      <c r="F104" s="29" t="s">
        <v>307</v>
      </c>
    </row>
    <row r="105" spans="1:6" s="27" customFormat="1">
      <c r="A105" s="69">
        <f t="shared" si="1"/>
        <v>91</v>
      </c>
      <c r="B105" s="33">
        <v>484</v>
      </c>
      <c r="C105" s="29" t="s">
        <v>306</v>
      </c>
      <c r="D105" s="29" t="s">
        <v>128</v>
      </c>
      <c r="E105" s="29" t="s">
        <v>127</v>
      </c>
      <c r="F105" s="29" t="s">
        <v>0</v>
      </c>
    </row>
    <row r="106" spans="1:6" s="27" customFormat="1">
      <c r="A106" s="69">
        <f t="shared" si="1"/>
        <v>92</v>
      </c>
      <c r="B106" s="33">
        <v>500</v>
      </c>
      <c r="C106" s="29" t="s">
        <v>305</v>
      </c>
      <c r="D106" s="29"/>
      <c r="E106" s="29" t="e">
        <v>#VALUE!</v>
      </c>
      <c r="F106" s="29" t="s">
        <v>80</v>
      </c>
    </row>
    <row r="107" spans="1:6" s="27" customFormat="1">
      <c r="A107" s="69">
        <f t="shared" si="1"/>
        <v>93</v>
      </c>
      <c r="B107" s="33">
        <v>501</v>
      </c>
      <c r="C107" s="29" t="s">
        <v>304</v>
      </c>
      <c r="D107" s="29" t="s">
        <v>90</v>
      </c>
      <c r="E107" s="29" t="s">
        <v>89</v>
      </c>
      <c r="F107" s="29" t="s">
        <v>7</v>
      </c>
    </row>
    <row r="108" spans="1:6" s="27" customFormat="1">
      <c r="A108" s="69">
        <f t="shared" si="1"/>
        <v>94</v>
      </c>
      <c r="B108" s="33">
        <v>502</v>
      </c>
      <c r="C108" s="29" t="s">
        <v>303</v>
      </c>
      <c r="D108" s="29" t="s">
        <v>248</v>
      </c>
      <c r="E108" s="29" t="s">
        <v>247</v>
      </c>
      <c r="F108" s="29" t="s">
        <v>66</v>
      </c>
    </row>
    <row r="109" spans="1:6" s="27" customFormat="1">
      <c r="A109" s="69">
        <f t="shared" si="1"/>
        <v>95</v>
      </c>
      <c r="B109" s="33">
        <v>503</v>
      </c>
      <c r="C109" s="29" t="s">
        <v>302</v>
      </c>
      <c r="D109" s="29" t="s">
        <v>274</v>
      </c>
      <c r="E109" s="29" t="s">
        <v>273</v>
      </c>
      <c r="F109" s="29" t="s">
        <v>19</v>
      </c>
    </row>
    <row r="110" spans="1:6" s="27" customFormat="1">
      <c r="A110" s="69">
        <f t="shared" si="1"/>
        <v>96</v>
      </c>
      <c r="B110" s="33">
        <v>504</v>
      </c>
      <c r="C110" s="29" t="s">
        <v>301</v>
      </c>
      <c r="D110" s="29" t="s">
        <v>300</v>
      </c>
      <c r="E110" s="29" t="s">
        <v>299</v>
      </c>
      <c r="F110" s="29" t="s">
        <v>7</v>
      </c>
    </row>
    <row r="111" spans="1:6" s="27" customFormat="1">
      <c r="A111" s="69">
        <f t="shared" si="1"/>
        <v>97</v>
      </c>
      <c r="B111" s="33">
        <v>505</v>
      </c>
      <c r="C111" s="29" t="s">
        <v>298</v>
      </c>
      <c r="D111" s="29" t="s">
        <v>297</v>
      </c>
      <c r="E111" s="29" t="s">
        <v>296</v>
      </c>
      <c r="F111" s="29" t="s">
        <v>11</v>
      </c>
    </row>
    <row r="112" spans="1:6" s="27" customFormat="1">
      <c r="A112" s="69">
        <f t="shared" si="1"/>
        <v>98</v>
      </c>
      <c r="B112" s="33">
        <v>506</v>
      </c>
      <c r="C112" s="29" t="s">
        <v>295</v>
      </c>
      <c r="D112" s="29" t="s">
        <v>294</v>
      </c>
      <c r="E112" s="29" t="s">
        <v>293</v>
      </c>
      <c r="F112" s="29" t="s">
        <v>75</v>
      </c>
    </row>
    <row r="113" spans="1:6" s="27" customFormat="1">
      <c r="A113" s="69">
        <f t="shared" si="1"/>
        <v>99</v>
      </c>
      <c r="B113" s="33">
        <v>507</v>
      </c>
      <c r="C113" s="29" t="s">
        <v>292</v>
      </c>
      <c r="D113" s="29" t="s">
        <v>225</v>
      </c>
      <c r="E113" s="29" t="s">
        <v>224</v>
      </c>
      <c r="F113" s="29" t="s">
        <v>7</v>
      </c>
    </row>
    <row r="114" spans="1:6" s="27" customFormat="1">
      <c r="A114" s="69">
        <f t="shared" si="1"/>
        <v>100</v>
      </c>
      <c r="B114" s="33">
        <v>508</v>
      </c>
      <c r="C114" s="29" t="s">
        <v>291</v>
      </c>
      <c r="D114" s="29" t="s">
        <v>2</v>
      </c>
      <c r="E114" s="29" t="s">
        <v>1</v>
      </c>
      <c r="F114" s="29" t="s">
        <v>0</v>
      </c>
    </row>
    <row r="115" spans="1:6" s="27" customFormat="1">
      <c r="A115" s="69">
        <f t="shared" si="1"/>
        <v>101</v>
      </c>
      <c r="B115" s="33">
        <v>509</v>
      </c>
      <c r="C115" s="29" t="s">
        <v>290</v>
      </c>
      <c r="D115" s="29" t="s">
        <v>289</v>
      </c>
      <c r="E115" s="29" t="s">
        <v>288</v>
      </c>
      <c r="F115" s="29" t="s">
        <v>19</v>
      </c>
    </row>
    <row r="116" spans="1:6" s="27" customFormat="1">
      <c r="A116" s="69">
        <f t="shared" si="1"/>
        <v>102</v>
      </c>
      <c r="B116" s="33">
        <v>510</v>
      </c>
      <c r="C116" s="29" t="s">
        <v>287</v>
      </c>
      <c r="D116" s="29" t="s">
        <v>21</v>
      </c>
      <c r="E116" s="29" t="s">
        <v>20</v>
      </c>
      <c r="F116" s="29" t="s">
        <v>19</v>
      </c>
    </row>
    <row r="117" spans="1:6" s="27" customFormat="1">
      <c r="A117" s="69">
        <f t="shared" si="1"/>
        <v>103</v>
      </c>
      <c r="B117" s="33">
        <v>512</v>
      </c>
      <c r="C117" s="29" t="s">
        <v>286</v>
      </c>
      <c r="D117" s="29" t="s">
        <v>9</v>
      </c>
      <c r="E117" s="29" t="s">
        <v>8</v>
      </c>
      <c r="F117" s="29" t="s">
        <v>7</v>
      </c>
    </row>
    <row r="118" spans="1:6" s="27" customFormat="1">
      <c r="A118" s="69">
        <f t="shared" si="1"/>
        <v>104</v>
      </c>
      <c r="B118" s="33">
        <v>513</v>
      </c>
      <c r="C118" s="29" t="s">
        <v>285</v>
      </c>
      <c r="D118" s="29" t="s">
        <v>26</v>
      </c>
      <c r="E118" s="29" t="s">
        <v>25</v>
      </c>
      <c r="F118" s="29" t="s">
        <v>0</v>
      </c>
    </row>
    <row r="119" spans="1:6" s="27" customFormat="1">
      <c r="A119" s="69">
        <f t="shared" si="1"/>
        <v>105</v>
      </c>
      <c r="B119" s="33">
        <v>514</v>
      </c>
      <c r="C119" s="29" t="s">
        <v>284</v>
      </c>
      <c r="D119" s="29" t="s">
        <v>119</v>
      </c>
      <c r="E119" s="29" t="s">
        <v>118</v>
      </c>
      <c r="F119" s="29" t="s">
        <v>0</v>
      </c>
    </row>
    <row r="120" spans="1:6" s="27" customFormat="1">
      <c r="A120" s="69">
        <f t="shared" si="1"/>
        <v>106</v>
      </c>
      <c r="B120" s="33">
        <v>515</v>
      </c>
      <c r="C120" s="29" t="s">
        <v>283</v>
      </c>
      <c r="D120" s="29" t="s">
        <v>192</v>
      </c>
      <c r="E120" s="29" t="s">
        <v>191</v>
      </c>
      <c r="F120" s="29" t="s">
        <v>7</v>
      </c>
    </row>
    <row r="121" spans="1:6" s="27" customFormat="1">
      <c r="A121" s="69">
        <f t="shared" si="1"/>
        <v>107</v>
      </c>
      <c r="B121" s="33">
        <v>516</v>
      </c>
      <c r="C121" s="29" t="s">
        <v>282</v>
      </c>
      <c r="D121" s="29" t="s">
        <v>43</v>
      </c>
      <c r="E121" s="29" t="s">
        <v>42</v>
      </c>
      <c r="F121" s="29" t="s">
        <v>0</v>
      </c>
    </row>
    <row r="122" spans="1:6" s="27" customFormat="1">
      <c r="A122" s="69">
        <f t="shared" si="1"/>
        <v>108</v>
      </c>
      <c r="B122" s="33">
        <v>517</v>
      </c>
      <c r="C122" s="29" t="s">
        <v>281</v>
      </c>
      <c r="D122" s="29" t="s">
        <v>68</v>
      </c>
      <c r="E122" s="29" t="s">
        <v>67</v>
      </c>
      <c r="F122" s="29" t="s">
        <v>0</v>
      </c>
    </row>
    <row r="123" spans="1:6" s="27" customFormat="1">
      <c r="A123" s="69">
        <f t="shared" si="1"/>
        <v>109</v>
      </c>
      <c r="B123" s="33">
        <v>518</v>
      </c>
      <c r="C123" s="29" t="s">
        <v>280</v>
      </c>
      <c r="D123" s="29" t="s">
        <v>43</v>
      </c>
      <c r="E123" s="29" t="s">
        <v>42</v>
      </c>
      <c r="F123" s="29" t="s">
        <v>0</v>
      </c>
    </row>
    <row r="124" spans="1:6" s="27" customFormat="1">
      <c r="A124" s="69">
        <f t="shared" si="1"/>
        <v>110</v>
      </c>
      <c r="B124" s="33">
        <v>519</v>
      </c>
      <c r="C124" s="29" t="s">
        <v>279</v>
      </c>
      <c r="D124" s="29" t="s">
        <v>71</v>
      </c>
      <c r="E124" s="29" t="s">
        <v>70</v>
      </c>
      <c r="F124" s="29" t="s">
        <v>0</v>
      </c>
    </row>
    <row r="125" spans="1:6" s="27" customFormat="1">
      <c r="A125" s="69">
        <f t="shared" si="1"/>
        <v>111</v>
      </c>
      <c r="B125" s="33">
        <v>520</v>
      </c>
      <c r="C125" s="29" t="s">
        <v>278</v>
      </c>
      <c r="D125" s="29" t="s">
        <v>261</v>
      </c>
      <c r="E125" s="29" t="s">
        <v>260</v>
      </c>
      <c r="F125" s="29" t="s">
        <v>11</v>
      </c>
    </row>
    <row r="126" spans="1:6" s="27" customFormat="1">
      <c r="A126" s="69">
        <f t="shared" si="1"/>
        <v>112</v>
      </c>
      <c r="B126" s="33">
        <v>530</v>
      </c>
      <c r="C126" s="29" t="s">
        <v>277</v>
      </c>
      <c r="D126" s="29" t="s">
        <v>21</v>
      </c>
      <c r="E126" s="29" t="s">
        <v>20</v>
      </c>
      <c r="F126" s="29" t="s">
        <v>19</v>
      </c>
    </row>
    <row r="127" spans="1:6" s="27" customFormat="1">
      <c r="A127" s="69">
        <f t="shared" si="1"/>
        <v>113</v>
      </c>
      <c r="B127" s="33">
        <v>540</v>
      </c>
      <c r="C127" s="29" t="s">
        <v>276</v>
      </c>
      <c r="D127" s="29" t="s">
        <v>147</v>
      </c>
      <c r="E127" s="29" t="s">
        <v>146</v>
      </c>
      <c r="F127" s="29" t="s">
        <v>0</v>
      </c>
    </row>
    <row r="128" spans="1:6" s="27" customFormat="1">
      <c r="A128" s="69">
        <f t="shared" si="1"/>
        <v>114</v>
      </c>
      <c r="B128" s="33">
        <v>541</v>
      </c>
      <c r="C128" s="29" t="s">
        <v>275</v>
      </c>
      <c r="D128" s="29" t="s">
        <v>274</v>
      </c>
      <c r="E128" s="29" t="s">
        <v>273</v>
      </c>
      <c r="F128" s="29" t="s">
        <v>272</v>
      </c>
    </row>
    <row r="129" spans="1:6" s="27" customFormat="1">
      <c r="A129" s="69">
        <f t="shared" si="1"/>
        <v>115</v>
      </c>
      <c r="B129" s="33">
        <v>559</v>
      </c>
      <c r="C129" s="29" t="s">
        <v>271</v>
      </c>
      <c r="D129" s="29" t="s">
        <v>21</v>
      </c>
      <c r="E129" s="29" t="s">
        <v>20</v>
      </c>
      <c r="F129" s="29" t="s">
        <v>19</v>
      </c>
    </row>
    <row r="130" spans="1:6" s="27" customFormat="1">
      <c r="A130" s="69">
        <f t="shared" si="1"/>
        <v>116</v>
      </c>
      <c r="B130" s="33">
        <v>561</v>
      </c>
      <c r="C130" s="29" t="s">
        <v>270</v>
      </c>
      <c r="D130" s="29" t="s">
        <v>17</v>
      </c>
      <c r="E130" s="29" t="s">
        <v>16</v>
      </c>
      <c r="F130" s="29" t="s">
        <v>0</v>
      </c>
    </row>
    <row r="131" spans="1:6" s="27" customFormat="1">
      <c r="A131" s="69">
        <f t="shared" si="1"/>
        <v>117</v>
      </c>
      <c r="B131" s="33">
        <v>562</v>
      </c>
      <c r="C131" s="29" t="s">
        <v>269</v>
      </c>
      <c r="D131" s="29" t="s">
        <v>21</v>
      </c>
      <c r="E131" s="29" t="s">
        <v>20</v>
      </c>
      <c r="F131" s="29" t="s">
        <v>19</v>
      </c>
    </row>
    <row r="132" spans="1:6" s="27" customFormat="1">
      <c r="A132" s="69">
        <f t="shared" si="1"/>
        <v>118</v>
      </c>
      <c r="B132" s="33">
        <v>570</v>
      </c>
      <c r="C132" s="29" t="s">
        <v>268</v>
      </c>
      <c r="D132" s="29" t="s">
        <v>128</v>
      </c>
      <c r="E132" s="29" t="s">
        <v>127</v>
      </c>
      <c r="F132" s="29" t="s">
        <v>0</v>
      </c>
    </row>
    <row r="133" spans="1:6" s="27" customFormat="1">
      <c r="A133" s="69">
        <f t="shared" si="1"/>
        <v>119</v>
      </c>
      <c r="B133" s="33">
        <v>573</v>
      </c>
      <c r="C133" s="29" t="s">
        <v>267</v>
      </c>
      <c r="D133" s="29" t="s">
        <v>124</v>
      </c>
      <c r="E133" s="29" t="s">
        <v>123</v>
      </c>
      <c r="F133" s="29" t="s">
        <v>7</v>
      </c>
    </row>
    <row r="134" spans="1:6" s="27" customFormat="1">
      <c r="A134" s="69">
        <f t="shared" si="1"/>
        <v>120</v>
      </c>
      <c r="B134" s="33">
        <v>580</v>
      </c>
      <c r="C134" s="29" t="s">
        <v>266</v>
      </c>
      <c r="D134" s="29" t="s">
        <v>40</v>
      </c>
      <c r="E134" s="29" t="s">
        <v>39</v>
      </c>
      <c r="F134" s="29" t="s">
        <v>7</v>
      </c>
    </row>
    <row r="135" spans="1:6" s="27" customFormat="1">
      <c r="A135" s="69">
        <f t="shared" si="1"/>
        <v>121</v>
      </c>
      <c r="B135" s="33">
        <v>900</v>
      </c>
      <c r="C135" s="29" t="s">
        <v>265</v>
      </c>
      <c r="D135" s="29"/>
      <c r="E135" s="29" t="e">
        <v>#VALUE!</v>
      </c>
      <c r="F135" s="29" t="s">
        <v>80</v>
      </c>
    </row>
    <row r="136" spans="1:6" s="27" customFormat="1">
      <c r="A136" s="69">
        <f t="shared" si="1"/>
        <v>122</v>
      </c>
      <c r="B136" s="33">
        <v>600</v>
      </c>
      <c r="C136" s="29" t="s">
        <v>264</v>
      </c>
      <c r="D136" s="29"/>
      <c r="E136" s="29" t="e">
        <v>#VALUE!</v>
      </c>
      <c r="F136" s="29" t="s">
        <v>80</v>
      </c>
    </row>
    <row r="137" spans="1:6" s="27" customFormat="1">
      <c r="A137" s="69">
        <f t="shared" si="1"/>
        <v>123</v>
      </c>
      <c r="B137" s="33">
        <v>601</v>
      </c>
      <c r="C137" s="29" t="s">
        <v>263</v>
      </c>
      <c r="D137" s="29" t="s">
        <v>220</v>
      </c>
      <c r="E137" s="29" t="s">
        <v>219</v>
      </c>
      <c r="F137" s="29" t="s">
        <v>7</v>
      </c>
    </row>
    <row r="138" spans="1:6" s="27" customFormat="1">
      <c r="A138" s="69">
        <f t="shared" si="1"/>
        <v>124</v>
      </c>
      <c r="B138" s="33">
        <v>602</v>
      </c>
      <c r="C138" s="29" t="s">
        <v>262</v>
      </c>
      <c r="D138" s="29" t="s">
        <v>261</v>
      </c>
      <c r="E138" s="29" t="s">
        <v>260</v>
      </c>
      <c r="F138" s="29" t="s">
        <v>11</v>
      </c>
    </row>
    <row r="139" spans="1:6" s="27" customFormat="1">
      <c r="A139" s="69">
        <f t="shared" si="1"/>
        <v>125</v>
      </c>
      <c r="B139" s="33">
        <v>603</v>
      </c>
      <c r="C139" s="29" t="s">
        <v>259</v>
      </c>
      <c r="D139" s="29" t="s">
        <v>258</v>
      </c>
      <c r="E139" s="29" t="s">
        <v>257</v>
      </c>
      <c r="F139" s="29" t="s">
        <v>0</v>
      </c>
    </row>
    <row r="140" spans="1:6" s="27" customFormat="1">
      <c r="A140" s="69">
        <f t="shared" si="1"/>
        <v>126</v>
      </c>
      <c r="B140" s="33">
        <v>604</v>
      </c>
      <c r="C140" s="29" t="s">
        <v>256</v>
      </c>
      <c r="D140" s="29" t="s">
        <v>255</v>
      </c>
      <c r="E140" s="29" t="s">
        <v>254</v>
      </c>
      <c r="F140" s="29" t="s">
        <v>19</v>
      </c>
    </row>
    <row r="141" spans="1:6" s="27" customFormat="1">
      <c r="A141" s="69">
        <f t="shared" si="1"/>
        <v>127</v>
      </c>
      <c r="B141" s="33">
        <v>605</v>
      </c>
      <c r="C141" s="29" t="s">
        <v>253</v>
      </c>
      <c r="D141" s="29" t="s">
        <v>252</v>
      </c>
      <c r="E141" s="29" t="s">
        <v>251</v>
      </c>
      <c r="F141" s="29" t="s">
        <v>250</v>
      </c>
    </row>
    <row r="142" spans="1:6" s="27" customFormat="1">
      <c r="A142" s="69">
        <f t="shared" si="1"/>
        <v>128</v>
      </c>
      <c r="B142" s="33">
        <v>606</v>
      </c>
      <c r="C142" s="29" t="s">
        <v>249</v>
      </c>
      <c r="D142" s="29" t="s">
        <v>248</v>
      </c>
      <c r="E142" s="29" t="s">
        <v>247</v>
      </c>
      <c r="F142" s="29" t="s">
        <v>66</v>
      </c>
    </row>
    <row r="143" spans="1:6" s="27" customFormat="1">
      <c r="A143" s="69">
        <f t="shared" si="1"/>
        <v>129</v>
      </c>
      <c r="B143" s="33">
        <v>607</v>
      </c>
      <c r="C143" s="29" t="s">
        <v>246</v>
      </c>
      <c r="D143" s="29" t="s">
        <v>43</v>
      </c>
      <c r="E143" s="29" t="s">
        <v>42</v>
      </c>
      <c r="F143" s="29" t="s">
        <v>0</v>
      </c>
    </row>
    <row r="144" spans="1:6" s="27" customFormat="1">
      <c r="A144" s="69">
        <f t="shared" ref="A144:A207" si="2">ROW(A130)</f>
        <v>130</v>
      </c>
      <c r="B144" s="33">
        <v>608</v>
      </c>
      <c r="C144" s="29" t="s">
        <v>245</v>
      </c>
      <c r="D144" s="29" t="s">
        <v>34</v>
      </c>
      <c r="E144" s="29" t="s">
        <v>33</v>
      </c>
      <c r="F144" s="29" t="s">
        <v>7</v>
      </c>
    </row>
    <row r="145" spans="1:6" s="27" customFormat="1">
      <c r="A145" s="69">
        <f t="shared" si="2"/>
        <v>131</v>
      </c>
      <c r="B145" s="33">
        <v>609</v>
      </c>
      <c r="C145" s="29" t="s">
        <v>244</v>
      </c>
      <c r="D145" s="29" t="s">
        <v>5</v>
      </c>
      <c r="E145" s="29" t="s">
        <v>4</v>
      </c>
      <c r="F145" s="29" t="s">
        <v>0</v>
      </c>
    </row>
    <row r="146" spans="1:6" s="27" customFormat="1">
      <c r="A146" s="69">
        <f t="shared" si="2"/>
        <v>132</v>
      </c>
      <c r="B146" s="33">
        <v>610</v>
      </c>
      <c r="C146" s="29" t="s">
        <v>243</v>
      </c>
      <c r="D146" s="29" t="s">
        <v>128</v>
      </c>
      <c r="E146" s="29" t="s">
        <v>127</v>
      </c>
      <c r="F146" s="29" t="s">
        <v>0</v>
      </c>
    </row>
    <row r="147" spans="1:6" s="27" customFormat="1">
      <c r="A147" s="69">
        <f t="shared" si="2"/>
        <v>133</v>
      </c>
      <c r="B147" s="33">
        <v>611</v>
      </c>
      <c r="C147" s="29" t="s">
        <v>242</v>
      </c>
      <c r="D147" s="29"/>
      <c r="E147" s="29" t="e">
        <v>#VALUE!</v>
      </c>
      <c r="F147" s="29" t="s">
        <v>241</v>
      </c>
    </row>
    <row r="148" spans="1:6" s="27" customFormat="1">
      <c r="A148" s="69">
        <f t="shared" si="2"/>
        <v>134</v>
      </c>
      <c r="B148" s="33">
        <v>612</v>
      </c>
      <c r="C148" s="29" t="s">
        <v>240</v>
      </c>
      <c r="D148" s="29" t="s">
        <v>225</v>
      </c>
      <c r="E148" s="29" t="s">
        <v>224</v>
      </c>
      <c r="F148" s="29" t="s">
        <v>7</v>
      </c>
    </row>
    <row r="149" spans="1:6" s="27" customFormat="1">
      <c r="A149" s="69">
        <f t="shared" si="2"/>
        <v>135</v>
      </c>
      <c r="B149" s="33">
        <v>613</v>
      </c>
      <c r="C149" s="29" t="s">
        <v>239</v>
      </c>
      <c r="D149" s="29" t="s">
        <v>71</v>
      </c>
      <c r="E149" s="29" t="s">
        <v>70</v>
      </c>
      <c r="F149" s="29" t="s">
        <v>0</v>
      </c>
    </row>
    <row r="150" spans="1:6" s="27" customFormat="1">
      <c r="A150" s="69">
        <f t="shared" si="2"/>
        <v>136</v>
      </c>
      <c r="B150" s="33">
        <v>614</v>
      </c>
      <c r="C150" s="29" t="s">
        <v>238</v>
      </c>
      <c r="D150" s="29" t="s">
        <v>26</v>
      </c>
      <c r="E150" s="29" t="s">
        <v>25</v>
      </c>
      <c r="F150" s="29" t="s">
        <v>0</v>
      </c>
    </row>
    <row r="151" spans="1:6" s="27" customFormat="1">
      <c r="A151" s="69">
        <f t="shared" si="2"/>
        <v>137</v>
      </c>
      <c r="B151" s="33">
        <v>615</v>
      </c>
      <c r="C151" s="29" t="s">
        <v>237</v>
      </c>
      <c r="D151" s="29" t="s">
        <v>30</v>
      </c>
      <c r="E151" s="29" t="s">
        <v>29</v>
      </c>
      <c r="F151" s="29" t="s">
        <v>7</v>
      </c>
    </row>
    <row r="152" spans="1:6" s="27" customFormat="1">
      <c r="A152" s="69">
        <f t="shared" si="2"/>
        <v>138</v>
      </c>
      <c r="B152" s="33">
        <v>616</v>
      </c>
      <c r="C152" s="29" t="s">
        <v>236</v>
      </c>
      <c r="D152" s="29" t="s">
        <v>68</v>
      </c>
      <c r="E152" s="29" t="s">
        <v>67</v>
      </c>
      <c r="F152" s="29" t="s">
        <v>0</v>
      </c>
    </row>
    <row r="153" spans="1:6" s="27" customFormat="1">
      <c r="A153" s="69">
        <f t="shared" si="2"/>
        <v>139</v>
      </c>
      <c r="B153" s="33">
        <v>617</v>
      </c>
      <c r="C153" s="29" t="s">
        <v>235</v>
      </c>
      <c r="D153" s="29" t="s">
        <v>2</v>
      </c>
      <c r="E153" s="29" t="s">
        <v>1</v>
      </c>
      <c r="F153" s="29" t="s">
        <v>0</v>
      </c>
    </row>
    <row r="154" spans="1:6" s="27" customFormat="1">
      <c r="A154" s="69">
        <f t="shared" si="2"/>
        <v>140</v>
      </c>
      <c r="B154" s="33">
        <v>618</v>
      </c>
      <c r="C154" s="29" t="s">
        <v>234</v>
      </c>
      <c r="D154" s="29" t="s">
        <v>111</v>
      </c>
      <c r="E154" s="29" t="s">
        <v>110</v>
      </c>
      <c r="F154" s="29" t="s">
        <v>7</v>
      </c>
    </row>
    <row r="155" spans="1:6" s="27" customFormat="1">
      <c r="A155" s="69">
        <f t="shared" si="2"/>
        <v>141</v>
      </c>
      <c r="B155" s="33">
        <v>619</v>
      </c>
      <c r="C155" s="29" t="s">
        <v>233</v>
      </c>
      <c r="D155" s="29" t="s">
        <v>21</v>
      </c>
      <c r="E155" s="29" t="s">
        <v>20</v>
      </c>
      <c r="F155" s="29" t="s">
        <v>19</v>
      </c>
    </row>
    <row r="156" spans="1:6" s="27" customFormat="1">
      <c r="A156" s="69">
        <f t="shared" si="2"/>
        <v>142</v>
      </c>
      <c r="B156" s="33">
        <v>626</v>
      </c>
      <c r="C156" s="29" t="s">
        <v>232</v>
      </c>
      <c r="D156" s="29" t="s">
        <v>21</v>
      </c>
      <c r="E156" s="29" t="s">
        <v>20</v>
      </c>
      <c r="F156" s="29" t="s">
        <v>19</v>
      </c>
    </row>
    <row r="157" spans="1:6" s="27" customFormat="1">
      <c r="A157" s="69">
        <f t="shared" si="2"/>
        <v>143</v>
      </c>
      <c r="B157" s="33">
        <v>630</v>
      </c>
      <c r="C157" s="29" t="s">
        <v>231</v>
      </c>
      <c r="D157" s="29" t="s">
        <v>111</v>
      </c>
      <c r="E157" s="29" t="s">
        <v>110</v>
      </c>
      <c r="F157" s="29" t="s">
        <v>7</v>
      </c>
    </row>
    <row r="158" spans="1:6" s="27" customFormat="1">
      <c r="A158" s="69">
        <f t="shared" si="2"/>
        <v>144</v>
      </c>
      <c r="B158" s="33">
        <v>647</v>
      </c>
      <c r="C158" s="29" t="s">
        <v>230</v>
      </c>
      <c r="D158" s="29" t="s">
        <v>71</v>
      </c>
      <c r="E158" s="29" t="s">
        <v>70</v>
      </c>
      <c r="F158" s="29" t="s">
        <v>0</v>
      </c>
    </row>
    <row r="159" spans="1:6" s="27" customFormat="1">
      <c r="A159" s="69">
        <f t="shared" si="2"/>
        <v>145</v>
      </c>
      <c r="B159" s="33">
        <v>649</v>
      </c>
      <c r="C159" s="29" t="s">
        <v>229</v>
      </c>
      <c r="D159" s="29"/>
      <c r="E159" s="29" t="s">
        <v>228</v>
      </c>
      <c r="F159" s="29" t="s">
        <v>0</v>
      </c>
    </row>
    <row r="160" spans="1:6" s="27" customFormat="1">
      <c r="A160" s="69">
        <f t="shared" si="2"/>
        <v>146</v>
      </c>
      <c r="B160" s="33">
        <v>650</v>
      </c>
      <c r="C160" s="29" t="s">
        <v>227</v>
      </c>
      <c r="D160" s="29" t="s">
        <v>21</v>
      </c>
      <c r="E160" s="29" t="s">
        <v>20</v>
      </c>
      <c r="F160" s="29" t="s">
        <v>19</v>
      </c>
    </row>
    <row r="161" spans="1:6" s="27" customFormat="1">
      <c r="A161" s="69">
        <f t="shared" si="2"/>
        <v>147</v>
      </c>
      <c r="B161" s="33">
        <v>651</v>
      </c>
      <c r="C161" s="29" t="s">
        <v>226</v>
      </c>
      <c r="D161" s="29" t="s">
        <v>225</v>
      </c>
      <c r="E161" s="29" t="s">
        <v>224</v>
      </c>
      <c r="F161" s="29" t="s">
        <v>7</v>
      </c>
    </row>
    <row r="162" spans="1:6" s="27" customFormat="1">
      <c r="A162" s="69">
        <f t="shared" si="2"/>
        <v>148</v>
      </c>
      <c r="B162" s="33">
        <v>660</v>
      </c>
      <c r="C162" s="29" t="s">
        <v>223</v>
      </c>
      <c r="D162" s="29" t="s">
        <v>124</v>
      </c>
      <c r="E162" s="29" t="s">
        <v>123</v>
      </c>
      <c r="F162" s="29" t="s">
        <v>7</v>
      </c>
    </row>
    <row r="163" spans="1:6" s="27" customFormat="1">
      <c r="A163" s="69">
        <f t="shared" si="2"/>
        <v>149</v>
      </c>
      <c r="B163" s="33">
        <v>661</v>
      </c>
      <c r="C163" s="29" t="s">
        <v>222</v>
      </c>
      <c r="D163" s="29" t="s">
        <v>21</v>
      </c>
      <c r="E163" s="29" t="s">
        <v>20</v>
      </c>
      <c r="F163" s="29" t="s">
        <v>19</v>
      </c>
    </row>
    <row r="164" spans="1:6" s="27" customFormat="1">
      <c r="A164" s="69">
        <f t="shared" si="2"/>
        <v>150</v>
      </c>
      <c r="B164" s="33">
        <v>662</v>
      </c>
      <c r="C164" s="29" t="s">
        <v>221</v>
      </c>
      <c r="D164" s="29" t="s">
        <v>220</v>
      </c>
      <c r="E164" s="29" t="s">
        <v>219</v>
      </c>
      <c r="F164" s="29" t="s">
        <v>7</v>
      </c>
    </row>
    <row r="165" spans="1:6" s="27" customFormat="1">
      <c r="A165" s="69">
        <f t="shared" si="2"/>
        <v>151</v>
      </c>
      <c r="B165" s="33">
        <v>664</v>
      </c>
      <c r="C165" s="29" t="s">
        <v>218</v>
      </c>
      <c r="D165" s="29"/>
      <c r="E165" s="29" t="s">
        <v>217</v>
      </c>
      <c r="F165" s="29" t="s">
        <v>75</v>
      </c>
    </row>
    <row r="166" spans="1:6" s="27" customFormat="1">
      <c r="A166" s="69">
        <f t="shared" si="2"/>
        <v>152</v>
      </c>
      <c r="B166" s="33">
        <v>670</v>
      </c>
      <c r="C166" s="29" t="s">
        <v>216</v>
      </c>
      <c r="D166" s="29"/>
      <c r="E166" s="29" t="s">
        <v>215</v>
      </c>
      <c r="F166" s="29" t="s">
        <v>139</v>
      </c>
    </row>
    <row r="167" spans="1:6" s="27" customFormat="1">
      <c r="A167" s="69">
        <f t="shared" si="2"/>
        <v>153</v>
      </c>
      <c r="B167" s="33">
        <v>671</v>
      </c>
      <c r="C167" s="29" t="s">
        <v>214</v>
      </c>
      <c r="D167" s="29"/>
      <c r="E167" s="29" t="s">
        <v>213</v>
      </c>
      <c r="F167" s="29" t="s">
        <v>139</v>
      </c>
    </row>
    <row r="168" spans="1:6" s="27" customFormat="1">
      <c r="A168" s="69">
        <f t="shared" si="2"/>
        <v>154</v>
      </c>
      <c r="B168" s="33">
        <v>678</v>
      </c>
      <c r="C168" s="29" t="s">
        <v>212</v>
      </c>
      <c r="D168" s="29" t="s">
        <v>53</v>
      </c>
      <c r="E168" s="29" t="s">
        <v>52</v>
      </c>
      <c r="F168" s="29" t="s">
        <v>0</v>
      </c>
    </row>
    <row r="169" spans="1:6" s="27" customFormat="1">
      <c r="A169" s="69">
        <f t="shared" si="2"/>
        <v>155</v>
      </c>
      <c r="B169" s="33">
        <v>700</v>
      </c>
      <c r="C169" s="29" t="s">
        <v>211</v>
      </c>
      <c r="D169" s="29"/>
      <c r="E169" s="29" t="e">
        <v>#VALUE!</v>
      </c>
      <c r="F169" s="29" t="s">
        <v>80</v>
      </c>
    </row>
    <row r="170" spans="1:6" s="27" customFormat="1">
      <c r="A170" s="69">
        <f t="shared" si="2"/>
        <v>156</v>
      </c>
      <c r="B170" s="33">
        <v>701</v>
      </c>
      <c r="C170" s="29" t="s">
        <v>210</v>
      </c>
      <c r="D170" s="29" t="s">
        <v>209</v>
      </c>
      <c r="E170" s="29" t="s">
        <v>208</v>
      </c>
      <c r="F170" s="29" t="s">
        <v>46</v>
      </c>
    </row>
    <row r="171" spans="1:6" s="27" customFormat="1">
      <c r="A171" s="69">
        <f t="shared" si="2"/>
        <v>157</v>
      </c>
      <c r="B171" s="33">
        <v>702</v>
      </c>
      <c r="C171" s="29" t="s">
        <v>207</v>
      </c>
      <c r="D171" s="29" t="s">
        <v>167</v>
      </c>
      <c r="E171" s="29" t="s">
        <v>166</v>
      </c>
      <c r="F171" s="29" t="s">
        <v>19</v>
      </c>
    </row>
    <row r="172" spans="1:6" s="27" customFormat="1">
      <c r="A172" s="69">
        <f t="shared" si="2"/>
        <v>158</v>
      </c>
      <c r="B172" s="33">
        <v>703</v>
      </c>
      <c r="C172" s="29" t="s">
        <v>206</v>
      </c>
      <c r="D172" s="29" t="s">
        <v>147</v>
      </c>
      <c r="E172" s="29" t="s">
        <v>146</v>
      </c>
      <c r="F172" s="29" t="s">
        <v>0</v>
      </c>
    </row>
    <row r="173" spans="1:6" s="27" customFormat="1">
      <c r="A173" s="69">
        <f t="shared" si="2"/>
        <v>159</v>
      </c>
      <c r="B173" s="33">
        <v>704</v>
      </c>
      <c r="C173" s="29" t="s">
        <v>205</v>
      </c>
      <c r="D173" s="29" t="s">
        <v>37</v>
      </c>
      <c r="E173" s="29" t="s">
        <v>36</v>
      </c>
      <c r="F173" s="29" t="s">
        <v>0</v>
      </c>
    </row>
    <row r="174" spans="1:6" s="27" customFormat="1">
      <c r="A174" s="69">
        <f t="shared" si="2"/>
        <v>160</v>
      </c>
      <c r="B174" s="33">
        <v>705</v>
      </c>
      <c r="C174" s="29" t="s">
        <v>204</v>
      </c>
      <c r="D174" s="29" t="s">
        <v>71</v>
      </c>
      <c r="E174" s="29" t="s">
        <v>70</v>
      </c>
      <c r="F174" s="29" t="s">
        <v>0</v>
      </c>
    </row>
    <row r="175" spans="1:6" s="27" customFormat="1">
      <c r="A175" s="69">
        <f t="shared" si="2"/>
        <v>161</v>
      </c>
      <c r="B175" s="33">
        <v>706</v>
      </c>
      <c r="C175" s="29" t="s">
        <v>203</v>
      </c>
      <c r="D175" s="29" t="s">
        <v>53</v>
      </c>
      <c r="E175" s="29" t="s">
        <v>52</v>
      </c>
      <c r="F175" s="29" t="s">
        <v>0</v>
      </c>
    </row>
    <row r="176" spans="1:6" s="27" customFormat="1">
      <c r="A176" s="69">
        <f t="shared" si="2"/>
        <v>162</v>
      </c>
      <c r="B176" s="33">
        <v>707</v>
      </c>
      <c r="C176" s="29" t="s">
        <v>202</v>
      </c>
      <c r="D176" s="29" t="s">
        <v>21</v>
      </c>
      <c r="E176" s="29" t="s">
        <v>20</v>
      </c>
      <c r="F176" s="29" t="s">
        <v>19</v>
      </c>
    </row>
    <row r="177" spans="1:6" s="27" customFormat="1">
      <c r="A177" s="69">
        <f t="shared" si="2"/>
        <v>163</v>
      </c>
      <c r="B177" s="33">
        <v>708</v>
      </c>
      <c r="C177" s="29" t="s">
        <v>201</v>
      </c>
      <c r="D177" s="29" t="s">
        <v>111</v>
      </c>
      <c r="E177" s="29" t="s">
        <v>110</v>
      </c>
      <c r="F177" s="29" t="s">
        <v>7</v>
      </c>
    </row>
    <row r="178" spans="1:6" s="27" customFormat="1">
      <c r="A178" s="69">
        <f t="shared" si="2"/>
        <v>164</v>
      </c>
      <c r="B178" s="33">
        <v>709</v>
      </c>
      <c r="C178" s="29" t="s">
        <v>200</v>
      </c>
      <c r="D178" s="29" t="s">
        <v>199</v>
      </c>
      <c r="E178" s="29" t="s">
        <v>198</v>
      </c>
      <c r="F178" s="29" t="s">
        <v>75</v>
      </c>
    </row>
    <row r="179" spans="1:6" s="27" customFormat="1">
      <c r="A179" s="69">
        <f t="shared" si="2"/>
        <v>165</v>
      </c>
      <c r="B179" s="33">
        <v>710</v>
      </c>
      <c r="C179" s="29" t="s">
        <v>197</v>
      </c>
      <c r="D179" s="29"/>
      <c r="E179" s="29" t="e">
        <v>#VALUE!</v>
      </c>
      <c r="F179" s="29" t="s">
        <v>196</v>
      </c>
    </row>
    <row r="180" spans="1:6" s="27" customFormat="1">
      <c r="A180" s="69">
        <f t="shared" si="2"/>
        <v>166</v>
      </c>
      <c r="B180" s="33">
        <v>711</v>
      </c>
      <c r="C180" s="29" t="s">
        <v>195</v>
      </c>
      <c r="D180" s="29"/>
      <c r="E180" s="29" t="e">
        <v>#VALUE!</v>
      </c>
      <c r="F180" s="29" t="s">
        <v>194</v>
      </c>
    </row>
    <row r="181" spans="1:6" s="27" customFormat="1">
      <c r="A181" s="69">
        <f t="shared" si="2"/>
        <v>167</v>
      </c>
      <c r="B181" s="33">
        <v>712</v>
      </c>
      <c r="C181" s="29" t="s">
        <v>193</v>
      </c>
      <c r="D181" s="29" t="s">
        <v>192</v>
      </c>
      <c r="E181" s="29" t="s">
        <v>191</v>
      </c>
      <c r="F181" s="29" t="s">
        <v>7</v>
      </c>
    </row>
    <row r="182" spans="1:6" s="27" customFormat="1">
      <c r="A182" s="69">
        <f t="shared" si="2"/>
        <v>168</v>
      </c>
      <c r="B182" s="33">
        <v>713</v>
      </c>
      <c r="C182" s="29" t="s">
        <v>190</v>
      </c>
      <c r="D182" s="29" t="s">
        <v>9</v>
      </c>
      <c r="E182" s="29" t="s">
        <v>8</v>
      </c>
      <c r="F182" s="29" t="s">
        <v>7</v>
      </c>
    </row>
    <row r="183" spans="1:6" s="27" customFormat="1">
      <c r="A183" s="69">
        <f t="shared" si="2"/>
        <v>169</v>
      </c>
      <c r="B183" s="33">
        <v>714</v>
      </c>
      <c r="C183" s="29" t="s">
        <v>189</v>
      </c>
      <c r="D183" s="29" t="s">
        <v>21</v>
      </c>
      <c r="E183" s="29" t="s">
        <v>20</v>
      </c>
      <c r="F183" s="29" t="s">
        <v>19</v>
      </c>
    </row>
    <row r="184" spans="1:6" s="27" customFormat="1">
      <c r="A184" s="69">
        <f t="shared" si="2"/>
        <v>170</v>
      </c>
      <c r="B184" s="33">
        <v>715</v>
      </c>
      <c r="C184" s="29" t="s">
        <v>188</v>
      </c>
      <c r="D184" s="29" t="s">
        <v>34</v>
      </c>
      <c r="E184" s="29" t="s">
        <v>33</v>
      </c>
      <c r="F184" s="29" t="s">
        <v>7</v>
      </c>
    </row>
    <row r="185" spans="1:6" s="27" customFormat="1">
      <c r="A185" s="69">
        <f t="shared" si="2"/>
        <v>171</v>
      </c>
      <c r="B185" s="33">
        <v>716</v>
      </c>
      <c r="C185" s="29" t="s">
        <v>187</v>
      </c>
      <c r="D185" s="29" t="s">
        <v>43</v>
      </c>
      <c r="E185" s="29" t="s">
        <v>42</v>
      </c>
      <c r="F185" s="29" t="s">
        <v>0</v>
      </c>
    </row>
    <row r="186" spans="1:6" s="27" customFormat="1">
      <c r="A186" s="69">
        <f t="shared" si="2"/>
        <v>172</v>
      </c>
      <c r="B186" s="33">
        <v>717</v>
      </c>
      <c r="C186" s="29" t="s">
        <v>186</v>
      </c>
      <c r="D186" s="29" t="s">
        <v>128</v>
      </c>
      <c r="E186" s="29" t="s">
        <v>127</v>
      </c>
      <c r="F186" s="29" t="s">
        <v>0</v>
      </c>
    </row>
    <row r="187" spans="1:6" s="27" customFormat="1">
      <c r="A187" s="69">
        <f t="shared" si="2"/>
        <v>173</v>
      </c>
      <c r="B187" s="33">
        <v>718</v>
      </c>
      <c r="C187" s="29" t="s">
        <v>185</v>
      </c>
      <c r="D187" s="29" t="s">
        <v>43</v>
      </c>
      <c r="E187" s="29" t="s">
        <v>42</v>
      </c>
      <c r="F187" s="29" t="s">
        <v>0</v>
      </c>
    </row>
    <row r="188" spans="1:6" s="27" customFormat="1">
      <c r="A188" s="69">
        <f t="shared" si="2"/>
        <v>174</v>
      </c>
      <c r="B188" s="33">
        <v>719</v>
      </c>
      <c r="C188" s="29" t="s">
        <v>184</v>
      </c>
      <c r="D188" s="29" t="s">
        <v>13</v>
      </c>
      <c r="E188" s="29" t="s">
        <v>12</v>
      </c>
      <c r="F188" s="29" t="s">
        <v>11</v>
      </c>
    </row>
    <row r="189" spans="1:6" s="27" customFormat="1">
      <c r="A189" s="69">
        <f t="shared" si="2"/>
        <v>175</v>
      </c>
      <c r="B189" s="33">
        <v>720</v>
      </c>
      <c r="C189" s="29" t="s">
        <v>183</v>
      </c>
      <c r="D189" s="29" t="s">
        <v>13</v>
      </c>
      <c r="E189" s="29" t="s">
        <v>12</v>
      </c>
      <c r="F189" s="29" t="s">
        <v>11</v>
      </c>
    </row>
    <row r="190" spans="1:6" s="27" customFormat="1">
      <c r="A190" s="69">
        <f t="shared" si="2"/>
        <v>176</v>
      </c>
      <c r="B190" s="33">
        <v>724</v>
      </c>
      <c r="C190" s="29" t="s">
        <v>182</v>
      </c>
      <c r="D190" s="29" t="s">
        <v>128</v>
      </c>
      <c r="E190" s="29" t="s">
        <v>127</v>
      </c>
      <c r="F190" s="29" t="s">
        <v>0</v>
      </c>
    </row>
    <row r="191" spans="1:6" s="27" customFormat="1">
      <c r="A191" s="69">
        <f t="shared" si="2"/>
        <v>177</v>
      </c>
      <c r="B191" s="33">
        <v>727</v>
      </c>
      <c r="C191" s="29" t="s">
        <v>181</v>
      </c>
      <c r="D191" s="29" t="s">
        <v>17</v>
      </c>
      <c r="E191" s="29" t="s">
        <v>16</v>
      </c>
      <c r="F191" s="29" t="s">
        <v>0</v>
      </c>
    </row>
    <row r="192" spans="1:6" s="27" customFormat="1">
      <c r="A192" s="69">
        <f t="shared" si="2"/>
        <v>178</v>
      </c>
      <c r="B192" s="33">
        <v>732</v>
      </c>
      <c r="C192" s="29" t="s">
        <v>180</v>
      </c>
      <c r="D192" s="29" t="s">
        <v>5</v>
      </c>
      <c r="E192" s="29" t="s">
        <v>4</v>
      </c>
      <c r="F192" s="29" t="s">
        <v>0</v>
      </c>
    </row>
    <row r="193" spans="1:6" s="27" customFormat="1">
      <c r="A193" s="69">
        <f t="shared" si="2"/>
        <v>179</v>
      </c>
      <c r="B193" s="33">
        <v>734</v>
      </c>
      <c r="C193" s="29" t="s">
        <v>179</v>
      </c>
      <c r="D193" s="29" t="s">
        <v>68</v>
      </c>
      <c r="E193" s="29" t="s">
        <v>67</v>
      </c>
      <c r="F193" s="29" t="s">
        <v>0</v>
      </c>
    </row>
    <row r="194" spans="1:6" s="27" customFormat="1">
      <c r="A194" s="69">
        <f t="shared" si="2"/>
        <v>180</v>
      </c>
      <c r="B194" s="33">
        <v>740</v>
      </c>
      <c r="C194" s="29" t="s">
        <v>178</v>
      </c>
      <c r="D194" s="29" t="s">
        <v>26</v>
      </c>
      <c r="E194" s="29" t="s">
        <v>25</v>
      </c>
      <c r="F194" s="29" t="s">
        <v>0</v>
      </c>
    </row>
    <row r="195" spans="1:6" s="27" customFormat="1">
      <c r="A195" s="69">
        <f t="shared" si="2"/>
        <v>181</v>
      </c>
      <c r="B195" s="33">
        <v>757</v>
      </c>
      <c r="C195" s="29" t="s">
        <v>177</v>
      </c>
      <c r="D195" s="29" t="s">
        <v>147</v>
      </c>
      <c r="E195" s="29" t="s">
        <v>146</v>
      </c>
      <c r="F195" s="29" t="s">
        <v>0</v>
      </c>
    </row>
    <row r="196" spans="1:6" s="27" customFormat="1">
      <c r="A196" s="69">
        <f t="shared" si="2"/>
        <v>182</v>
      </c>
      <c r="B196" s="33">
        <v>758</v>
      </c>
      <c r="C196" s="29" t="s">
        <v>176</v>
      </c>
      <c r="D196" s="29"/>
      <c r="E196" s="29" t="s">
        <v>175</v>
      </c>
      <c r="F196" s="29" t="s">
        <v>75</v>
      </c>
    </row>
    <row r="197" spans="1:6" s="27" customFormat="1">
      <c r="A197" s="69">
        <f t="shared" si="2"/>
        <v>183</v>
      </c>
      <c r="B197" s="33">
        <v>760</v>
      </c>
      <c r="C197" s="29" t="s">
        <v>174</v>
      </c>
      <c r="D197" s="29" t="s">
        <v>21</v>
      </c>
      <c r="E197" s="29" t="s">
        <v>20</v>
      </c>
      <c r="F197" s="29" t="s">
        <v>19</v>
      </c>
    </row>
    <row r="198" spans="1:6" s="27" customFormat="1">
      <c r="A198" s="69">
        <f t="shared" si="2"/>
        <v>184</v>
      </c>
      <c r="B198" s="33">
        <v>765</v>
      </c>
      <c r="C198" s="29" t="s">
        <v>173</v>
      </c>
      <c r="D198" s="29" t="s">
        <v>132</v>
      </c>
      <c r="E198" s="29" t="s">
        <v>131</v>
      </c>
      <c r="F198" s="29" t="s">
        <v>0</v>
      </c>
    </row>
    <row r="199" spans="1:6" s="27" customFormat="1">
      <c r="A199" s="69">
        <f t="shared" si="2"/>
        <v>185</v>
      </c>
      <c r="B199" s="33">
        <v>767</v>
      </c>
      <c r="C199" s="29" t="s">
        <v>172</v>
      </c>
      <c r="D199" s="29"/>
      <c r="E199" s="29" t="s">
        <v>171</v>
      </c>
      <c r="F199" s="29" t="s">
        <v>75</v>
      </c>
    </row>
    <row r="200" spans="1:6" s="27" customFormat="1">
      <c r="A200" s="69">
        <f t="shared" si="2"/>
        <v>186</v>
      </c>
      <c r="B200" s="33">
        <v>770</v>
      </c>
      <c r="C200" s="29" t="s">
        <v>170</v>
      </c>
      <c r="D200" s="29" t="s">
        <v>53</v>
      </c>
      <c r="E200" s="29" t="s">
        <v>52</v>
      </c>
      <c r="F200" s="29" t="s">
        <v>0</v>
      </c>
    </row>
    <row r="201" spans="1:6" s="27" customFormat="1">
      <c r="A201" s="69">
        <f t="shared" si="2"/>
        <v>187</v>
      </c>
      <c r="B201" s="33">
        <v>773</v>
      </c>
      <c r="C201" s="29" t="s">
        <v>169</v>
      </c>
      <c r="D201" s="29" t="s">
        <v>111</v>
      </c>
      <c r="E201" s="29" t="s">
        <v>110</v>
      </c>
      <c r="F201" s="29" t="s">
        <v>7</v>
      </c>
    </row>
    <row r="202" spans="1:6" s="27" customFormat="1">
      <c r="A202" s="69">
        <f t="shared" si="2"/>
        <v>188</v>
      </c>
      <c r="B202" s="33">
        <v>775</v>
      </c>
      <c r="C202" s="29" t="s">
        <v>168</v>
      </c>
      <c r="D202" s="29" t="s">
        <v>167</v>
      </c>
      <c r="E202" s="29" t="s">
        <v>166</v>
      </c>
      <c r="F202" s="29" t="s">
        <v>19</v>
      </c>
    </row>
    <row r="203" spans="1:6" s="27" customFormat="1">
      <c r="A203" s="69">
        <f t="shared" si="2"/>
        <v>189</v>
      </c>
      <c r="B203" s="33">
        <v>780</v>
      </c>
      <c r="C203" s="29" t="s">
        <v>165</v>
      </c>
      <c r="D203" s="29" t="s">
        <v>164</v>
      </c>
      <c r="E203" s="29" t="s">
        <v>163</v>
      </c>
      <c r="F203" s="29" t="s">
        <v>11</v>
      </c>
    </row>
    <row r="204" spans="1:6" s="27" customFormat="1">
      <c r="A204" s="69">
        <f t="shared" si="2"/>
        <v>190</v>
      </c>
      <c r="B204" s="33">
        <v>781</v>
      </c>
      <c r="C204" s="29" t="s">
        <v>162</v>
      </c>
      <c r="D204" s="29" t="s">
        <v>2</v>
      </c>
      <c r="E204" s="29" t="s">
        <v>1</v>
      </c>
      <c r="F204" s="29" t="s">
        <v>0</v>
      </c>
    </row>
    <row r="205" spans="1:6" s="27" customFormat="1">
      <c r="A205" s="69">
        <f t="shared" si="2"/>
        <v>191</v>
      </c>
      <c r="B205" s="33">
        <v>784</v>
      </c>
      <c r="C205" s="29" t="s">
        <v>161</v>
      </c>
      <c r="D205" s="29"/>
      <c r="E205" s="29" t="s">
        <v>160</v>
      </c>
      <c r="F205" s="29" t="s">
        <v>75</v>
      </c>
    </row>
    <row r="206" spans="1:6" s="27" customFormat="1">
      <c r="A206" s="69">
        <f t="shared" si="2"/>
        <v>192</v>
      </c>
      <c r="B206" s="33">
        <v>785</v>
      </c>
      <c r="C206" s="29" t="s">
        <v>159</v>
      </c>
      <c r="D206" s="29" t="s">
        <v>50</v>
      </c>
      <c r="E206" s="29" t="s">
        <v>49</v>
      </c>
      <c r="F206" s="29" t="s">
        <v>46</v>
      </c>
    </row>
    <row r="207" spans="1:6" s="27" customFormat="1">
      <c r="A207" s="69">
        <f t="shared" si="2"/>
        <v>193</v>
      </c>
      <c r="B207" s="33">
        <v>786</v>
      </c>
      <c r="C207" s="29" t="s">
        <v>158</v>
      </c>
      <c r="D207" s="29" t="s">
        <v>17</v>
      </c>
      <c r="E207" s="29" t="s">
        <v>16</v>
      </c>
      <c r="F207" s="29" t="s">
        <v>0</v>
      </c>
    </row>
    <row r="208" spans="1:6" s="27" customFormat="1">
      <c r="A208" s="69">
        <f t="shared" ref="A208:A271" si="3">ROW(A194)</f>
        <v>194</v>
      </c>
      <c r="B208" s="33">
        <v>787</v>
      </c>
      <c r="C208" s="29" t="s">
        <v>157</v>
      </c>
      <c r="D208" s="29"/>
      <c r="E208" s="29" t="s">
        <v>156</v>
      </c>
      <c r="F208" s="29" t="s">
        <v>75</v>
      </c>
    </row>
    <row r="209" spans="1:6" s="27" customFormat="1">
      <c r="A209" s="69">
        <f t="shared" si="3"/>
        <v>195</v>
      </c>
      <c r="B209" s="33">
        <v>800</v>
      </c>
      <c r="C209" s="29" t="s">
        <v>81</v>
      </c>
      <c r="D209" s="29"/>
      <c r="E209" s="29" t="e">
        <v>#VALUE!</v>
      </c>
      <c r="F209" s="29" t="s">
        <v>80</v>
      </c>
    </row>
    <row r="210" spans="1:6" s="27" customFormat="1">
      <c r="A210" s="69">
        <f t="shared" si="3"/>
        <v>196</v>
      </c>
      <c r="B210" s="33">
        <v>801</v>
      </c>
      <c r="C210" s="29" t="s">
        <v>155</v>
      </c>
      <c r="D210" s="29" t="s">
        <v>154</v>
      </c>
      <c r="E210" s="29" t="s">
        <v>153</v>
      </c>
      <c r="F210" s="29" t="s">
        <v>11</v>
      </c>
    </row>
    <row r="211" spans="1:6" s="27" customFormat="1">
      <c r="A211" s="69">
        <f t="shared" si="3"/>
        <v>197</v>
      </c>
      <c r="B211" s="33">
        <v>802</v>
      </c>
      <c r="C211" s="29" t="s">
        <v>152</v>
      </c>
      <c r="D211" s="29" t="s">
        <v>151</v>
      </c>
      <c r="E211" s="29" t="s">
        <v>150</v>
      </c>
      <c r="F211" s="29" t="s">
        <v>0</v>
      </c>
    </row>
    <row r="212" spans="1:6" s="27" customFormat="1">
      <c r="A212" s="69">
        <f t="shared" si="3"/>
        <v>198</v>
      </c>
      <c r="B212" s="33">
        <v>803</v>
      </c>
      <c r="C212" s="29" t="s">
        <v>149</v>
      </c>
      <c r="D212" s="29" t="s">
        <v>103</v>
      </c>
      <c r="E212" s="29" t="s">
        <v>102</v>
      </c>
      <c r="F212" s="29" t="s">
        <v>0</v>
      </c>
    </row>
    <row r="213" spans="1:6" s="27" customFormat="1">
      <c r="A213" s="69">
        <f t="shared" si="3"/>
        <v>199</v>
      </c>
      <c r="B213" s="33">
        <v>804</v>
      </c>
      <c r="C213" s="29" t="s">
        <v>148</v>
      </c>
      <c r="D213" s="29" t="s">
        <v>147</v>
      </c>
      <c r="E213" s="29" t="s">
        <v>146</v>
      </c>
      <c r="F213" s="29" t="s">
        <v>0</v>
      </c>
    </row>
    <row r="214" spans="1:6" s="27" customFormat="1">
      <c r="A214" s="69">
        <f t="shared" si="3"/>
        <v>200</v>
      </c>
      <c r="B214" s="33">
        <v>805</v>
      </c>
      <c r="C214" s="29" t="s">
        <v>145</v>
      </c>
      <c r="D214" s="29" t="s">
        <v>21</v>
      </c>
      <c r="E214" s="29" t="s">
        <v>20</v>
      </c>
      <c r="F214" s="29" t="s">
        <v>19</v>
      </c>
    </row>
    <row r="215" spans="1:6" s="27" customFormat="1">
      <c r="A215" s="69">
        <f t="shared" si="3"/>
        <v>201</v>
      </c>
      <c r="B215" s="33">
        <v>806</v>
      </c>
      <c r="C215" s="29" t="s">
        <v>144</v>
      </c>
      <c r="D215" s="29" t="s">
        <v>9</v>
      </c>
      <c r="E215" s="29" t="s">
        <v>8</v>
      </c>
      <c r="F215" s="29" t="s">
        <v>7</v>
      </c>
    </row>
    <row r="216" spans="1:6" s="27" customFormat="1">
      <c r="A216" s="69">
        <f t="shared" si="3"/>
        <v>202</v>
      </c>
      <c r="B216" s="33">
        <v>807</v>
      </c>
      <c r="C216" s="29" t="s">
        <v>143</v>
      </c>
      <c r="D216" s="29" t="s">
        <v>71</v>
      </c>
      <c r="E216" s="29" t="s">
        <v>70</v>
      </c>
      <c r="F216" s="29" t="s">
        <v>66</v>
      </c>
    </row>
    <row r="217" spans="1:6" s="27" customFormat="1">
      <c r="A217" s="69">
        <f t="shared" si="3"/>
        <v>203</v>
      </c>
      <c r="B217" s="33">
        <v>808</v>
      </c>
      <c r="C217" s="29" t="s">
        <v>142</v>
      </c>
      <c r="D217" s="29" t="s">
        <v>141</v>
      </c>
      <c r="E217" s="29" t="s">
        <v>140</v>
      </c>
      <c r="F217" s="29" t="s">
        <v>139</v>
      </c>
    </row>
    <row r="218" spans="1:6" s="27" customFormat="1">
      <c r="A218" s="69">
        <f t="shared" si="3"/>
        <v>204</v>
      </c>
      <c r="B218" s="33">
        <v>809</v>
      </c>
      <c r="C218" s="29" t="s">
        <v>138</v>
      </c>
      <c r="D218" s="29"/>
      <c r="E218" s="29" t="s">
        <v>137</v>
      </c>
      <c r="F218" s="29" t="s">
        <v>75</v>
      </c>
    </row>
    <row r="219" spans="1:6" s="27" customFormat="1">
      <c r="A219" s="69">
        <f t="shared" si="3"/>
        <v>205</v>
      </c>
      <c r="B219" s="33">
        <v>810</v>
      </c>
      <c r="C219" s="29" t="s">
        <v>136</v>
      </c>
      <c r="D219" s="29" t="s">
        <v>68</v>
      </c>
      <c r="E219" s="29" t="s">
        <v>67</v>
      </c>
      <c r="F219" s="29" t="s">
        <v>0</v>
      </c>
    </row>
    <row r="220" spans="1:6" s="27" customFormat="1">
      <c r="A220" s="69">
        <f t="shared" si="3"/>
        <v>206</v>
      </c>
      <c r="B220" s="33">
        <v>811</v>
      </c>
      <c r="C220" s="29" t="s">
        <v>135</v>
      </c>
      <c r="D220" s="29"/>
      <c r="E220" s="29" t="e">
        <v>#VALUE!</v>
      </c>
      <c r="F220" s="29" t="s">
        <v>134</v>
      </c>
    </row>
    <row r="221" spans="1:6" s="27" customFormat="1">
      <c r="A221" s="69">
        <f t="shared" si="3"/>
        <v>207</v>
      </c>
      <c r="B221" s="33">
        <v>812</v>
      </c>
      <c r="C221" s="29" t="s">
        <v>133</v>
      </c>
      <c r="D221" s="29" t="s">
        <v>132</v>
      </c>
      <c r="E221" s="29" t="s">
        <v>131</v>
      </c>
      <c r="F221" s="29" t="s">
        <v>66</v>
      </c>
    </row>
    <row r="222" spans="1:6" s="27" customFormat="1">
      <c r="A222" s="69">
        <f t="shared" si="3"/>
        <v>208</v>
      </c>
      <c r="B222" s="33">
        <v>813</v>
      </c>
      <c r="C222" s="29" t="s">
        <v>130</v>
      </c>
      <c r="D222" s="29" t="s">
        <v>17</v>
      </c>
      <c r="E222" s="29" t="s">
        <v>16</v>
      </c>
      <c r="F222" s="29" t="s">
        <v>0</v>
      </c>
    </row>
    <row r="223" spans="1:6" s="27" customFormat="1">
      <c r="A223" s="69">
        <f t="shared" si="3"/>
        <v>209</v>
      </c>
      <c r="B223" s="33">
        <v>814</v>
      </c>
      <c r="C223" s="29" t="s">
        <v>129</v>
      </c>
      <c r="D223" s="29" t="s">
        <v>128</v>
      </c>
      <c r="E223" s="29" t="s">
        <v>127</v>
      </c>
      <c r="F223" s="29" t="s">
        <v>0</v>
      </c>
    </row>
    <row r="224" spans="1:6" s="27" customFormat="1">
      <c r="A224" s="69">
        <f t="shared" si="3"/>
        <v>210</v>
      </c>
      <c r="B224" s="33">
        <v>815</v>
      </c>
      <c r="C224" s="29" t="s">
        <v>126</v>
      </c>
      <c r="D224" s="29" t="s">
        <v>111</v>
      </c>
      <c r="E224" s="29" t="s">
        <v>110</v>
      </c>
      <c r="F224" s="29" t="s">
        <v>7</v>
      </c>
    </row>
    <row r="225" spans="1:6" s="27" customFormat="1">
      <c r="A225" s="69">
        <f t="shared" si="3"/>
        <v>211</v>
      </c>
      <c r="B225" s="33">
        <v>816</v>
      </c>
      <c r="C225" s="29" t="s">
        <v>125</v>
      </c>
      <c r="D225" s="29" t="s">
        <v>124</v>
      </c>
      <c r="E225" s="29" t="s">
        <v>123</v>
      </c>
      <c r="F225" s="29" t="s">
        <v>7</v>
      </c>
    </row>
    <row r="226" spans="1:6" s="27" customFormat="1">
      <c r="A226" s="69">
        <f t="shared" si="3"/>
        <v>212</v>
      </c>
      <c r="B226" s="33">
        <v>817</v>
      </c>
      <c r="C226" s="29" t="s">
        <v>122</v>
      </c>
      <c r="D226" s="29" t="s">
        <v>9</v>
      </c>
      <c r="E226" s="29" t="s">
        <v>8</v>
      </c>
      <c r="F226" s="29" t="s">
        <v>7</v>
      </c>
    </row>
    <row r="227" spans="1:6" s="27" customFormat="1">
      <c r="A227" s="69">
        <f t="shared" si="3"/>
        <v>213</v>
      </c>
      <c r="B227" s="33">
        <v>818</v>
      </c>
      <c r="C227" s="29" t="s">
        <v>121</v>
      </c>
      <c r="D227" s="29" t="s">
        <v>21</v>
      </c>
      <c r="E227" s="29" t="s">
        <v>20</v>
      </c>
      <c r="F227" s="29" t="s">
        <v>19</v>
      </c>
    </row>
    <row r="228" spans="1:6" s="27" customFormat="1">
      <c r="A228" s="69">
        <f t="shared" si="3"/>
        <v>214</v>
      </c>
      <c r="B228" s="33">
        <v>819</v>
      </c>
      <c r="C228" s="29" t="s">
        <v>120</v>
      </c>
      <c r="D228" s="29" t="s">
        <v>119</v>
      </c>
      <c r="E228" s="29" t="s">
        <v>118</v>
      </c>
      <c r="F228" s="29" t="s">
        <v>0</v>
      </c>
    </row>
    <row r="229" spans="1:6" s="27" customFormat="1">
      <c r="A229" s="69">
        <f t="shared" si="3"/>
        <v>215</v>
      </c>
      <c r="B229" s="33">
        <v>828</v>
      </c>
      <c r="C229" s="29" t="s">
        <v>117</v>
      </c>
      <c r="D229" s="29" t="s">
        <v>37</v>
      </c>
      <c r="E229" s="29" t="s">
        <v>36</v>
      </c>
      <c r="F229" s="29" t="s">
        <v>0</v>
      </c>
    </row>
    <row r="230" spans="1:6" s="27" customFormat="1">
      <c r="A230" s="69">
        <f t="shared" si="3"/>
        <v>216</v>
      </c>
      <c r="B230" s="33">
        <v>830</v>
      </c>
      <c r="C230" s="29" t="s">
        <v>116</v>
      </c>
      <c r="D230" s="29" t="s">
        <v>9</v>
      </c>
      <c r="E230" s="29" t="s">
        <v>8</v>
      </c>
      <c r="F230" s="29" t="s">
        <v>7</v>
      </c>
    </row>
    <row r="231" spans="1:6" s="27" customFormat="1">
      <c r="A231" s="69">
        <f t="shared" si="3"/>
        <v>217</v>
      </c>
      <c r="B231" s="33">
        <v>831</v>
      </c>
      <c r="C231" s="29" t="s">
        <v>115</v>
      </c>
      <c r="D231" s="29" t="s">
        <v>21</v>
      </c>
      <c r="E231" s="29" t="s">
        <v>20</v>
      </c>
      <c r="F231" s="29" t="s">
        <v>19</v>
      </c>
    </row>
    <row r="232" spans="1:6" s="27" customFormat="1">
      <c r="A232" s="69">
        <f t="shared" si="3"/>
        <v>218</v>
      </c>
      <c r="B232" s="33">
        <v>832</v>
      </c>
      <c r="C232" s="29" t="s">
        <v>114</v>
      </c>
      <c r="D232" s="29" t="s">
        <v>9</v>
      </c>
      <c r="E232" s="29" t="s">
        <v>8</v>
      </c>
      <c r="F232" s="29" t="s">
        <v>7</v>
      </c>
    </row>
    <row r="233" spans="1:6" s="27" customFormat="1">
      <c r="A233" s="69">
        <f t="shared" si="3"/>
        <v>219</v>
      </c>
      <c r="B233" s="33">
        <v>843</v>
      </c>
      <c r="C233" s="29" t="s">
        <v>113</v>
      </c>
      <c r="D233" s="29" t="s">
        <v>103</v>
      </c>
      <c r="E233" s="29" t="s">
        <v>102</v>
      </c>
      <c r="F233" s="29" t="s">
        <v>0</v>
      </c>
    </row>
    <row r="234" spans="1:6" s="27" customFormat="1">
      <c r="A234" s="69">
        <f t="shared" si="3"/>
        <v>220</v>
      </c>
      <c r="B234" s="33">
        <v>847</v>
      </c>
      <c r="C234" s="29" t="s">
        <v>112</v>
      </c>
      <c r="D234" s="29" t="s">
        <v>111</v>
      </c>
      <c r="E234" s="29" t="s">
        <v>110</v>
      </c>
      <c r="F234" s="29" t="s">
        <v>7</v>
      </c>
    </row>
    <row r="235" spans="1:6" s="27" customFormat="1">
      <c r="A235" s="69">
        <f t="shared" si="3"/>
        <v>221</v>
      </c>
      <c r="B235" s="33">
        <v>850</v>
      </c>
      <c r="C235" s="29" t="s">
        <v>109</v>
      </c>
      <c r="D235" s="29" t="s">
        <v>17</v>
      </c>
      <c r="E235" s="29" t="s">
        <v>16</v>
      </c>
      <c r="F235" s="29" t="s">
        <v>66</v>
      </c>
    </row>
    <row r="236" spans="1:6" s="27" customFormat="1">
      <c r="A236" s="69">
        <f t="shared" si="3"/>
        <v>222</v>
      </c>
      <c r="B236" s="33">
        <v>858</v>
      </c>
      <c r="C236" s="29" t="s">
        <v>108</v>
      </c>
      <c r="D236" s="29" t="s">
        <v>21</v>
      </c>
      <c r="E236" s="29" t="s">
        <v>20</v>
      </c>
      <c r="F236" s="29" t="s">
        <v>19</v>
      </c>
    </row>
    <row r="237" spans="1:6" s="27" customFormat="1">
      <c r="A237" s="69">
        <f t="shared" si="3"/>
        <v>223</v>
      </c>
      <c r="B237" s="33">
        <v>860</v>
      </c>
      <c r="C237" s="29" t="s">
        <v>107</v>
      </c>
      <c r="D237" s="29" t="s">
        <v>106</v>
      </c>
      <c r="E237" s="29" t="s">
        <v>105</v>
      </c>
      <c r="F237" s="29" t="s">
        <v>0</v>
      </c>
    </row>
    <row r="238" spans="1:6" s="27" customFormat="1">
      <c r="A238" s="69">
        <f t="shared" si="3"/>
        <v>224</v>
      </c>
      <c r="B238" s="33">
        <v>864</v>
      </c>
      <c r="C238" s="29" t="s">
        <v>104</v>
      </c>
      <c r="D238" s="29" t="s">
        <v>103</v>
      </c>
      <c r="E238" s="29" t="s">
        <v>102</v>
      </c>
      <c r="F238" s="29" t="s">
        <v>0</v>
      </c>
    </row>
    <row r="239" spans="1:6" s="27" customFormat="1">
      <c r="A239" s="69">
        <f t="shared" si="3"/>
        <v>225</v>
      </c>
      <c r="B239" s="33">
        <v>867</v>
      </c>
      <c r="C239" s="29" t="s">
        <v>101</v>
      </c>
      <c r="D239" s="29" t="s">
        <v>100</v>
      </c>
      <c r="E239" s="29" t="s">
        <v>99</v>
      </c>
      <c r="F239" s="29" t="s">
        <v>98</v>
      </c>
    </row>
    <row r="240" spans="1:6" s="27" customFormat="1">
      <c r="A240" s="69">
        <f t="shared" si="3"/>
        <v>226</v>
      </c>
      <c r="B240" s="33">
        <v>868</v>
      </c>
      <c r="C240" s="29" t="s">
        <v>97</v>
      </c>
      <c r="D240" s="29" t="s">
        <v>96</v>
      </c>
      <c r="E240" s="29" t="s">
        <v>95</v>
      </c>
      <c r="F240" s="29" t="s">
        <v>75</v>
      </c>
    </row>
    <row r="241" spans="1:6" s="27" customFormat="1">
      <c r="A241" s="69">
        <f t="shared" si="3"/>
        <v>227</v>
      </c>
      <c r="B241" s="33">
        <v>869</v>
      </c>
      <c r="C241" s="29" t="s">
        <v>94</v>
      </c>
      <c r="D241" s="29" t="s">
        <v>93</v>
      </c>
      <c r="E241" s="29" t="s">
        <v>92</v>
      </c>
      <c r="F241" s="29" t="s">
        <v>75</v>
      </c>
    </row>
    <row r="242" spans="1:6" s="27" customFormat="1">
      <c r="A242" s="69">
        <f t="shared" si="3"/>
        <v>228</v>
      </c>
      <c r="B242" s="33">
        <v>870</v>
      </c>
      <c r="C242" s="29" t="s">
        <v>91</v>
      </c>
      <c r="D242" s="29" t="s">
        <v>90</v>
      </c>
      <c r="E242" s="29" t="s">
        <v>89</v>
      </c>
      <c r="F242" s="29" t="s">
        <v>7</v>
      </c>
    </row>
    <row r="243" spans="1:6" s="27" customFormat="1">
      <c r="A243" s="69">
        <f t="shared" si="3"/>
        <v>229</v>
      </c>
      <c r="B243" s="33">
        <v>876</v>
      </c>
      <c r="C243" s="29" t="s">
        <v>88</v>
      </c>
      <c r="D243" s="29" t="s">
        <v>87</v>
      </c>
      <c r="E243" s="29" t="s">
        <v>86</v>
      </c>
      <c r="F243" s="29" t="s">
        <v>0</v>
      </c>
    </row>
    <row r="244" spans="1:6" s="27" customFormat="1">
      <c r="A244" s="69">
        <f t="shared" si="3"/>
        <v>230</v>
      </c>
      <c r="B244" s="33">
        <v>877</v>
      </c>
      <c r="C244" s="29" t="s">
        <v>81</v>
      </c>
      <c r="D244" s="29"/>
      <c r="E244" s="29" t="e">
        <v>#VALUE!</v>
      </c>
      <c r="F244" s="29" t="s">
        <v>80</v>
      </c>
    </row>
    <row r="245" spans="1:6" s="27" customFormat="1">
      <c r="A245" s="69">
        <f t="shared" si="3"/>
        <v>231</v>
      </c>
      <c r="B245" s="33">
        <v>880</v>
      </c>
      <c r="C245" s="29" t="s">
        <v>85</v>
      </c>
      <c r="D245" s="29"/>
      <c r="E245" s="29" t="e">
        <v>#VALUE!</v>
      </c>
      <c r="F245" s="29" t="s">
        <v>82</v>
      </c>
    </row>
    <row r="246" spans="1:6" s="27" customFormat="1">
      <c r="A246" s="69">
        <f t="shared" si="3"/>
        <v>232</v>
      </c>
      <c r="B246" s="33">
        <v>881</v>
      </c>
      <c r="C246" s="29" t="s">
        <v>84</v>
      </c>
      <c r="D246" s="29"/>
      <c r="E246" s="29" t="e">
        <v>#VALUE!</v>
      </c>
      <c r="F246" s="29" t="s">
        <v>82</v>
      </c>
    </row>
    <row r="247" spans="1:6" s="27" customFormat="1">
      <c r="A247" s="69">
        <f t="shared" si="3"/>
        <v>233</v>
      </c>
      <c r="B247" s="33">
        <v>882</v>
      </c>
      <c r="C247" s="29" t="s">
        <v>83</v>
      </c>
      <c r="D247" s="29"/>
      <c r="E247" s="29" t="e">
        <v>#VALUE!</v>
      </c>
      <c r="F247" s="29" t="s">
        <v>82</v>
      </c>
    </row>
    <row r="248" spans="1:6" s="27" customFormat="1">
      <c r="A248" s="69">
        <f t="shared" si="3"/>
        <v>234</v>
      </c>
      <c r="B248" s="33">
        <v>888</v>
      </c>
      <c r="C248" s="29" t="s">
        <v>81</v>
      </c>
      <c r="D248" s="29"/>
      <c r="E248" s="29" t="e">
        <v>#VALUE!</v>
      </c>
      <c r="F248" s="29" t="s">
        <v>80</v>
      </c>
    </row>
    <row r="249" spans="1:6" s="27" customFormat="1">
      <c r="A249" s="69">
        <f t="shared" si="3"/>
        <v>235</v>
      </c>
      <c r="B249" s="33">
        <v>901</v>
      </c>
      <c r="C249" s="29" t="s">
        <v>79</v>
      </c>
      <c r="D249" s="29" t="s">
        <v>30</v>
      </c>
      <c r="E249" s="29" t="s">
        <v>29</v>
      </c>
      <c r="F249" s="29" t="s">
        <v>7</v>
      </c>
    </row>
    <row r="250" spans="1:6" s="27" customFormat="1">
      <c r="A250" s="69">
        <f t="shared" si="3"/>
        <v>236</v>
      </c>
      <c r="B250" s="33">
        <v>902</v>
      </c>
      <c r="C250" s="29" t="s">
        <v>78</v>
      </c>
      <c r="D250" s="29" t="s">
        <v>77</v>
      </c>
      <c r="E250" s="29" t="s">
        <v>76</v>
      </c>
      <c r="F250" s="29" t="s">
        <v>75</v>
      </c>
    </row>
    <row r="251" spans="1:6" s="27" customFormat="1">
      <c r="A251" s="69">
        <f t="shared" si="3"/>
        <v>237</v>
      </c>
      <c r="B251" s="33">
        <v>903</v>
      </c>
      <c r="C251" s="29" t="s">
        <v>74</v>
      </c>
      <c r="D251" s="29" t="s">
        <v>9</v>
      </c>
      <c r="E251" s="29" t="s">
        <v>8</v>
      </c>
      <c r="F251" s="29" t="s">
        <v>7</v>
      </c>
    </row>
    <row r="252" spans="1:6" s="27" customFormat="1">
      <c r="A252" s="69">
        <f t="shared" si="3"/>
        <v>238</v>
      </c>
      <c r="B252" s="33">
        <v>904</v>
      </c>
      <c r="C252" s="29" t="s">
        <v>73</v>
      </c>
      <c r="D252" s="29" t="s">
        <v>17</v>
      </c>
      <c r="E252" s="29" t="s">
        <v>16</v>
      </c>
      <c r="F252" s="29" t="s">
        <v>0</v>
      </c>
    </row>
    <row r="253" spans="1:6" s="27" customFormat="1">
      <c r="A253" s="69">
        <f t="shared" si="3"/>
        <v>239</v>
      </c>
      <c r="B253" s="33">
        <v>905</v>
      </c>
      <c r="C253" s="29" t="s">
        <v>72</v>
      </c>
      <c r="D253" s="29" t="s">
        <v>71</v>
      </c>
      <c r="E253" s="29" t="s">
        <v>70</v>
      </c>
      <c r="F253" s="29" t="s">
        <v>0</v>
      </c>
    </row>
    <row r="254" spans="1:6" s="27" customFormat="1">
      <c r="A254" s="69">
        <f t="shared" si="3"/>
        <v>240</v>
      </c>
      <c r="B254" s="33">
        <v>906</v>
      </c>
      <c r="C254" s="29" t="s">
        <v>69</v>
      </c>
      <c r="D254" s="29" t="s">
        <v>68</v>
      </c>
      <c r="E254" s="29" t="s">
        <v>67</v>
      </c>
      <c r="F254" s="29" t="s">
        <v>66</v>
      </c>
    </row>
    <row r="255" spans="1:6" s="27" customFormat="1">
      <c r="A255" s="69">
        <f t="shared" si="3"/>
        <v>241</v>
      </c>
      <c r="B255" s="33">
        <v>907</v>
      </c>
      <c r="C255" s="29" t="s">
        <v>65</v>
      </c>
      <c r="D255" s="29" t="s">
        <v>64</v>
      </c>
      <c r="E255" s="29" t="s">
        <v>63</v>
      </c>
      <c r="F255" s="29" t="s">
        <v>62</v>
      </c>
    </row>
    <row r="256" spans="1:6" s="27" customFormat="1">
      <c r="A256" s="69">
        <f t="shared" si="3"/>
        <v>242</v>
      </c>
      <c r="B256" s="33">
        <v>908</v>
      </c>
      <c r="C256" s="29" t="s">
        <v>61</v>
      </c>
      <c r="D256" s="29" t="s">
        <v>5</v>
      </c>
      <c r="E256" s="29" t="s">
        <v>4</v>
      </c>
      <c r="F256" s="29" t="s">
        <v>0</v>
      </c>
    </row>
    <row r="257" spans="1:6" s="27" customFormat="1">
      <c r="A257" s="69">
        <f t="shared" si="3"/>
        <v>243</v>
      </c>
      <c r="B257" s="33">
        <v>909</v>
      </c>
      <c r="C257" s="29" t="s">
        <v>60</v>
      </c>
      <c r="D257" s="29" t="s">
        <v>21</v>
      </c>
      <c r="E257" s="29" t="s">
        <v>20</v>
      </c>
      <c r="F257" s="29" t="s">
        <v>19</v>
      </c>
    </row>
    <row r="258" spans="1:6" s="27" customFormat="1">
      <c r="A258" s="69">
        <f t="shared" si="3"/>
        <v>244</v>
      </c>
      <c r="B258" s="33">
        <v>910</v>
      </c>
      <c r="C258" s="29" t="s">
        <v>59</v>
      </c>
      <c r="D258" s="29" t="s">
        <v>37</v>
      </c>
      <c r="E258" s="29" t="s">
        <v>36</v>
      </c>
      <c r="F258" s="29" t="s">
        <v>0</v>
      </c>
    </row>
    <row r="259" spans="1:6" s="27" customFormat="1">
      <c r="A259" s="69">
        <f t="shared" si="3"/>
        <v>245</v>
      </c>
      <c r="B259" s="33">
        <v>911</v>
      </c>
      <c r="C259" s="29" t="s">
        <v>58</v>
      </c>
      <c r="D259" s="29" t="s">
        <v>57</v>
      </c>
      <c r="E259" s="29" t="s">
        <v>56</v>
      </c>
      <c r="F259" s="29" t="s">
        <v>55</v>
      </c>
    </row>
    <row r="260" spans="1:6" s="27" customFormat="1">
      <c r="A260" s="69">
        <f t="shared" si="3"/>
        <v>246</v>
      </c>
      <c r="B260" s="33">
        <v>912</v>
      </c>
      <c r="C260" s="29" t="s">
        <v>54</v>
      </c>
      <c r="D260" s="29" t="s">
        <v>53</v>
      </c>
      <c r="E260" s="29" t="s">
        <v>52</v>
      </c>
      <c r="F260" s="29" t="s">
        <v>0</v>
      </c>
    </row>
    <row r="261" spans="1:6" s="27" customFormat="1">
      <c r="A261" s="69">
        <f t="shared" si="3"/>
        <v>247</v>
      </c>
      <c r="B261" s="33">
        <v>913</v>
      </c>
      <c r="C261" s="29" t="s">
        <v>51</v>
      </c>
      <c r="D261" s="29" t="s">
        <v>50</v>
      </c>
      <c r="E261" s="29" t="s">
        <v>49</v>
      </c>
      <c r="F261" s="29" t="s">
        <v>7</v>
      </c>
    </row>
    <row r="262" spans="1:6" s="27" customFormat="1">
      <c r="A262" s="69">
        <f t="shared" si="3"/>
        <v>248</v>
      </c>
      <c r="B262" s="33">
        <v>914</v>
      </c>
      <c r="C262" s="29" t="s">
        <v>48</v>
      </c>
      <c r="D262" s="29" t="s">
        <v>43</v>
      </c>
      <c r="E262" s="29" t="s">
        <v>42</v>
      </c>
      <c r="F262" s="29" t="s">
        <v>0</v>
      </c>
    </row>
    <row r="263" spans="1:6" s="27" customFormat="1">
      <c r="A263" s="69">
        <f t="shared" si="3"/>
        <v>249</v>
      </c>
      <c r="B263" s="33">
        <v>915</v>
      </c>
      <c r="C263" s="29" t="s">
        <v>47</v>
      </c>
      <c r="D263" s="29" t="s">
        <v>9</v>
      </c>
      <c r="E263" s="29" t="s">
        <v>8</v>
      </c>
      <c r="F263" s="29" t="s">
        <v>46</v>
      </c>
    </row>
    <row r="264" spans="1:6" s="27" customFormat="1">
      <c r="A264" s="69">
        <f t="shared" si="3"/>
        <v>250</v>
      </c>
      <c r="B264" s="33">
        <v>916</v>
      </c>
      <c r="C264" s="29" t="s">
        <v>45</v>
      </c>
      <c r="D264" s="29" t="s">
        <v>21</v>
      </c>
      <c r="E264" s="29" t="s">
        <v>20</v>
      </c>
      <c r="F264" s="29" t="s">
        <v>19</v>
      </c>
    </row>
    <row r="265" spans="1:6" s="27" customFormat="1">
      <c r="A265" s="69">
        <f t="shared" si="3"/>
        <v>251</v>
      </c>
      <c r="B265" s="33">
        <v>917</v>
      </c>
      <c r="C265" s="29" t="s">
        <v>44</v>
      </c>
      <c r="D265" s="29" t="s">
        <v>43</v>
      </c>
      <c r="E265" s="29" t="s">
        <v>42</v>
      </c>
      <c r="F265" s="29" t="s">
        <v>0</v>
      </c>
    </row>
    <row r="266" spans="1:6" s="27" customFormat="1">
      <c r="A266" s="69">
        <f t="shared" si="3"/>
        <v>252</v>
      </c>
      <c r="B266" s="33">
        <v>918</v>
      </c>
      <c r="C266" s="29" t="s">
        <v>41</v>
      </c>
      <c r="D266" s="29" t="s">
        <v>40</v>
      </c>
      <c r="E266" s="29" t="s">
        <v>39</v>
      </c>
      <c r="F266" s="29" t="s">
        <v>7</v>
      </c>
    </row>
    <row r="267" spans="1:6" s="27" customFormat="1">
      <c r="A267" s="69">
        <f t="shared" si="3"/>
        <v>253</v>
      </c>
      <c r="B267" s="33">
        <v>919</v>
      </c>
      <c r="C267" s="29" t="s">
        <v>38</v>
      </c>
      <c r="D267" s="29" t="s">
        <v>37</v>
      </c>
      <c r="E267" s="29" t="s">
        <v>36</v>
      </c>
      <c r="F267" s="29" t="s">
        <v>0</v>
      </c>
    </row>
    <row r="268" spans="1:6" s="27" customFormat="1">
      <c r="A268" s="69">
        <f t="shared" si="3"/>
        <v>254</v>
      </c>
      <c r="B268" s="33">
        <v>920</v>
      </c>
      <c r="C268" s="29" t="s">
        <v>35</v>
      </c>
      <c r="D268" s="29" t="s">
        <v>34</v>
      </c>
      <c r="E268" s="29" t="s">
        <v>33</v>
      </c>
      <c r="F268" s="29" t="s">
        <v>7</v>
      </c>
    </row>
    <row r="269" spans="1:6" s="27" customFormat="1">
      <c r="A269" s="69">
        <f t="shared" si="3"/>
        <v>255</v>
      </c>
      <c r="B269" s="33">
        <v>925</v>
      </c>
      <c r="C269" s="29" t="s">
        <v>32</v>
      </c>
      <c r="D269" s="29" t="s">
        <v>21</v>
      </c>
      <c r="E269" s="29" t="s">
        <v>20</v>
      </c>
      <c r="F269" s="29" t="s">
        <v>19</v>
      </c>
    </row>
    <row r="270" spans="1:6" s="27" customFormat="1">
      <c r="A270" s="69">
        <f t="shared" si="3"/>
        <v>256</v>
      </c>
      <c r="B270" s="33">
        <v>931</v>
      </c>
      <c r="C270" s="29" t="s">
        <v>31</v>
      </c>
      <c r="D270" s="29" t="s">
        <v>30</v>
      </c>
      <c r="E270" s="29" t="s">
        <v>29</v>
      </c>
      <c r="F270" s="29" t="s">
        <v>7</v>
      </c>
    </row>
    <row r="271" spans="1:6" s="27" customFormat="1">
      <c r="A271" s="69">
        <f t="shared" si="3"/>
        <v>257</v>
      </c>
      <c r="B271" s="33">
        <v>935</v>
      </c>
      <c r="C271" s="29" t="s">
        <v>28</v>
      </c>
      <c r="D271" s="29" t="s">
        <v>21</v>
      </c>
      <c r="E271" s="29" t="s">
        <v>20</v>
      </c>
      <c r="F271" s="29" t="s">
        <v>19</v>
      </c>
    </row>
    <row r="272" spans="1:6" s="27" customFormat="1">
      <c r="A272" s="69">
        <f t="shared" ref="A272:A281" si="4">ROW(A258)</f>
        <v>258</v>
      </c>
      <c r="B272" s="33">
        <v>937</v>
      </c>
      <c r="C272" s="29" t="s">
        <v>27</v>
      </c>
      <c r="D272" s="29" t="s">
        <v>26</v>
      </c>
      <c r="E272" s="29" t="s">
        <v>25</v>
      </c>
      <c r="F272" s="29" t="s">
        <v>0</v>
      </c>
    </row>
    <row r="273" spans="1:6" s="27" customFormat="1">
      <c r="A273" s="69">
        <f t="shared" si="4"/>
        <v>259</v>
      </c>
      <c r="B273" s="33">
        <v>940</v>
      </c>
      <c r="C273" s="29" t="s">
        <v>24</v>
      </c>
      <c r="D273" s="29" t="s">
        <v>9</v>
      </c>
      <c r="E273" s="29" t="s">
        <v>8</v>
      </c>
      <c r="F273" s="29" t="s">
        <v>7</v>
      </c>
    </row>
    <row r="274" spans="1:6" s="27" customFormat="1">
      <c r="A274" s="69">
        <f t="shared" si="4"/>
        <v>260</v>
      </c>
      <c r="B274" s="33">
        <v>941</v>
      </c>
      <c r="C274" s="29" t="s">
        <v>23</v>
      </c>
      <c r="D274" s="29" t="s">
        <v>17</v>
      </c>
      <c r="E274" s="29" t="s">
        <v>16</v>
      </c>
      <c r="F274" s="29" t="s">
        <v>0</v>
      </c>
    </row>
    <row r="275" spans="1:6" s="27" customFormat="1">
      <c r="A275" s="69">
        <f t="shared" si="4"/>
        <v>261</v>
      </c>
      <c r="B275" s="33">
        <v>949</v>
      </c>
      <c r="C275" s="29" t="s">
        <v>22</v>
      </c>
      <c r="D275" s="29" t="s">
        <v>21</v>
      </c>
      <c r="E275" s="29" t="s">
        <v>20</v>
      </c>
      <c r="F275" s="29" t="s">
        <v>19</v>
      </c>
    </row>
    <row r="276" spans="1:6" s="27" customFormat="1">
      <c r="A276" s="69">
        <f t="shared" si="4"/>
        <v>262</v>
      </c>
      <c r="B276" s="33">
        <v>954</v>
      </c>
      <c r="C276" s="29" t="s">
        <v>18</v>
      </c>
      <c r="D276" s="29" t="s">
        <v>17</v>
      </c>
      <c r="E276" s="29" t="s">
        <v>16</v>
      </c>
      <c r="F276" s="29" t="s">
        <v>0</v>
      </c>
    </row>
    <row r="277" spans="1:6" s="27" customFormat="1">
      <c r="A277" s="69">
        <f t="shared" si="4"/>
        <v>263</v>
      </c>
      <c r="B277" s="33">
        <v>956</v>
      </c>
      <c r="C277" s="29" t="s">
        <v>15</v>
      </c>
      <c r="D277" s="29" t="s">
        <v>9</v>
      </c>
      <c r="E277" s="29" t="s">
        <v>8</v>
      </c>
      <c r="F277" s="29" t="s">
        <v>7</v>
      </c>
    </row>
    <row r="278" spans="1:6" s="27" customFormat="1">
      <c r="A278" s="69">
        <f t="shared" si="4"/>
        <v>264</v>
      </c>
      <c r="B278" s="33">
        <v>970</v>
      </c>
      <c r="C278" s="29" t="s">
        <v>14</v>
      </c>
      <c r="D278" s="29" t="s">
        <v>13</v>
      </c>
      <c r="E278" s="29" t="s">
        <v>12</v>
      </c>
      <c r="F278" s="29" t="s">
        <v>11</v>
      </c>
    </row>
    <row r="279" spans="1:6" s="27" customFormat="1">
      <c r="A279" s="69">
        <f t="shared" si="4"/>
        <v>265</v>
      </c>
      <c r="B279" s="33">
        <v>972</v>
      </c>
      <c r="C279" s="29" t="s">
        <v>10</v>
      </c>
      <c r="D279" s="29" t="s">
        <v>9</v>
      </c>
      <c r="E279" s="29" t="s">
        <v>8</v>
      </c>
      <c r="F279" s="29" t="s">
        <v>7</v>
      </c>
    </row>
    <row r="280" spans="1:6" s="27" customFormat="1">
      <c r="A280" s="69">
        <f t="shared" si="4"/>
        <v>266</v>
      </c>
      <c r="B280" s="33">
        <v>973</v>
      </c>
      <c r="C280" s="29" t="s">
        <v>6</v>
      </c>
      <c r="D280" s="29" t="s">
        <v>5</v>
      </c>
      <c r="E280" s="29" t="s">
        <v>4</v>
      </c>
      <c r="F280" s="29" t="s">
        <v>0</v>
      </c>
    </row>
    <row r="281" spans="1:6" s="27" customFormat="1">
      <c r="A281" s="69">
        <f t="shared" si="4"/>
        <v>267</v>
      </c>
      <c r="B281" s="33">
        <v>978</v>
      </c>
      <c r="C281" s="29" t="s">
        <v>3</v>
      </c>
      <c r="D281" s="29" t="s">
        <v>2</v>
      </c>
      <c r="E281" s="29" t="s">
        <v>1</v>
      </c>
      <c r="F281" s="29" t="s">
        <v>0</v>
      </c>
    </row>
  </sheetData>
  <dataValidations count="2">
    <dataValidation type="custom" allowBlank="1" showInputMessage="1" showErrorMessage="1" error="Error" sqref="B2">
      <formula1>ISERROR(B5)=FALSE</formula1>
    </dataValidation>
    <dataValidation type="list" allowBlank="1" showInputMessage="1" showErrorMessage="1" sqref="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formula1>MenuAreaCodes</formula1>
    </dataValidation>
  </dataValidations>
  <pageMargins left="0.75" right="0.75" top="1" bottom="1" header="0.5" footer="0.5"/>
  <pageSetup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B3" sqref="B3"/>
    </sheetView>
  </sheetViews>
  <sheetFormatPr defaultRowHeight="15"/>
  <cols>
    <col min="1" max="1" width="11.42578125" bestFit="1" customWidth="1"/>
    <col min="2" max="2" width="5.7109375" bestFit="1" customWidth="1"/>
    <col min="3" max="3" width="13.28515625" bestFit="1" customWidth="1"/>
    <col min="4" max="4" width="14.140625" bestFit="1" customWidth="1"/>
  </cols>
  <sheetData>
    <row r="1" spans="1:7">
      <c r="A1" s="216" t="s">
        <v>592</v>
      </c>
      <c r="B1" s="216"/>
      <c r="C1" s="216"/>
      <c r="D1" s="216"/>
      <c r="E1" s="216"/>
      <c r="F1" s="216"/>
      <c r="G1" s="216"/>
    </row>
    <row r="2" spans="1:7" ht="15.75" thickBot="1">
      <c r="A2" s="216"/>
      <c r="B2" s="216"/>
      <c r="C2" s="216"/>
      <c r="D2" s="216"/>
      <c r="E2" s="216"/>
      <c r="F2" s="216"/>
      <c r="G2" s="216"/>
    </row>
    <row r="3" spans="1:7" ht="15.75" thickBot="1">
      <c r="B3" s="188">
        <v>1</v>
      </c>
    </row>
    <row r="4" spans="1:7">
      <c r="B4" s="189" t="s">
        <v>593</v>
      </c>
      <c r="C4" t="s">
        <v>594</v>
      </c>
      <c r="D4" t="s">
        <v>595</v>
      </c>
    </row>
    <row r="5" spans="1:7">
      <c r="A5" t="s">
        <v>596</v>
      </c>
      <c r="B5" s="189">
        <v>1</v>
      </c>
      <c r="C5" s="73">
        <v>7</v>
      </c>
      <c r="D5" s="190">
        <v>0.5</v>
      </c>
    </row>
    <row r="6" spans="1:7">
      <c r="A6" t="s">
        <v>597</v>
      </c>
      <c r="B6" s="189"/>
      <c r="C6" s="73">
        <v>16</v>
      </c>
      <c r="D6" s="190">
        <v>0.9</v>
      </c>
    </row>
    <row r="7" spans="1:7">
      <c r="A7" t="s">
        <v>598</v>
      </c>
      <c r="B7" s="189"/>
      <c r="C7" s="73">
        <v>19</v>
      </c>
      <c r="D7" s="190">
        <v>0.9</v>
      </c>
    </row>
    <row r="8" spans="1:7">
      <c r="A8" t="s">
        <v>599</v>
      </c>
      <c r="B8" s="189"/>
      <c r="C8" s="73">
        <v>22</v>
      </c>
      <c r="D8" s="190">
        <v>0.2</v>
      </c>
    </row>
    <row r="9" spans="1:7">
      <c r="A9" t="s">
        <v>600</v>
      </c>
      <c r="B9" s="189"/>
      <c r="C9" s="73">
        <v>28</v>
      </c>
      <c r="D9" s="190">
        <v>0.9</v>
      </c>
    </row>
    <row r="10" spans="1:7">
      <c r="A10" t="s">
        <v>601</v>
      </c>
      <c r="B10" s="189">
        <v>1</v>
      </c>
      <c r="C10" s="73">
        <v>18</v>
      </c>
      <c r="D10" s="190">
        <v>0.8</v>
      </c>
    </row>
    <row r="11" spans="1:7">
      <c r="A11" t="s">
        <v>602</v>
      </c>
      <c r="B11" s="189"/>
      <c r="C11" s="73">
        <v>24</v>
      </c>
      <c r="D11" s="190">
        <v>2</v>
      </c>
    </row>
    <row r="12" spans="1:7">
      <c r="A12" t="s">
        <v>603</v>
      </c>
      <c r="B12" s="189">
        <v>2</v>
      </c>
      <c r="C12" s="73">
        <v>35</v>
      </c>
      <c r="D12" s="190">
        <v>2.4</v>
      </c>
    </row>
    <row r="13" spans="1:7">
      <c r="A13" t="s">
        <v>604</v>
      </c>
      <c r="B13" s="189"/>
      <c r="C13" s="73">
        <v>37</v>
      </c>
      <c r="D13" s="190">
        <v>2.7</v>
      </c>
    </row>
    <row r="14" spans="1:7">
      <c r="A14" t="s">
        <v>605</v>
      </c>
      <c r="B14" s="189">
        <v>2</v>
      </c>
      <c r="C14" s="73">
        <v>33</v>
      </c>
      <c r="D14" s="190">
        <v>2.8</v>
      </c>
    </row>
    <row r="15" spans="1:7">
      <c r="A15" t="s">
        <v>606</v>
      </c>
      <c r="B15" s="189"/>
      <c r="C15" s="73">
        <v>39</v>
      </c>
      <c r="D15" s="190">
        <v>3</v>
      </c>
    </row>
    <row r="16" spans="1:7">
      <c r="A16" t="s">
        <v>607</v>
      </c>
      <c r="B16" s="189"/>
      <c r="C16" s="73">
        <v>39</v>
      </c>
      <c r="D16" s="190">
        <v>3.2</v>
      </c>
    </row>
    <row r="17" spans="1:4">
      <c r="A17" t="s">
        <v>608</v>
      </c>
      <c r="B17" s="189">
        <v>2</v>
      </c>
      <c r="C17" s="73">
        <v>31</v>
      </c>
      <c r="D17" s="190">
        <v>3.2</v>
      </c>
    </row>
    <row r="18" spans="1:4">
      <c r="A18" t="s">
        <v>609</v>
      </c>
      <c r="B18" s="189">
        <v>1</v>
      </c>
      <c r="C18" s="73">
        <v>31</v>
      </c>
      <c r="D18" s="190">
        <v>4</v>
      </c>
    </row>
    <row r="19" spans="1:4">
      <c r="A19" t="s">
        <v>610</v>
      </c>
      <c r="B19" s="189"/>
      <c r="C19" s="73">
        <v>20</v>
      </c>
      <c r="D19" s="190">
        <v>4.2</v>
      </c>
    </row>
    <row r="20" spans="1:4">
      <c r="A20" t="s">
        <v>611</v>
      </c>
      <c r="B20" s="189">
        <v>2</v>
      </c>
      <c r="C20" s="73">
        <v>27</v>
      </c>
      <c r="D20" s="190">
        <v>4.5999999999999996</v>
      </c>
    </row>
    <row r="21" spans="1:4">
      <c r="A21" t="s">
        <v>612</v>
      </c>
      <c r="B21" s="189"/>
      <c r="C21" s="73">
        <v>39</v>
      </c>
      <c r="D21" s="190">
        <v>5.0999999999999996</v>
      </c>
    </row>
    <row r="22" spans="1:4">
      <c r="A22" t="s">
        <v>613</v>
      </c>
      <c r="B22" s="189">
        <v>1</v>
      </c>
      <c r="C22" s="73">
        <v>33</v>
      </c>
      <c r="D22" s="190">
        <v>5.8</v>
      </c>
    </row>
    <row r="23" spans="1:4">
      <c r="A23" t="s">
        <v>614</v>
      </c>
      <c r="B23" s="189"/>
      <c r="C23" s="73">
        <v>42</v>
      </c>
      <c r="D23" s="190">
        <v>0.7</v>
      </c>
    </row>
    <row r="24" spans="1:4">
      <c r="A24" t="s">
        <v>615</v>
      </c>
      <c r="B24" s="189"/>
      <c r="C24" s="73">
        <v>44</v>
      </c>
      <c r="D24" s="190">
        <v>0.6</v>
      </c>
    </row>
    <row r="25" spans="1:4">
      <c r="A25" t="s">
        <v>616</v>
      </c>
      <c r="B25" s="189">
        <v>1</v>
      </c>
      <c r="C25" s="73">
        <v>34</v>
      </c>
      <c r="D25" s="190">
        <v>6</v>
      </c>
    </row>
    <row r="26" spans="1:4">
      <c r="A26" t="s">
        <v>617</v>
      </c>
      <c r="B26" s="189">
        <v>2</v>
      </c>
      <c r="C26" s="73">
        <v>25</v>
      </c>
      <c r="D26" s="190">
        <v>6.9</v>
      </c>
    </row>
    <row r="27" spans="1:4">
      <c r="A27" t="s">
        <v>618</v>
      </c>
      <c r="B27" s="189">
        <v>1</v>
      </c>
      <c r="C27" s="73">
        <v>39</v>
      </c>
      <c r="D27" s="190">
        <v>7.1</v>
      </c>
    </row>
  </sheetData>
  <mergeCells count="1">
    <mergeCell ref="A1:G2"/>
  </mergeCells>
  <dataValidations count="1">
    <dataValidation type="list" allowBlank="1" showInputMessage="1" showErrorMessage="1" sqref="B3">
      <formula1>"0,1,2"</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heetViews>
  <sheetFormatPr defaultRowHeight="15"/>
  <cols>
    <col min="1" max="1" width="3" bestFit="1" customWidth="1"/>
    <col min="2" max="2" width="8" bestFit="1" customWidth="1"/>
    <col min="3" max="4" width="10" bestFit="1" customWidth="1"/>
    <col min="6" max="6" width="8" bestFit="1" customWidth="1"/>
  </cols>
  <sheetData>
    <row r="1" spans="1:11">
      <c r="C1" t="s">
        <v>519</v>
      </c>
      <c r="D1" s="70"/>
      <c r="F1" s="70"/>
      <c r="G1" t="s">
        <v>520</v>
      </c>
    </row>
    <row r="2" spans="1:11" ht="15" customHeight="1">
      <c r="C2" t="s">
        <v>521</v>
      </c>
      <c r="D2" s="70"/>
      <c r="F2" s="70"/>
      <c r="G2" t="s">
        <v>522</v>
      </c>
      <c r="I2" s="71"/>
      <c r="K2" s="72"/>
    </row>
    <row r="3" spans="1:11">
      <c r="F3" s="70"/>
      <c r="G3" t="s">
        <v>523</v>
      </c>
    </row>
    <row r="4" spans="1:11" ht="15.75" thickBot="1">
      <c r="D4" s="73" t="s">
        <v>524</v>
      </c>
    </row>
    <row r="5" spans="1:11">
      <c r="A5">
        <v>1</v>
      </c>
      <c r="B5" s="74"/>
      <c r="D5" s="75"/>
      <c r="E5" s="76"/>
      <c r="F5" s="77"/>
      <c r="I5" t="e">
        <f t="shared" ref="I5:I29" si="0">IF(D5="OUTLIER",B5,NA())</f>
        <v>#N/A</v>
      </c>
      <c r="J5" t="e">
        <f t="shared" ref="J5:J29" si="1">IF(F5="outlier",B5,NA())</f>
        <v>#N/A</v>
      </c>
    </row>
    <row r="6" spans="1:11">
      <c r="A6">
        <v>2</v>
      </c>
      <c r="B6" s="78"/>
      <c r="D6" s="79"/>
      <c r="E6" s="76"/>
      <c r="F6" s="80"/>
      <c r="H6" s="72"/>
      <c r="I6" t="e">
        <f t="shared" si="0"/>
        <v>#N/A</v>
      </c>
      <c r="J6" t="e">
        <f t="shared" si="1"/>
        <v>#N/A</v>
      </c>
    </row>
    <row r="7" spans="1:11">
      <c r="A7">
        <v>3</v>
      </c>
      <c r="B7" s="78"/>
      <c r="D7" s="79"/>
      <c r="E7" s="76"/>
      <c r="F7" s="80"/>
      <c r="I7" t="e">
        <f t="shared" si="0"/>
        <v>#N/A</v>
      </c>
      <c r="J7" t="e">
        <f t="shared" si="1"/>
        <v>#N/A</v>
      </c>
    </row>
    <row r="8" spans="1:11">
      <c r="A8">
        <v>4</v>
      </c>
      <c r="B8" s="78"/>
      <c r="D8" s="79"/>
      <c r="F8" s="80"/>
      <c r="I8" t="e">
        <f t="shared" si="0"/>
        <v>#N/A</v>
      </c>
      <c r="J8" t="e">
        <f t="shared" si="1"/>
        <v>#N/A</v>
      </c>
    </row>
    <row r="9" spans="1:11">
      <c r="A9">
        <v>5</v>
      </c>
      <c r="B9" s="78"/>
      <c r="D9" s="79"/>
      <c r="F9" s="80"/>
      <c r="I9" t="e">
        <f t="shared" si="0"/>
        <v>#N/A</v>
      </c>
      <c r="J9" t="e">
        <f t="shared" si="1"/>
        <v>#N/A</v>
      </c>
    </row>
    <row r="10" spans="1:11">
      <c r="A10">
        <v>6</v>
      </c>
      <c r="B10" s="78"/>
      <c r="D10" s="79"/>
      <c r="F10" s="80"/>
      <c r="I10" t="e">
        <f t="shared" si="0"/>
        <v>#N/A</v>
      </c>
      <c r="J10" t="e">
        <f t="shared" si="1"/>
        <v>#N/A</v>
      </c>
    </row>
    <row r="11" spans="1:11">
      <c r="A11">
        <v>7</v>
      </c>
      <c r="B11" s="78"/>
      <c r="D11" s="79"/>
      <c r="F11" s="80"/>
      <c r="I11" t="e">
        <f t="shared" si="0"/>
        <v>#N/A</v>
      </c>
      <c r="J11" t="e">
        <f t="shared" si="1"/>
        <v>#N/A</v>
      </c>
    </row>
    <row r="12" spans="1:11">
      <c r="A12">
        <v>8</v>
      </c>
      <c r="B12" s="78"/>
      <c r="D12" s="79"/>
      <c r="F12" s="80"/>
      <c r="I12" t="e">
        <f t="shared" si="0"/>
        <v>#N/A</v>
      </c>
      <c r="J12" t="e">
        <f t="shared" si="1"/>
        <v>#N/A</v>
      </c>
    </row>
    <row r="13" spans="1:11">
      <c r="A13">
        <v>9</v>
      </c>
      <c r="B13" s="78"/>
      <c r="D13" s="79"/>
      <c r="F13" s="80"/>
      <c r="I13" t="e">
        <f t="shared" si="0"/>
        <v>#N/A</v>
      </c>
      <c r="J13" t="e">
        <f t="shared" si="1"/>
        <v>#N/A</v>
      </c>
    </row>
    <row r="14" spans="1:11">
      <c r="A14">
        <v>10</v>
      </c>
      <c r="B14" s="78"/>
      <c r="D14" s="79"/>
      <c r="F14" s="80"/>
      <c r="I14" t="e">
        <f t="shared" si="0"/>
        <v>#N/A</v>
      </c>
      <c r="J14" t="e">
        <f t="shared" si="1"/>
        <v>#N/A</v>
      </c>
    </row>
    <row r="15" spans="1:11">
      <c r="A15">
        <v>11</v>
      </c>
      <c r="B15" s="78"/>
      <c r="D15" s="79"/>
      <c r="F15" s="80"/>
      <c r="I15" t="e">
        <f t="shared" si="0"/>
        <v>#N/A</v>
      </c>
      <c r="J15" t="e">
        <f t="shared" si="1"/>
        <v>#N/A</v>
      </c>
    </row>
    <row r="16" spans="1:11">
      <c r="A16">
        <v>12</v>
      </c>
      <c r="B16" s="78"/>
      <c r="D16" s="79"/>
      <c r="F16" s="80"/>
      <c r="I16" t="e">
        <f t="shared" si="0"/>
        <v>#N/A</v>
      </c>
      <c r="J16" t="e">
        <f t="shared" si="1"/>
        <v>#N/A</v>
      </c>
    </row>
    <row r="17" spans="1:10">
      <c r="A17">
        <v>13</v>
      </c>
      <c r="B17" s="78"/>
      <c r="D17" s="79"/>
      <c r="F17" s="80"/>
      <c r="I17" t="e">
        <f t="shared" si="0"/>
        <v>#N/A</v>
      </c>
      <c r="J17" t="e">
        <f t="shared" si="1"/>
        <v>#N/A</v>
      </c>
    </row>
    <row r="18" spans="1:10">
      <c r="A18">
        <v>14</v>
      </c>
      <c r="B18" s="78"/>
      <c r="D18" s="79"/>
      <c r="F18" s="80"/>
      <c r="I18" t="e">
        <f t="shared" si="0"/>
        <v>#N/A</v>
      </c>
      <c r="J18" t="e">
        <f t="shared" si="1"/>
        <v>#N/A</v>
      </c>
    </row>
    <row r="19" spans="1:10">
      <c r="A19">
        <v>15</v>
      </c>
      <c r="B19" s="78"/>
      <c r="D19" s="79"/>
      <c r="F19" s="80"/>
      <c r="I19" t="e">
        <f t="shared" si="0"/>
        <v>#N/A</v>
      </c>
      <c r="J19" t="e">
        <f t="shared" si="1"/>
        <v>#N/A</v>
      </c>
    </row>
    <row r="20" spans="1:10">
      <c r="A20">
        <v>16</v>
      </c>
      <c r="B20" s="78"/>
      <c r="D20" s="79"/>
      <c r="F20" s="80"/>
      <c r="I20" t="e">
        <f t="shared" si="0"/>
        <v>#N/A</v>
      </c>
      <c r="J20" t="e">
        <f t="shared" si="1"/>
        <v>#N/A</v>
      </c>
    </row>
    <row r="21" spans="1:10">
      <c r="A21">
        <v>17</v>
      </c>
      <c r="B21" s="78"/>
      <c r="D21" s="79"/>
      <c r="F21" s="80"/>
      <c r="I21" t="e">
        <f t="shared" si="0"/>
        <v>#N/A</v>
      </c>
      <c r="J21" t="e">
        <f t="shared" si="1"/>
        <v>#N/A</v>
      </c>
    </row>
    <row r="22" spans="1:10">
      <c r="A22">
        <v>18</v>
      </c>
      <c r="B22" s="78"/>
      <c r="D22" s="79"/>
      <c r="F22" s="80"/>
      <c r="I22" t="e">
        <f t="shared" si="0"/>
        <v>#N/A</v>
      </c>
      <c r="J22" t="e">
        <f t="shared" si="1"/>
        <v>#N/A</v>
      </c>
    </row>
    <row r="23" spans="1:10">
      <c r="A23">
        <v>19</v>
      </c>
      <c r="B23" s="78"/>
      <c r="D23" s="79"/>
      <c r="F23" s="80"/>
      <c r="I23" t="e">
        <f t="shared" si="0"/>
        <v>#N/A</v>
      </c>
      <c r="J23" t="e">
        <f t="shared" si="1"/>
        <v>#N/A</v>
      </c>
    </row>
    <row r="24" spans="1:10">
      <c r="A24">
        <v>20</v>
      </c>
      <c r="B24" s="78"/>
      <c r="D24" s="79"/>
      <c r="F24" s="80"/>
      <c r="I24" t="e">
        <f t="shared" si="0"/>
        <v>#N/A</v>
      </c>
      <c r="J24" t="e">
        <f t="shared" si="1"/>
        <v>#N/A</v>
      </c>
    </row>
    <row r="25" spans="1:10">
      <c r="A25">
        <v>21</v>
      </c>
      <c r="B25" s="78"/>
      <c r="D25" s="79"/>
      <c r="F25" s="80"/>
      <c r="I25" t="e">
        <f t="shared" si="0"/>
        <v>#N/A</v>
      </c>
      <c r="J25" t="e">
        <f t="shared" si="1"/>
        <v>#N/A</v>
      </c>
    </row>
    <row r="26" spans="1:10">
      <c r="A26">
        <v>22</v>
      </c>
      <c r="B26" s="78"/>
      <c r="D26" s="79"/>
      <c r="F26" s="80"/>
      <c r="I26" t="e">
        <f t="shared" si="0"/>
        <v>#N/A</v>
      </c>
      <c r="J26" t="e">
        <f t="shared" si="1"/>
        <v>#N/A</v>
      </c>
    </row>
    <row r="27" spans="1:10">
      <c r="A27">
        <v>23</v>
      </c>
      <c r="B27" s="78"/>
      <c r="D27" s="79"/>
      <c r="F27" s="80"/>
      <c r="I27" t="e">
        <f t="shared" si="0"/>
        <v>#N/A</v>
      </c>
      <c r="J27" t="e">
        <f t="shared" si="1"/>
        <v>#N/A</v>
      </c>
    </row>
    <row r="28" spans="1:10">
      <c r="A28">
        <v>24</v>
      </c>
      <c r="B28" s="78"/>
      <c r="D28" s="79"/>
      <c r="F28" s="80"/>
      <c r="I28" t="e">
        <f t="shared" si="0"/>
        <v>#N/A</v>
      </c>
      <c r="J28" t="e">
        <f t="shared" si="1"/>
        <v>#N/A</v>
      </c>
    </row>
    <row r="29" spans="1:10" ht="15.75" thickBot="1">
      <c r="A29">
        <v>25</v>
      </c>
      <c r="B29" s="81"/>
      <c r="D29" s="82"/>
      <c r="F29" s="83"/>
      <c r="I29" t="e">
        <f t="shared" si="0"/>
        <v>#N/A</v>
      </c>
      <c r="J29" t="e">
        <f t="shared" si="1"/>
        <v>#N/A</v>
      </c>
    </row>
    <row r="31" spans="1:10">
      <c r="A31" s="72"/>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zoomScale="110" zoomScaleNormal="110" workbookViewId="0">
      <selection activeCell="K9" sqref="K9"/>
    </sheetView>
  </sheetViews>
  <sheetFormatPr defaultRowHeight="15"/>
  <cols>
    <col min="1" max="1" width="14.140625" style="85" bestFit="1" customWidth="1"/>
    <col min="2" max="2" width="14.5703125" style="85" customWidth="1"/>
    <col min="3" max="3" width="13.85546875" style="85" bestFit="1" customWidth="1"/>
    <col min="4" max="4" width="13.28515625" style="85" bestFit="1" customWidth="1"/>
    <col min="5" max="5" width="3.42578125" style="85" customWidth="1"/>
    <col min="6" max="6" width="7" style="85" customWidth="1"/>
    <col min="7" max="7" width="10.85546875" style="86" bestFit="1" customWidth="1"/>
    <col min="8" max="8" width="12.28515625" style="85" bestFit="1" customWidth="1"/>
    <col min="9" max="10" width="6.140625" style="85" bestFit="1" customWidth="1"/>
    <col min="11" max="11" width="10.5703125" style="85" bestFit="1" customWidth="1"/>
    <col min="12" max="12" width="12.5703125" style="85" bestFit="1" customWidth="1"/>
    <col min="13" max="13" width="11.28515625" style="85" bestFit="1" customWidth="1"/>
    <col min="14" max="16" width="10.28515625" style="85" customWidth="1"/>
    <col min="17" max="17" width="6.85546875" style="85" customWidth="1"/>
    <col min="18" max="16384" width="9.140625" style="85"/>
  </cols>
  <sheetData>
    <row r="1" spans="1:17" ht="15.75" thickBot="1">
      <c r="A1" s="217" t="s">
        <v>525</v>
      </c>
      <c r="B1" s="218"/>
      <c r="C1" s="218"/>
      <c r="D1" s="219"/>
      <c r="E1" s="84"/>
      <c r="F1" s="217" t="s">
        <v>526</v>
      </c>
      <c r="G1" s="218"/>
      <c r="H1" s="218"/>
      <c r="I1" s="218"/>
      <c r="J1" s="218"/>
      <c r="K1" s="218"/>
      <c r="L1" s="218"/>
      <c r="M1" s="218"/>
      <c r="N1" s="218"/>
      <c r="O1" s="218"/>
      <c r="P1" s="218"/>
      <c r="Q1" s="219"/>
    </row>
    <row r="2" spans="1:17">
      <c r="E2" s="84"/>
    </row>
    <row r="3" spans="1:17">
      <c r="B3" s="86" t="s">
        <v>527</v>
      </c>
      <c r="C3" s="86" t="s">
        <v>528</v>
      </c>
      <c r="D3" s="87" t="s">
        <v>529</v>
      </c>
      <c r="E3" s="84"/>
    </row>
    <row r="4" spans="1:17">
      <c r="A4" s="86" t="s">
        <v>530</v>
      </c>
      <c r="B4" s="88">
        <v>283</v>
      </c>
      <c r="C4" s="88">
        <v>51</v>
      </c>
      <c r="D4" s="89">
        <f>SUM(B4:C4)</f>
        <v>334</v>
      </c>
      <c r="E4" s="84"/>
      <c r="F4" s="220" t="s">
        <v>531</v>
      </c>
      <c r="G4" s="85" t="s">
        <v>532</v>
      </c>
      <c r="H4" s="90">
        <v>300000000</v>
      </c>
      <c r="K4" s="86" t="s">
        <v>527</v>
      </c>
      <c r="L4" s="86" t="s">
        <v>528</v>
      </c>
      <c r="M4" s="86" t="s">
        <v>529</v>
      </c>
    </row>
    <row r="5" spans="1:17">
      <c r="A5" s="86" t="s">
        <v>533</v>
      </c>
      <c r="B5" s="88">
        <v>27</v>
      </c>
      <c r="C5" s="88">
        <v>612</v>
      </c>
      <c r="D5" s="89">
        <f>SUM(B5:C5)</f>
        <v>639</v>
      </c>
      <c r="E5" s="84"/>
      <c r="F5" s="220"/>
      <c r="G5" s="85" t="s">
        <v>534</v>
      </c>
      <c r="H5" s="90">
        <v>500000</v>
      </c>
      <c r="J5" s="86" t="s">
        <v>530</v>
      </c>
      <c r="K5" s="91"/>
      <c r="L5" s="92"/>
      <c r="M5" s="92"/>
    </row>
    <row r="6" spans="1:17">
      <c r="A6" s="86" t="s">
        <v>529</v>
      </c>
      <c r="B6" s="93">
        <f>SUM(B4:B5)</f>
        <v>310</v>
      </c>
      <c r="C6" s="93">
        <f>SUM(C4:C5)</f>
        <v>663</v>
      </c>
      <c r="D6" s="89">
        <f>SUM(D4:D5)</f>
        <v>973</v>
      </c>
      <c r="E6" s="84"/>
      <c r="F6" s="220"/>
      <c r="G6" s="85" t="s">
        <v>535</v>
      </c>
      <c r="H6" s="94"/>
      <c r="J6" s="86" t="s">
        <v>533</v>
      </c>
      <c r="K6" s="91"/>
      <c r="L6" s="92"/>
      <c r="M6" s="92"/>
    </row>
    <row r="7" spans="1:17">
      <c r="A7" s="86"/>
      <c r="D7" s="95"/>
      <c r="E7" s="84"/>
      <c r="F7" s="220" t="s">
        <v>536</v>
      </c>
      <c r="G7" s="85" t="s">
        <v>537</v>
      </c>
      <c r="H7" s="96">
        <v>0.95</v>
      </c>
      <c r="J7" s="86" t="s">
        <v>529</v>
      </c>
      <c r="K7" s="91"/>
      <c r="L7" s="92"/>
      <c r="M7" s="92"/>
    </row>
    <row r="8" spans="1:17">
      <c r="A8" s="85" t="s">
        <v>557</v>
      </c>
      <c r="B8" s="97" t="s">
        <v>538</v>
      </c>
      <c r="C8" s="98">
        <f>B4/D4</f>
        <v>0.84730538922155685</v>
      </c>
      <c r="D8" s="99"/>
      <c r="E8" s="100"/>
      <c r="F8" s="220"/>
      <c r="G8" s="85" t="s">
        <v>539</v>
      </c>
      <c r="H8" s="96">
        <v>0.98</v>
      </c>
      <c r="L8" s="86"/>
    </row>
    <row r="9" spans="1:17">
      <c r="A9" s="85" t="s">
        <v>558</v>
      </c>
      <c r="B9" s="97" t="s">
        <v>540</v>
      </c>
      <c r="C9" s="98">
        <f>C5/D5</f>
        <v>0.95774647887323938</v>
      </c>
      <c r="D9" s="99"/>
      <c r="E9" s="100"/>
      <c r="G9" s="85" t="s">
        <v>541</v>
      </c>
      <c r="H9" s="101"/>
      <c r="J9" s="102"/>
      <c r="K9" s="103"/>
      <c r="L9" s="86" t="s">
        <v>541</v>
      </c>
    </row>
    <row r="10" spans="1:17">
      <c r="A10" s="85" t="s">
        <v>559</v>
      </c>
      <c r="B10" s="97" t="s">
        <v>542</v>
      </c>
      <c r="C10" s="98">
        <f>D4/D6</f>
        <v>0.3432682425488181</v>
      </c>
      <c r="D10" s="95"/>
      <c r="E10" s="84"/>
    </row>
    <row r="11" spans="1:17" ht="15.75" thickBot="1">
      <c r="B11" s="97"/>
      <c r="C11" s="104"/>
      <c r="D11" s="95"/>
      <c r="E11" s="84"/>
      <c r="F11" s="86" t="s">
        <v>541</v>
      </c>
    </row>
    <row r="12" spans="1:17" ht="15.75" thickBot="1">
      <c r="A12" s="86"/>
      <c r="B12" s="86" t="s">
        <v>527</v>
      </c>
      <c r="C12" s="86" t="s">
        <v>528</v>
      </c>
      <c r="D12" s="87" t="s">
        <v>529</v>
      </c>
      <c r="E12" s="84"/>
      <c r="F12" s="105"/>
      <c r="G12" s="106">
        <v>0.8</v>
      </c>
      <c r="H12" s="106">
        <v>0.82</v>
      </c>
      <c r="I12" s="106">
        <v>0.84</v>
      </c>
      <c r="J12" s="106">
        <v>0.86</v>
      </c>
      <c r="K12" s="106">
        <v>0.88</v>
      </c>
      <c r="L12" s="106">
        <v>0.9</v>
      </c>
      <c r="M12" s="106">
        <v>0.91999999999999904</v>
      </c>
      <c r="N12" s="106">
        <v>0.93999999999999895</v>
      </c>
      <c r="O12" s="106">
        <v>0.95999999999999897</v>
      </c>
      <c r="P12" s="107">
        <v>0.97999999999999898</v>
      </c>
      <c r="Q12" s="86" t="s">
        <v>543</v>
      </c>
    </row>
    <row r="13" spans="1:17">
      <c r="A13" s="86" t="s">
        <v>530</v>
      </c>
      <c r="B13" s="108" t="s">
        <v>544</v>
      </c>
      <c r="C13" s="109" t="s">
        <v>545</v>
      </c>
      <c r="D13" s="87" t="s">
        <v>546</v>
      </c>
      <c r="E13" s="84"/>
      <c r="F13" s="110">
        <v>0.8</v>
      </c>
      <c r="G13" s="111"/>
      <c r="H13" s="112"/>
      <c r="I13" s="112"/>
      <c r="J13" s="112"/>
      <c r="K13" s="112"/>
      <c r="L13" s="112"/>
      <c r="M13" s="112"/>
      <c r="N13" s="112"/>
      <c r="O13" s="112"/>
      <c r="P13" s="113"/>
    </row>
    <row r="14" spans="1:17" ht="15.75" thickBot="1">
      <c r="A14" s="86" t="s">
        <v>533</v>
      </c>
      <c r="B14" s="114" t="s">
        <v>547</v>
      </c>
      <c r="C14" s="115" t="s">
        <v>548</v>
      </c>
      <c r="D14" s="87" t="s">
        <v>549</v>
      </c>
      <c r="E14" s="84"/>
      <c r="F14" s="110">
        <v>0.82</v>
      </c>
      <c r="G14" s="116"/>
      <c r="H14" s="117"/>
      <c r="I14" s="117"/>
      <c r="J14" s="117"/>
      <c r="K14" s="117"/>
      <c r="L14" s="117"/>
      <c r="M14" s="117"/>
      <c r="N14" s="117"/>
      <c r="O14" s="117"/>
      <c r="P14" s="118"/>
    </row>
    <row r="15" spans="1:17">
      <c r="A15" s="86" t="s">
        <v>529</v>
      </c>
      <c r="B15" s="86" t="s">
        <v>550</v>
      </c>
      <c r="C15" s="86" t="s">
        <v>551</v>
      </c>
      <c r="D15" s="87">
        <v>1</v>
      </c>
      <c r="E15" s="84"/>
      <c r="F15" s="110">
        <v>0.84</v>
      </c>
      <c r="G15" s="116"/>
      <c r="H15" s="117"/>
      <c r="I15" s="117"/>
      <c r="J15" s="117"/>
      <c r="K15" s="117"/>
      <c r="L15" s="117"/>
      <c r="M15" s="117"/>
      <c r="N15" s="117"/>
      <c r="O15" s="117"/>
      <c r="P15" s="118"/>
    </row>
    <row r="16" spans="1:17">
      <c r="D16" s="95"/>
      <c r="E16" s="84"/>
      <c r="F16" s="110">
        <v>0.86</v>
      </c>
      <c r="G16" s="116"/>
      <c r="H16" s="117"/>
      <c r="I16" s="117"/>
      <c r="J16" s="117"/>
      <c r="K16" s="117"/>
      <c r="L16" s="117"/>
      <c r="M16" s="117"/>
      <c r="N16" s="117"/>
      <c r="O16" s="117"/>
      <c r="P16" s="118"/>
    </row>
    <row r="17" spans="1:16">
      <c r="A17" s="119" t="s">
        <v>552</v>
      </c>
      <c r="B17" s="86" t="s">
        <v>553</v>
      </c>
      <c r="C17" s="86" t="s">
        <v>554</v>
      </c>
      <c r="D17" s="120" t="s">
        <v>555</v>
      </c>
      <c r="E17" s="84"/>
      <c r="F17" s="110">
        <v>0.88</v>
      </c>
      <c r="G17" s="116"/>
      <c r="H17" s="117"/>
      <c r="I17" s="117"/>
      <c r="J17" s="117"/>
      <c r="K17" s="117"/>
      <c r="L17" s="117"/>
      <c r="M17" s="117"/>
      <c r="N17" s="117"/>
      <c r="O17" s="117"/>
      <c r="P17" s="118"/>
    </row>
    <row r="18" spans="1:16">
      <c r="A18" s="121" t="s">
        <v>560</v>
      </c>
      <c r="B18" s="121" t="s">
        <v>561</v>
      </c>
      <c r="C18" s="121" t="s">
        <v>562</v>
      </c>
      <c r="D18" s="122" t="s">
        <v>563</v>
      </c>
      <c r="E18" s="84"/>
      <c r="F18" s="110">
        <v>0.9</v>
      </c>
      <c r="G18" s="116"/>
      <c r="H18" s="117"/>
      <c r="I18" s="117"/>
      <c r="J18" s="117"/>
      <c r="K18" s="117"/>
      <c r="L18" s="117"/>
      <c r="M18" s="117"/>
      <c r="N18" s="117"/>
      <c r="O18" s="117"/>
      <c r="P18" s="118"/>
    </row>
    <row r="19" spans="1:16">
      <c r="A19" s="121"/>
      <c r="B19" s="121"/>
      <c r="C19" s="121"/>
      <c r="D19" s="122"/>
      <c r="E19" s="84"/>
      <c r="F19" s="110">
        <v>0.91999999999999904</v>
      </c>
      <c r="G19" s="116"/>
      <c r="H19" s="117"/>
      <c r="I19" s="117"/>
      <c r="J19" s="117"/>
      <c r="K19" s="117"/>
      <c r="L19" s="117"/>
      <c r="M19" s="117"/>
      <c r="N19" s="117"/>
      <c r="O19" s="117"/>
      <c r="P19" s="118"/>
    </row>
    <row r="20" spans="1:16">
      <c r="A20" s="123" t="s">
        <v>552</v>
      </c>
      <c r="B20" s="124" t="str">
        <f>B13 &amp; " / " &amp; B13 &amp; " + " &amp; B14</f>
        <v>SE*PR / SE*PR + (1-SP)*(1-PR)</v>
      </c>
      <c r="D20" s="95"/>
      <c r="E20" s="84"/>
      <c r="F20" s="110">
        <v>0.93999999999999895</v>
      </c>
      <c r="G20" s="116"/>
      <c r="H20" s="117"/>
      <c r="I20" s="117"/>
      <c r="J20" s="117"/>
      <c r="K20" s="117"/>
      <c r="L20" s="117"/>
      <c r="M20" s="117"/>
      <c r="N20" s="117"/>
      <c r="O20" s="117"/>
      <c r="P20" s="118"/>
    </row>
    <row r="21" spans="1:16">
      <c r="A21" s="85" t="s">
        <v>553</v>
      </c>
      <c r="B21" s="124" t="str">
        <f>C13 &amp; " / " &amp; C13 &amp; " + " &amp; C14</f>
        <v>(1-SE)*PR / (1-SE)*PR + SP*(1-PR)</v>
      </c>
      <c r="D21" s="95"/>
      <c r="E21" s="84"/>
      <c r="F21" s="110">
        <v>0.95999999999999897</v>
      </c>
      <c r="G21" s="116"/>
      <c r="H21" s="117"/>
      <c r="I21" s="117"/>
      <c r="J21" s="117"/>
      <c r="K21" s="117"/>
      <c r="L21" s="117"/>
      <c r="M21" s="117"/>
      <c r="N21" s="117"/>
      <c r="O21" s="117"/>
      <c r="P21" s="118"/>
    </row>
    <row r="22" spans="1:16" ht="15.75" thickBot="1">
      <c r="A22" s="85" t="s">
        <v>554</v>
      </c>
      <c r="B22" s="124" t="str">
        <f>B14 &amp; " / " &amp; B13 &amp; " + " &amp; B14</f>
        <v>(1-SP)*(1-PR) / SE*PR + (1-SP)*(1-PR)</v>
      </c>
      <c r="D22" s="95"/>
      <c r="E22" s="84"/>
      <c r="F22" s="125">
        <v>0.97999999999999898</v>
      </c>
      <c r="G22" s="126"/>
      <c r="H22" s="127"/>
      <c r="I22" s="127"/>
      <c r="J22" s="127"/>
      <c r="K22" s="127"/>
      <c r="L22" s="127"/>
      <c r="M22" s="127"/>
      <c r="N22" s="127"/>
      <c r="O22" s="127"/>
      <c r="P22" s="128"/>
    </row>
    <row r="23" spans="1:16">
      <c r="A23" s="123" t="s">
        <v>555</v>
      </c>
      <c r="B23" s="124" t="str">
        <f>C14 &amp; " / " &amp; C13 &amp; " + " &amp; C14</f>
        <v>SP*(1-PR) / (1-SE)*PR + SP*(1-PR)</v>
      </c>
      <c r="D23" s="95"/>
      <c r="E23" s="84"/>
      <c r="F23" s="86" t="s">
        <v>556</v>
      </c>
    </row>
  </sheetData>
  <mergeCells count="4">
    <mergeCell ref="A1:D1"/>
    <mergeCell ref="F1:Q1"/>
    <mergeCell ref="F4:F6"/>
    <mergeCell ref="F7:F8"/>
  </mergeCells>
  <conditionalFormatting sqref="G13:P22">
    <cfRule type="dataBar" priority="1">
      <dataBar>
        <cfvo type="min"/>
        <cfvo type="max"/>
        <color rgb="FFFFB628"/>
      </dataBar>
      <extLst>
        <ext xmlns:x14="http://schemas.microsoft.com/office/spreadsheetml/2009/9/main" uri="{B025F937-C7B1-47D3-B67F-A62EFF666E3E}">
          <x14:id>{C79C8948-66A5-422C-A41D-D35440C2CD7C}</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C79C8948-66A5-422C-A41D-D35440C2CD7C}">
            <x14:dataBar minLength="0" maxLength="100" border="1" negativeBarBorderColorSameAsPositive="0">
              <x14:cfvo type="autoMin"/>
              <x14:cfvo type="autoMax"/>
              <x14:borderColor rgb="FFFFB628"/>
              <x14:negativeFillColor rgb="FFFF0000"/>
              <x14:negativeBorderColor rgb="FFFF0000"/>
              <x14:axisColor rgb="FF000000"/>
            </x14:dataBar>
          </x14:cfRule>
          <xm:sqref>G13:P22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120" zoomScaleNormal="120" workbookViewId="0">
      <selection activeCell="C5" sqref="C5"/>
    </sheetView>
  </sheetViews>
  <sheetFormatPr defaultRowHeight="15"/>
  <cols>
    <col min="1" max="1" width="4.5703125" style="36" bestFit="1" customWidth="1"/>
    <col min="2" max="2" width="6.28515625" style="36" bestFit="1" customWidth="1"/>
    <col min="3" max="3" width="8" style="36" bestFit="1" customWidth="1"/>
    <col min="4" max="4" width="4.5703125" style="36" bestFit="1" customWidth="1"/>
    <col min="5" max="5" width="10.140625" style="36" customWidth="1"/>
    <col min="6" max="16" width="4.5703125" style="36" bestFit="1" customWidth="1"/>
    <col min="17" max="17" width="4.140625" style="36" bestFit="1" customWidth="1"/>
    <col min="18" max="16384" width="9.140625" style="36"/>
  </cols>
  <sheetData>
    <row r="1" spans="1:17">
      <c r="B1" s="37" t="s">
        <v>512</v>
      </c>
      <c r="C1" s="38">
        <v>4</v>
      </c>
    </row>
    <row r="2" spans="1:17" ht="15.75" thickBot="1">
      <c r="B2" s="39" t="s">
        <v>513</v>
      </c>
      <c r="C2" s="40">
        <v>8</v>
      </c>
    </row>
    <row r="3" spans="1:17" ht="15.75" thickBot="1">
      <c r="B3" s="41" t="s">
        <v>514</v>
      </c>
      <c r="C3" s="41">
        <v>100</v>
      </c>
      <c r="F3" s="42"/>
      <c r="G3" s="43">
        <v>1</v>
      </c>
      <c r="H3" s="43">
        <v>2</v>
      </c>
      <c r="I3" s="43">
        <v>3</v>
      </c>
      <c r="J3" s="43">
        <v>4</v>
      </c>
      <c r="K3" s="43">
        <v>5</v>
      </c>
      <c r="L3" s="43">
        <v>6</v>
      </c>
      <c r="M3" s="43">
        <v>7</v>
      </c>
      <c r="N3" s="43">
        <v>8</v>
      </c>
      <c r="O3" s="43">
        <v>9</v>
      </c>
      <c r="P3" s="44">
        <v>10</v>
      </c>
      <c r="Q3" s="45" t="s">
        <v>512</v>
      </c>
    </row>
    <row r="4" spans="1:17">
      <c r="B4" s="41"/>
      <c r="C4" s="41"/>
      <c r="F4" s="46">
        <v>1</v>
      </c>
      <c r="G4" s="47"/>
      <c r="H4" s="48"/>
      <c r="I4" s="48"/>
      <c r="J4" s="48"/>
      <c r="K4" s="48"/>
      <c r="L4" s="48"/>
      <c r="M4" s="48"/>
      <c r="N4" s="48"/>
      <c r="O4" s="48"/>
      <c r="P4" s="49"/>
    </row>
    <row r="5" spans="1:17">
      <c r="A5" s="50">
        <v>0.05</v>
      </c>
      <c r="B5" s="36">
        <v>0.1</v>
      </c>
      <c r="C5" s="51"/>
      <c r="D5" s="52"/>
      <c r="F5" s="46">
        <v>2</v>
      </c>
      <c r="G5" s="53"/>
      <c r="H5" s="54"/>
      <c r="I5" s="54"/>
      <c r="J5" s="54"/>
      <c r="K5" s="54"/>
      <c r="L5" s="54"/>
      <c r="M5" s="54"/>
      <c r="N5" s="54"/>
      <c r="O5" s="54"/>
      <c r="P5" s="55"/>
    </row>
    <row r="6" spans="1:17">
      <c r="A6" s="50">
        <v>0.15</v>
      </c>
      <c r="B6" s="36">
        <v>0.1</v>
      </c>
      <c r="C6" s="51"/>
      <c r="D6" s="52"/>
      <c r="F6" s="46">
        <v>3</v>
      </c>
      <c r="G6" s="53"/>
      <c r="H6" s="54"/>
      <c r="I6" s="54"/>
      <c r="J6" s="54"/>
      <c r="K6" s="54"/>
      <c r="L6" s="54"/>
      <c r="M6" s="54"/>
      <c r="N6" s="54"/>
      <c r="O6" s="54"/>
      <c r="P6" s="55"/>
    </row>
    <row r="7" spans="1:17">
      <c r="A7" s="50">
        <v>0.25</v>
      </c>
      <c r="B7" s="36">
        <v>0.1</v>
      </c>
      <c r="C7" s="51"/>
      <c r="D7" s="52"/>
      <c r="F7" s="46">
        <v>4</v>
      </c>
      <c r="G7" s="53"/>
      <c r="H7" s="54"/>
      <c r="I7" s="54"/>
      <c r="J7" s="54"/>
      <c r="K7" s="54"/>
      <c r="L7" s="54"/>
      <c r="M7" s="54"/>
      <c r="N7" s="54"/>
      <c r="O7" s="54"/>
      <c r="P7" s="55"/>
    </row>
    <row r="8" spans="1:17">
      <c r="A8" s="50">
        <v>0.35</v>
      </c>
      <c r="B8" s="36">
        <v>0.1</v>
      </c>
      <c r="C8" s="51"/>
      <c r="D8" s="52"/>
      <c r="F8" s="46">
        <v>5</v>
      </c>
      <c r="G8" s="53"/>
      <c r="H8" s="54"/>
      <c r="I8" s="54"/>
      <c r="J8" s="54"/>
      <c r="K8" s="54"/>
      <c r="L8" s="54"/>
      <c r="M8" s="54"/>
      <c r="N8" s="54"/>
      <c r="O8" s="54"/>
      <c r="P8" s="55"/>
    </row>
    <row r="9" spans="1:17">
      <c r="A9" s="50">
        <v>0.45</v>
      </c>
      <c r="B9" s="36">
        <v>0.1</v>
      </c>
      <c r="C9" s="51"/>
      <c r="D9" s="52"/>
      <c r="F9" s="46">
        <v>6</v>
      </c>
      <c r="G9" s="53"/>
      <c r="H9" s="54"/>
      <c r="I9" s="54"/>
      <c r="J9" s="54"/>
      <c r="K9" s="54"/>
      <c r="L9" s="54"/>
      <c r="M9" s="54"/>
      <c r="N9" s="54"/>
      <c r="O9" s="54"/>
      <c r="P9" s="55"/>
    </row>
    <row r="10" spans="1:17">
      <c r="A10" s="50">
        <v>0.55000000000000004</v>
      </c>
      <c r="B10" s="36">
        <v>0.1</v>
      </c>
      <c r="C10" s="51"/>
      <c r="D10" s="52"/>
      <c r="F10" s="46">
        <v>7</v>
      </c>
      <c r="G10" s="53"/>
      <c r="H10" s="54"/>
      <c r="I10" s="54"/>
      <c r="J10" s="54"/>
      <c r="K10" s="54"/>
      <c r="L10" s="54"/>
      <c r="M10" s="54"/>
      <c r="N10" s="54"/>
      <c r="O10" s="54"/>
      <c r="P10" s="55"/>
    </row>
    <row r="11" spans="1:17">
      <c r="A11" s="50">
        <v>0.65</v>
      </c>
      <c r="B11" s="36">
        <v>0.1</v>
      </c>
      <c r="C11" s="51"/>
      <c r="D11" s="52"/>
      <c r="F11" s="46">
        <v>8</v>
      </c>
      <c r="G11" s="53"/>
      <c r="H11" s="54"/>
      <c r="I11" s="54"/>
      <c r="J11" s="54"/>
      <c r="K11" s="54"/>
      <c r="L11" s="54"/>
      <c r="M11" s="54"/>
      <c r="N11" s="54"/>
      <c r="O11" s="54"/>
      <c r="P11" s="55"/>
    </row>
    <row r="12" spans="1:17">
      <c r="A12" s="50">
        <v>0.75</v>
      </c>
      <c r="B12" s="36">
        <v>0.1</v>
      </c>
      <c r="C12" s="51"/>
      <c r="D12" s="52"/>
      <c r="F12" s="46">
        <v>9</v>
      </c>
      <c r="G12" s="53"/>
      <c r="H12" s="54"/>
      <c r="I12" s="54"/>
      <c r="J12" s="54"/>
      <c r="K12" s="54"/>
      <c r="L12" s="54"/>
      <c r="M12" s="54"/>
      <c r="N12" s="54"/>
      <c r="O12" s="54"/>
      <c r="P12" s="55"/>
    </row>
    <row r="13" spans="1:17" ht="15.75" thickBot="1">
      <c r="A13" s="50">
        <v>0.85</v>
      </c>
      <c r="B13" s="36">
        <v>0.1</v>
      </c>
      <c r="C13" s="51"/>
      <c r="D13" s="52"/>
      <c r="F13" s="56">
        <v>10</v>
      </c>
      <c r="G13" s="57"/>
      <c r="H13" s="58"/>
      <c r="I13" s="58"/>
      <c r="J13" s="58"/>
      <c r="K13" s="58"/>
      <c r="L13" s="58"/>
      <c r="M13" s="58"/>
      <c r="N13" s="58"/>
      <c r="O13" s="58"/>
      <c r="P13" s="59"/>
    </row>
    <row r="14" spans="1:17">
      <c r="A14" s="50">
        <v>0.95</v>
      </c>
      <c r="B14" s="36">
        <v>0.1</v>
      </c>
      <c r="C14" s="51"/>
      <c r="D14" s="52"/>
      <c r="F14" s="45" t="s">
        <v>513</v>
      </c>
    </row>
    <row r="16" spans="1:17">
      <c r="C16" s="60"/>
      <c r="D16" s="42"/>
    </row>
  </sheetData>
  <conditionalFormatting sqref="D5:D14">
    <cfRule type="top10" dxfId="6" priority="3" rank="1"/>
  </conditionalFormatting>
  <conditionalFormatting sqref="G4:P13">
    <cfRule type="expression" dxfId="5" priority="2">
      <formula>AND(ROW(A1)=$C$2,COLUMN(A1)=$C$1)</formula>
    </cfRule>
  </conditionalFormatting>
  <conditionalFormatting sqref="A5:A14">
    <cfRule type="expression" dxfId="4" priority="1">
      <formula>ROW($A1)=MATCH($D$16,$D$5:$D$14,0)</formula>
    </cfRule>
  </conditionalFormatting>
  <dataValidations count="1">
    <dataValidation type="list" allowBlank="1" showInputMessage="1" showErrorMessage="1" sqref="C1:C2">
      <formula1>"1,2,3,4,5,6,7,8,9,10"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9"/>
  <sheetViews>
    <sheetView workbookViewId="0">
      <selection activeCell="A2" sqref="A2"/>
    </sheetView>
  </sheetViews>
  <sheetFormatPr defaultRowHeight="15.75"/>
  <cols>
    <col min="1" max="1" width="9.140625" style="191"/>
    <col min="2" max="2" width="11.42578125" style="193" bestFit="1" customWidth="1"/>
    <col min="3" max="3" width="9.140625" style="191"/>
    <col min="4" max="4" width="11.42578125" style="194" bestFit="1" customWidth="1"/>
    <col min="5" max="6" width="9.140625" style="192"/>
    <col min="7" max="7" width="11.42578125" style="194" bestFit="1" customWidth="1"/>
    <col min="8" max="9" width="9.140625" style="191"/>
    <col min="10" max="10" width="7.5703125" style="202" bestFit="1" customWidth="1"/>
    <col min="11" max="11" width="11.42578125" style="191" bestFit="1" customWidth="1"/>
    <col min="12" max="12" width="7.7109375" style="191" bestFit="1" customWidth="1"/>
    <col min="13" max="13" width="7.7109375" style="191" customWidth="1"/>
    <col min="14" max="14" width="4.28515625" style="191" customWidth="1"/>
    <col min="15" max="15" width="14.28515625" style="191" bestFit="1" customWidth="1"/>
    <col min="16" max="16" width="10.85546875" style="191" bestFit="1" customWidth="1"/>
    <col min="17" max="17" width="7.42578125" style="191" customWidth="1"/>
    <col min="18" max="18" width="4" style="191" customWidth="1"/>
    <col min="19" max="19" width="6.42578125" style="191" bestFit="1" customWidth="1"/>
    <col min="20" max="256" width="9.140625" style="191"/>
    <col min="257" max="257" width="14.28515625" style="191" bestFit="1" customWidth="1"/>
    <col min="258" max="260" width="9.140625" style="191"/>
    <col min="261" max="261" width="17.5703125" style="191" bestFit="1" customWidth="1"/>
    <col min="262" max="512" width="9.140625" style="191"/>
    <col min="513" max="513" width="14.28515625" style="191" bestFit="1" customWidth="1"/>
    <col min="514" max="516" width="9.140625" style="191"/>
    <col min="517" max="517" width="17.5703125" style="191" bestFit="1" customWidth="1"/>
    <col min="518" max="768" width="9.140625" style="191"/>
    <col min="769" max="769" width="14.28515625" style="191" bestFit="1" customWidth="1"/>
    <col min="770" max="772" width="9.140625" style="191"/>
    <col min="773" max="773" width="17.5703125" style="191" bestFit="1" customWidth="1"/>
    <col min="774" max="1024" width="9.140625" style="191"/>
    <col min="1025" max="1025" width="14.28515625" style="191" bestFit="1" customWidth="1"/>
    <col min="1026" max="1028" width="9.140625" style="191"/>
    <col min="1029" max="1029" width="17.5703125" style="191" bestFit="1" customWidth="1"/>
    <col min="1030" max="1280" width="9.140625" style="191"/>
    <col min="1281" max="1281" width="14.28515625" style="191" bestFit="1" customWidth="1"/>
    <col min="1282" max="1284" width="9.140625" style="191"/>
    <col min="1285" max="1285" width="17.5703125" style="191" bestFit="1" customWidth="1"/>
    <col min="1286" max="1536" width="9.140625" style="191"/>
    <col min="1537" max="1537" width="14.28515625" style="191" bestFit="1" customWidth="1"/>
    <col min="1538" max="1540" width="9.140625" style="191"/>
    <col min="1541" max="1541" width="17.5703125" style="191" bestFit="1" customWidth="1"/>
    <col min="1542" max="1792" width="9.140625" style="191"/>
    <col min="1793" max="1793" width="14.28515625" style="191" bestFit="1" customWidth="1"/>
    <col min="1794" max="1796" width="9.140625" style="191"/>
    <col min="1797" max="1797" width="17.5703125" style="191" bestFit="1" customWidth="1"/>
    <col min="1798" max="2048" width="9.140625" style="191"/>
    <col min="2049" max="2049" width="14.28515625" style="191" bestFit="1" customWidth="1"/>
    <col min="2050" max="2052" width="9.140625" style="191"/>
    <col min="2053" max="2053" width="17.5703125" style="191" bestFit="1" customWidth="1"/>
    <col min="2054" max="2304" width="9.140625" style="191"/>
    <col min="2305" max="2305" width="14.28515625" style="191" bestFit="1" customWidth="1"/>
    <col min="2306" max="2308" width="9.140625" style="191"/>
    <col min="2309" max="2309" width="17.5703125" style="191" bestFit="1" customWidth="1"/>
    <col min="2310" max="2560" width="9.140625" style="191"/>
    <col min="2561" max="2561" width="14.28515625" style="191" bestFit="1" customWidth="1"/>
    <col min="2562" max="2564" width="9.140625" style="191"/>
    <col min="2565" max="2565" width="17.5703125" style="191" bestFit="1" customWidth="1"/>
    <col min="2566" max="2816" width="9.140625" style="191"/>
    <col min="2817" max="2817" width="14.28515625" style="191" bestFit="1" customWidth="1"/>
    <col min="2818" max="2820" width="9.140625" style="191"/>
    <col min="2821" max="2821" width="17.5703125" style="191" bestFit="1" customWidth="1"/>
    <col min="2822" max="3072" width="9.140625" style="191"/>
    <col min="3073" max="3073" width="14.28515625" style="191" bestFit="1" customWidth="1"/>
    <col min="3074" max="3076" width="9.140625" style="191"/>
    <col min="3077" max="3077" width="17.5703125" style="191" bestFit="1" customWidth="1"/>
    <col min="3078" max="3328" width="9.140625" style="191"/>
    <col min="3329" max="3329" width="14.28515625" style="191" bestFit="1" customWidth="1"/>
    <col min="3330" max="3332" width="9.140625" style="191"/>
    <col min="3333" max="3333" width="17.5703125" style="191" bestFit="1" customWidth="1"/>
    <col min="3334" max="3584" width="9.140625" style="191"/>
    <col min="3585" max="3585" width="14.28515625" style="191" bestFit="1" customWidth="1"/>
    <col min="3586" max="3588" width="9.140625" style="191"/>
    <col min="3589" max="3589" width="17.5703125" style="191" bestFit="1" customWidth="1"/>
    <col min="3590" max="3840" width="9.140625" style="191"/>
    <col min="3841" max="3841" width="14.28515625" style="191" bestFit="1" customWidth="1"/>
    <col min="3842" max="3844" width="9.140625" style="191"/>
    <col min="3845" max="3845" width="17.5703125" style="191" bestFit="1" customWidth="1"/>
    <col min="3846" max="4096" width="9.140625" style="191"/>
    <col min="4097" max="4097" width="14.28515625" style="191" bestFit="1" customWidth="1"/>
    <col min="4098" max="4100" width="9.140625" style="191"/>
    <col min="4101" max="4101" width="17.5703125" style="191" bestFit="1" customWidth="1"/>
    <col min="4102" max="4352" width="9.140625" style="191"/>
    <col min="4353" max="4353" width="14.28515625" style="191" bestFit="1" customWidth="1"/>
    <col min="4354" max="4356" width="9.140625" style="191"/>
    <col min="4357" max="4357" width="17.5703125" style="191" bestFit="1" customWidth="1"/>
    <col min="4358" max="4608" width="9.140625" style="191"/>
    <col min="4609" max="4609" width="14.28515625" style="191" bestFit="1" customWidth="1"/>
    <col min="4610" max="4612" width="9.140625" style="191"/>
    <col min="4613" max="4613" width="17.5703125" style="191" bestFit="1" customWidth="1"/>
    <col min="4614" max="4864" width="9.140625" style="191"/>
    <col min="4865" max="4865" width="14.28515625" style="191" bestFit="1" customWidth="1"/>
    <col min="4866" max="4868" width="9.140625" style="191"/>
    <col min="4869" max="4869" width="17.5703125" style="191" bestFit="1" customWidth="1"/>
    <col min="4870" max="5120" width="9.140625" style="191"/>
    <col min="5121" max="5121" width="14.28515625" style="191" bestFit="1" customWidth="1"/>
    <col min="5122" max="5124" width="9.140625" style="191"/>
    <col min="5125" max="5125" width="17.5703125" style="191" bestFit="1" customWidth="1"/>
    <col min="5126" max="5376" width="9.140625" style="191"/>
    <col min="5377" max="5377" width="14.28515625" style="191" bestFit="1" customWidth="1"/>
    <col min="5378" max="5380" width="9.140625" style="191"/>
    <col min="5381" max="5381" width="17.5703125" style="191" bestFit="1" customWidth="1"/>
    <col min="5382" max="5632" width="9.140625" style="191"/>
    <col min="5633" max="5633" width="14.28515625" style="191" bestFit="1" customWidth="1"/>
    <col min="5634" max="5636" width="9.140625" style="191"/>
    <col min="5637" max="5637" width="17.5703125" style="191" bestFit="1" customWidth="1"/>
    <col min="5638" max="5888" width="9.140625" style="191"/>
    <col min="5889" max="5889" width="14.28515625" style="191" bestFit="1" customWidth="1"/>
    <col min="5890" max="5892" width="9.140625" style="191"/>
    <col min="5893" max="5893" width="17.5703125" style="191" bestFit="1" customWidth="1"/>
    <col min="5894" max="6144" width="9.140625" style="191"/>
    <col min="6145" max="6145" width="14.28515625" style="191" bestFit="1" customWidth="1"/>
    <col min="6146" max="6148" width="9.140625" style="191"/>
    <col min="6149" max="6149" width="17.5703125" style="191" bestFit="1" customWidth="1"/>
    <col min="6150" max="6400" width="9.140625" style="191"/>
    <col min="6401" max="6401" width="14.28515625" style="191" bestFit="1" customWidth="1"/>
    <col min="6402" max="6404" width="9.140625" style="191"/>
    <col min="6405" max="6405" width="17.5703125" style="191" bestFit="1" customWidth="1"/>
    <col min="6406" max="6656" width="9.140625" style="191"/>
    <col min="6657" max="6657" width="14.28515625" style="191" bestFit="1" customWidth="1"/>
    <col min="6658" max="6660" width="9.140625" style="191"/>
    <col min="6661" max="6661" width="17.5703125" style="191" bestFit="1" customWidth="1"/>
    <col min="6662" max="6912" width="9.140625" style="191"/>
    <col min="6913" max="6913" width="14.28515625" style="191" bestFit="1" customWidth="1"/>
    <col min="6914" max="6916" width="9.140625" style="191"/>
    <col min="6917" max="6917" width="17.5703125" style="191" bestFit="1" customWidth="1"/>
    <col min="6918" max="7168" width="9.140625" style="191"/>
    <col min="7169" max="7169" width="14.28515625" style="191" bestFit="1" customWidth="1"/>
    <col min="7170" max="7172" width="9.140625" style="191"/>
    <col min="7173" max="7173" width="17.5703125" style="191" bestFit="1" customWidth="1"/>
    <col min="7174" max="7424" width="9.140625" style="191"/>
    <col min="7425" max="7425" width="14.28515625" style="191" bestFit="1" customWidth="1"/>
    <col min="7426" max="7428" width="9.140625" style="191"/>
    <col min="7429" max="7429" width="17.5703125" style="191" bestFit="1" customWidth="1"/>
    <col min="7430" max="7680" width="9.140625" style="191"/>
    <col min="7681" max="7681" width="14.28515625" style="191" bestFit="1" customWidth="1"/>
    <col min="7682" max="7684" width="9.140625" style="191"/>
    <col min="7685" max="7685" width="17.5703125" style="191" bestFit="1" customWidth="1"/>
    <col min="7686" max="7936" width="9.140625" style="191"/>
    <col min="7937" max="7937" width="14.28515625" style="191" bestFit="1" customWidth="1"/>
    <col min="7938" max="7940" width="9.140625" style="191"/>
    <col min="7941" max="7941" width="17.5703125" style="191" bestFit="1" customWidth="1"/>
    <col min="7942" max="8192" width="9.140625" style="191"/>
    <col min="8193" max="8193" width="14.28515625" style="191" bestFit="1" customWidth="1"/>
    <col min="8194" max="8196" width="9.140625" style="191"/>
    <col min="8197" max="8197" width="17.5703125" style="191" bestFit="1" customWidth="1"/>
    <col min="8198" max="8448" width="9.140625" style="191"/>
    <col min="8449" max="8449" width="14.28515625" style="191" bestFit="1" customWidth="1"/>
    <col min="8450" max="8452" width="9.140625" style="191"/>
    <col min="8453" max="8453" width="17.5703125" style="191" bestFit="1" customWidth="1"/>
    <col min="8454" max="8704" width="9.140625" style="191"/>
    <col min="8705" max="8705" width="14.28515625" style="191" bestFit="1" customWidth="1"/>
    <col min="8706" max="8708" width="9.140625" style="191"/>
    <col min="8709" max="8709" width="17.5703125" style="191" bestFit="1" customWidth="1"/>
    <col min="8710" max="8960" width="9.140625" style="191"/>
    <col min="8961" max="8961" width="14.28515625" style="191" bestFit="1" customWidth="1"/>
    <col min="8962" max="8964" width="9.140625" style="191"/>
    <col min="8965" max="8965" width="17.5703125" style="191" bestFit="1" customWidth="1"/>
    <col min="8966" max="9216" width="9.140625" style="191"/>
    <col min="9217" max="9217" width="14.28515625" style="191" bestFit="1" customWidth="1"/>
    <col min="9218" max="9220" width="9.140625" style="191"/>
    <col min="9221" max="9221" width="17.5703125" style="191" bestFit="1" customWidth="1"/>
    <col min="9222" max="9472" width="9.140625" style="191"/>
    <col min="9473" max="9473" width="14.28515625" style="191" bestFit="1" customWidth="1"/>
    <col min="9474" max="9476" width="9.140625" style="191"/>
    <col min="9477" max="9477" width="17.5703125" style="191" bestFit="1" customWidth="1"/>
    <col min="9478" max="9728" width="9.140625" style="191"/>
    <col min="9729" max="9729" width="14.28515625" style="191" bestFit="1" customWidth="1"/>
    <col min="9730" max="9732" width="9.140625" style="191"/>
    <col min="9733" max="9733" width="17.5703125" style="191" bestFit="1" customWidth="1"/>
    <col min="9734" max="9984" width="9.140625" style="191"/>
    <col min="9985" max="9985" width="14.28515625" style="191" bestFit="1" customWidth="1"/>
    <col min="9986" max="9988" width="9.140625" style="191"/>
    <col min="9989" max="9989" width="17.5703125" style="191" bestFit="1" customWidth="1"/>
    <col min="9990" max="10240" width="9.140625" style="191"/>
    <col min="10241" max="10241" width="14.28515625" style="191" bestFit="1" customWidth="1"/>
    <col min="10242" max="10244" width="9.140625" style="191"/>
    <col min="10245" max="10245" width="17.5703125" style="191" bestFit="1" customWidth="1"/>
    <col min="10246" max="10496" width="9.140625" style="191"/>
    <col min="10497" max="10497" width="14.28515625" style="191" bestFit="1" customWidth="1"/>
    <col min="10498" max="10500" width="9.140625" style="191"/>
    <col min="10501" max="10501" width="17.5703125" style="191" bestFit="1" customWidth="1"/>
    <col min="10502" max="10752" width="9.140625" style="191"/>
    <col min="10753" max="10753" width="14.28515625" style="191" bestFit="1" customWidth="1"/>
    <col min="10754" max="10756" width="9.140625" style="191"/>
    <col min="10757" max="10757" width="17.5703125" style="191" bestFit="1" customWidth="1"/>
    <col min="10758" max="11008" width="9.140625" style="191"/>
    <col min="11009" max="11009" width="14.28515625" style="191" bestFit="1" customWidth="1"/>
    <col min="11010" max="11012" width="9.140625" style="191"/>
    <col min="11013" max="11013" width="17.5703125" style="191" bestFit="1" customWidth="1"/>
    <col min="11014" max="11264" width="9.140625" style="191"/>
    <col min="11265" max="11265" width="14.28515625" style="191" bestFit="1" customWidth="1"/>
    <col min="11266" max="11268" width="9.140625" style="191"/>
    <col min="11269" max="11269" width="17.5703125" style="191" bestFit="1" customWidth="1"/>
    <col min="11270" max="11520" width="9.140625" style="191"/>
    <col min="11521" max="11521" width="14.28515625" style="191" bestFit="1" customWidth="1"/>
    <col min="11522" max="11524" width="9.140625" style="191"/>
    <col min="11525" max="11525" width="17.5703125" style="191" bestFit="1" customWidth="1"/>
    <col min="11526" max="11776" width="9.140625" style="191"/>
    <col min="11777" max="11777" width="14.28515625" style="191" bestFit="1" customWidth="1"/>
    <col min="11778" max="11780" width="9.140625" style="191"/>
    <col min="11781" max="11781" width="17.5703125" style="191" bestFit="1" customWidth="1"/>
    <col min="11782" max="12032" width="9.140625" style="191"/>
    <col min="12033" max="12033" width="14.28515625" style="191" bestFit="1" customWidth="1"/>
    <col min="12034" max="12036" width="9.140625" style="191"/>
    <col min="12037" max="12037" width="17.5703125" style="191" bestFit="1" customWidth="1"/>
    <col min="12038" max="12288" width="9.140625" style="191"/>
    <col min="12289" max="12289" width="14.28515625" style="191" bestFit="1" customWidth="1"/>
    <col min="12290" max="12292" width="9.140625" style="191"/>
    <col min="12293" max="12293" width="17.5703125" style="191" bestFit="1" customWidth="1"/>
    <col min="12294" max="12544" width="9.140625" style="191"/>
    <col min="12545" max="12545" width="14.28515625" style="191" bestFit="1" customWidth="1"/>
    <col min="12546" max="12548" width="9.140625" style="191"/>
    <col min="12549" max="12549" width="17.5703125" style="191" bestFit="1" customWidth="1"/>
    <col min="12550" max="12800" width="9.140625" style="191"/>
    <col min="12801" max="12801" width="14.28515625" style="191" bestFit="1" customWidth="1"/>
    <col min="12802" max="12804" width="9.140625" style="191"/>
    <col min="12805" max="12805" width="17.5703125" style="191" bestFit="1" customWidth="1"/>
    <col min="12806" max="13056" width="9.140625" style="191"/>
    <col min="13057" max="13057" width="14.28515625" style="191" bestFit="1" customWidth="1"/>
    <col min="13058" max="13060" width="9.140625" style="191"/>
    <col min="13061" max="13061" width="17.5703125" style="191" bestFit="1" customWidth="1"/>
    <col min="13062" max="13312" width="9.140625" style="191"/>
    <col min="13313" max="13313" width="14.28515625" style="191" bestFit="1" customWidth="1"/>
    <col min="13314" max="13316" width="9.140625" style="191"/>
    <col min="13317" max="13317" width="17.5703125" style="191" bestFit="1" customWidth="1"/>
    <col min="13318" max="13568" width="9.140625" style="191"/>
    <col min="13569" max="13569" width="14.28515625" style="191" bestFit="1" customWidth="1"/>
    <col min="13570" max="13572" width="9.140625" style="191"/>
    <col min="13573" max="13573" width="17.5703125" style="191" bestFit="1" customWidth="1"/>
    <col min="13574" max="13824" width="9.140625" style="191"/>
    <col min="13825" max="13825" width="14.28515625" style="191" bestFit="1" customWidth="1"/>
    <col min="13826" max="13828" width="9.140625" style="191"/>
    <col min="13829" max="13829" width="17.5703125" style="191" bestFit="1" customWidth="1"/>
    <col min="13830" max="14080" width="9.140625" style="191"/>
    <col min="14081" max="14081" width="14.28515625" style="191" bestFit="1" customWidth="1"/>
    <col min="14082" max="14084" width="9.140625" style="191"/>
    <col min="14085" max="14085" width="17.5703125" style="191" bestFit="1" customWidth="1"/>
    <col min="14086" max="14336" width="9.140625" style="191"/>
    <col min="14337" max="14337" width="14.28515625" style="191" bestFit="1" customWidth="1"/>
    <col min="14338" max="14340" width="9.140625" style="191"/>
    <col min="14341" max="14341" width="17.5703125" style="191" bestFit="1" customWidth="1"/>
    <col min="14342" max="14592" width="9.140625" style="191"/>
    <col min="14593" max="14593" width="14.28515625" style="191" bestFit="1" customWidth="1"/>
    <col min="14594" max="14596" width="9.140625" style="191"/>
    <col min="14597" max="14597" width="17.5703125" style="191" bestFit="1" customWidth="1"/>
    <col min="14598" max="14848" width="9.140625" style="191"/>
    <col min="14849" max="14849" width="14.28515625" style="191" bestFit="1" customWidth="1"/>
    <col min="14850" max="14852" width="9.140625" style="191"/>
    <col min="14853" max="14853" width="17.5703125" style="191" bestFit="1" customWidth="1"/>
    <col min="14854" max="15104" width="9.140625" style="191"/>
    <col min="15105" max="15105" width="14.28515625" style="191" bestFit="1" customWidth="1"/>
    <col min="15106" max="15108" width="9.140625" style="191"/>
    <col min="15109" max="15109" width="17.5703125" style="191" bestFit="1" customWidth="1"/>
    <col min="15110" max="15360" width="9.140625" style="191"/>
    <col min="15361" max="15361" width="14.28515625" style="191" bestFit="1" customWidth="1"/>
    <col min="15362" max="15364" width="9.140625" style="191"/>
    <col min="15365" max="15365" width="17.5703125" style="191" bestFit="1" customWidth="1"/>
    <col min="15366" max="15616" width="9.140625" style="191"/>
    <col min="15617" max="15617" width="14.28515625" style="191" bestFit="1" customWidth="1"/>
    <col min="15618" max="15620" width="9.140625" style="191"/>
    <col min="15621" max="15621" width="17.5703125" style="191" bestFit="1" customWidth="1"/>
    <col min="15622" max="15872" width="9.140625" style="191"/>
    <col min="15873" max="15873" width="14.28515625" style="191" bestFit="1" customWidth="1"/>
    <col min="15874" max="15876" width="9.140625" style="191"/>
    <col min="15877" max="15877" width="17.5703125" style="191" bestFit="1" customWidth="1"/>
    <col min="15878" max="16128" width="9.140625" style="191"/>
    <col min="16129" max="16129" width="14.28515625" style="191" bestFit="1" customWidth="1"/>
    <col min="16130" max="16132" width="9.140625" style="191"/>
    <col min="16133" max="16133" width="17.5703125" style="191" bestFit="1" customWidth="1"/>
    <col min="16134" max="16384" width="9.140625" style="191"/>
  </cols>
  <sheetData>
    <row r="1" spans="1:19" ht="16.5" thickBot="1">
      <c r="A1" s="221" t="s">
        <v>493</v>
      </c>
      <c r="B1" s="222"/>
      <c r="D1" s="221" t="s">
        <v>494</v>
      </c>
      <c r="E1" s="222"/>
      <c r="G1" s="221" t="s">
        <v>495</v>
      </c>
      <c r="H1" s="222"/>
      <c r="J1" s="221" t="s">
        <v>496</v>
      </c>
      <c r="K1" s="223"/>
      <c r="L1" s="223"/>
      <c r="M1" s="223"/>
      <c r="N1" s="223"/>
      <c r="O1" s="223"/>
      <c r="P1" s="223"/>
      <c r="Q1" s="223"/>
      <c r="R1" s="223"/>
      <c r="S1" s="222"/>
    </row>
    <row r="2" spans="1:19" ht="16.5" thickBot="1">
      <c r="A2" s="191" t="s">
        <v>490</v>
      </c>
      <c r="B2" s="193" t="s">
        <v>475</v>
      </c>
      <c r="D2" s="194" t="s">
        <v>475</v>
      </c>
      <c r="E2" s="195">
        <v>0.25</v>
      </c>
      <c r="F2" s="196"/>
      <c r="G2" s="194" t="s">
        <v>475</v>
      </c>
      <c r="H2" s="193" t="s">
        <v>491</v>
      </c>
      <c r="J2" s="194" t="s">
        <v>477</v>
      </c>
      <c r="K2" s="193" t="s">
        <v>475</v>
      </c>
      <c r="L2" s="193" t="s">
        <v>476</v>
      </c>
      <c r="M2" s="193" t="s">
        <v>489</v>
      </c>
      <c r="N2" s="193"/>
      <c r="O2" s="193" t="s">
        <v>478</v>
      </c>
      <c r="P2" s="193" t="s">
        <v>492</v>
      </c>
    </row>
    <row r="3" spans="1:19">
      <c r="A3" s="197"/>
      <c r="B3" s="198">
        <v>670</v>
      </c>
      <c r="D3" s="199">
        <v>670</v>
      </c>
      <c r="E3" s="200"/>
      <c r="G3" s="199">
        <v>670</v>
      </c>
      <c r="H3" s="201"/>
      <c r="J3" s="202">
        <v>0</v>
      </c>
      <c r="K3" s="201">
        <v>203</v>
      </c>
      <c r="L3" s="193">
        <v>1</v>
      </c>
      <c r="M3" s="203"/>
      <c r="O3" s="204"/>
      <c r="P3" s="203"/>
      <c r="R3" s="176">
        <v>1</v>
      </c>
      <c r="S3" s="205" t="s">
        <v>479</v>
      </c>
    </row>
    <row r="4" spans="1:19">
      <c r="A4" s="206"/>
      <c r="B4" s="207">
        <v>611</v>
      </c>
      <c r="D4" s="199">
        <v>611</v>
      </c>
      <c r="E4" s="200"/>
      <c r="G4" s="199">
        <v>611</v>
      </c>
      <c r="H4" s="201"/>
      <c r="J4" s="208"/>
      <c r="K4" s="201">
        <v>204</v>
      </c>
      <c r="L4" s="193">
        <v>4</v>
      </c>
      <c r="M4" s="203"/>
      <c r="O4" s="204"/>
      <c r="P4" s="203"/>
      <c r="R4" s="180">
        <v>2</v>
      </c>
      <c r="S4" s="209" t="s">
        <v>480</v>
      </c>
    </row>
    <row r="5" spans="1:19">
      <c r="A5" s="206"/>
      <c r="B5" s="207">
        <v>757</v>
      </c>
      <c r="D5" s="199">
        <v>757</v>
      </c>
      <c r="E5" s="200"/>
      <c r="G5" s="199">
        <v>757</v>
      </c>
      <c r="H5" s="201"/>
      <c r="J5" s="208"/>
      <c r="K5" s="201">
        <v>205</v>
      </c>
      <c r="L5" s="193">
        <v>2</v>
      </c>
      <c r="M5" s="203"/>
      <c r="O5" s="204"/>
      <c r="P5" s="203"/>
      <c r="R5" s="180">
        <v>3</v>
      </c>
      <c r="S5" s="209" t="s">
        <v>481</v>
      </c>
    </row>
    <row r="6" spans="1:19" ht="16.5" thickBot="1">
      <c r="A6" s="206"/>
      <c r="B6" s="207">
        <v>216</v>
      </c>
      <c r="D6" s="199">
        <v>216</v>
      </c>
      <c r="E6" s="200"/>
      <c r="G6" s="199">
        <v>216</v>
      </c>
      <c r="H6" s="201"/>
      <c r="J6" s="208"/>
      <c r="K6" s="201">
        <v>206</v>
      </c>
      <c r="L6" s="193">
        <v>1</v>
      </c>
      <c r="M6" s="203"/>
      <c r="O6" s="204"/>
      <c r="P6" s="203"/>
      <c r="R6" s="184">
        <v>4</v>
      </c>
      <c r="S6" s="210" t="s">
        <v>482</v>
      </c>
    </row>
    <row r="7" spans="1:19">
      <c r="A7" s="206"/>
      <c r="B7" s="207">
        <v>411</v>
      </c>
      <c r="D7" s="199">
        <v>411</v>
      </c>
      <c r="E7" s="200"/>
      <c r="G7" s="199">
        <v>411</v>
      </c>
      <c r="H7" s="201"/>
      <c r="J7" s="208"/>
      <c r="K7" s="201">
        <v>207</v>
      </c>
      <c r="L7" s="193">
        <v>1</v>
      </c>
      <c r="M7" s="203"/>
      <c r="O7" s="204"/>
      <c r="P7" s="203"/>
    </row>
    <row r="8" spans="1:19">
      <c r="A8" s="206"/>
      <c r="B8" s="207">
        <v>307</v>
      </c>
      <c r="D8" s="199">
        <v>307</v>
      </c>
      <c r="E8" s="200"/>
      <c r="G8" s="199">
        <v>307</v>
      </c>
      <c r="H8" s="201"/>
      <c r="J8" s="208"/>
      <c r="K8" s="201">
        <v>208</v>
      </c>
      <c r="L8" s="193">
        <v>1</v>
      </c>
      <c r="M8" s="203"/>
      <c r="O8" s="204"/>
      <c r="P8" s="203"/>
    </row>
    <row r="9" spans="1:19">
      <c r="A9" s="206"/>
      <c r="B9" s="207">
        <v>805</v>
      </c>
      <c r="D9" s="199">
        <v>805</v>
      </c>
      <c r="E9" s="200"/>
      <c r="G9" s="199">
        <v>805</v>
      </c>
      <c r="H9" s="201"/>
      <c r="J9" s="208"/>
      <c r="K9" s="201">
        <v>209</v>
      </c>
      <c r="L9" s="193">
        <v>4</v>
      </c>
      <c r="M9" s="203"/>
      <c r="O9" s="204"/>
      <c r="P9" s="203"/>
    </row>
    <row r="10" spans="1:19">
      <c r="A10" s="206"/>
      <c r="B10" s="207">
        <v>905</v>
      </c>
      <c r="D10" s="199">
        <v>905</v>
      </c>
      <c r="E10" s="200"/>
      <c r="G10" s="199">
        <v>905</v>
      </c>
      <c r="H10" s="201"/>
      <c r="J10" s="208"/>
      <c r="K10" s="201">
        <v>210</v>
      </c>
      <c r="L10" s="193">
        <v>3</v>
      </c>
      <c r="M10" s="203"/>
      <c r="O10" s="204"/>
      <c r="P10" s="203"/>
    </row>
    <row r="11" spans="1:19">
      <c r="A11" s="206"/>
      <c r="B11" s="207">
        <v>803</v>
      </c>
      <c r="D11" s="199">
        <v>803</v>
      </c>
      <c r="E11" s="200"/>
      <c r="G11" s="199">
        <v>803</v>
      </c>
      <c r="H11" s="201"/>
      <c r="J11" s="208"/>
      <c r="K11" s="201">
        <v>212</v>
      </c>
      <c r="L11" s="193">
        <v>1</v>
      </c>
      <c r="M11" s="203"/>
      <c r="O11" s="204"/>
      <c r="P11" s="203"/>
    </row>
    <row r="12" spans="1:19" ht="16.5" thickBot="1">
      <c r="A12" s="211"/>
      <c r="B12" s="212">
        <v>606</v>
      </c>
      <c r="D12" s="199">
        <v>606</v>
      </c>
      <c r="E12" s="200"/>
      <c r="G12" s="199">
        <v>606</v>
      </c>
      <c r="H12" s="201"/>
      <c r="J12" s="208"/>
      <c r="K12" s="201">
        <v>213</v>
      </c>
      <c r="L12" s="193">
        <v>1</v>
      </c>
      <c r="M12" s="203"/>
      <c r="O12" s="204"/>
      <c r="P12" s="203"/>
    </row>
    <row r="13" spans="1:19">
      <c r="A13" s="213"/>
      <c r="B13" s="201">
        <v>843</v>
      </c>
      <c r="D13" s="199">
        <v>843</v>
      </c>
      <c r="E13" s="200"/>
      <c r="G13" s="199">
        <v>843</v>
      </c>
      <c r="J13" s="208"/>
      <c r="K13" s="201">
        <v>214</v>
      </c>
      <c r="L13" s="193">
        <v>1</v>
      </c>
      <c r="M13" s="203"/>
    </row>
    <row r="14" spans="1:19">
      <c r="A14" s="213"/>
      <c r="B14" s="201">
        <v>308</v>
      </c>
      <c r="D14" s="199">
        <v>308</v>
      </c>
      <c r="E14" s="200"/>
      <c r="G14" s="199">
        <v>308</v>
      </c>
      <c r="J14" s="208"/>
      <c r="K14" s="201">
        <v>215</v>
      </c>
      <c r="L14" s="193">
        <v>4</v>
      </c>
      <c r="M14" s="203"/>
    </row>
    <row r="15" spans="1:19">
      <c r="A15" s="213"/>
      <c r="B15" s="201">
        <v>360</v>
      </c>
      <c r="D15" s="199">
        <v>360</v>
      </c>
      <c r="E15" s="200"/>
      <c r="G15" s="199">
        <v>360</v>
      </c>
      <c r="J15" s="208"/>
      <c r="K15" s="201">
        <v>216</v>
      </c>
      <c r="L15" s="193">
        <v>2</v>
      </c>
      <c r="M15" s="203"/>
    </row>
    <row r="16" spans="1:19">
      <c r="A16" s="213"/>
      <c r="B16" s="201">
        <v>917</v>
      </c>
      <c r="D16" s="199">
        <v>917</v>
      </c>
      <c r="E16" s="200"/>
      <c r="G16" s="199">
        <v>917</v>
      </c>
      <c r="J16" s="208"/>
      <c r="K16" s="201">
        <v>217</v>
      </c>
      <c r="L16" s="193">
        <v>1</v>
      </c>
      <c r="M16" s="203"/>
      <c r="O16" s="224" t="s">
        <v>619</v>
      </c>
      <c r="P16" s="224"/>
    </row>
    <row r="17" spans="1:16">
      <c r="A17" s="213"/>
      <c r="B17" s="201">
        <v>314</v>
      </c>
      <c r="D17" s="199">
        <v>314</v>
      </c>
      <c r="E17" s="200"/>
      <c r="G17" s="199">
        <v>314</v>
      </c>
      <c r="J17" s="208"/>
      <c r="K17" s="201">
        <v>218</v>
      </c>
      <c r="L17" s="193">
        <v>1</v>
      </c>
      <c r="M17" s="203"/>
      <c r="O17" s="214">
        <f t="shared" ref="O17:O26" si="0">O3</f>
        <v>0</v>
      </c>
      <c r="P17" s="215"/>
    </row>
    <row r="18" spans="1:16">
      <c r="A18" s="213"/>
      <c r="B18" s="201">
        <v>784</v>
      </c>
      <c r="D18" s="199">
        <v>784</v>
      </c>
      <c r="E18" s="200"/>
      <c r="G18" s="199">
        <v>784</v>
      </c>
      <c r="J18" s="208"/>
      <c r="K18" s="201">
        <v>219</v>
      </c>
      <c r="L18" s="193">
        <v>1</v>
      </c>
      <c r="M18" s="203"/>
      <c r="O18" s="214">
        <f t="shared" si="0"/>
        <v>0</v>
      </c>
      <c r="P18" s="215"/>
    </row>
    <row r="19" spans="1:16">
      <c r="A19" s="213"/>
      <c r="B19" s="201">
        <v>920</v>
      </c>
      <c r="D19" s="199">
        <v>920</v>
      </c>
      <c r="E19" s="200"/>
      <c r="G19" s="199">
        <v>920</v>
      </c>
      <c r="J19" s="208"/>
      <c r="K19" s="201">
        <v>224</v>
      </c>
      <c r="L19" s="193">
        <v>4</v>
      </c>
      <c r="M19" s="203"/>
      <c r="O19" s="214">
        <f t="shared" si="0"/>
        <v>0</v>
      </c>
      <c r="P19" s="215"/>
    </row>
    <row r="20" spans="1:16">
      <c r="A20" s="213"/>
      <c r="B20" s="201">
        <v>267</v>
      </c>
      <c r="D20" s="199">
        <v>267</v>
      </c>
      <c r="E20" s="200"/>
      <c r="G20" s="199">
        <v>267</v>
      </c>
      <c r="J20" s="208"/>
      <c r="K20" s="201">
        <v>225</v>
      </c>
      <c r="L20" s="193">
        <v>2</v>
      </c>
      <c r="M20" s="203"/>
      <c r="O20" s="214">
        <f t="shared" si="0"/>
        <v>0</v>
      </c>
      <c r="P20" s="215"/>
    </row>
    <row r="21" spans="1:16">
      <c r="A21" s="213"/>
      <c r="B21" s="201">
        <v>417</v>
      </c>
      <c r="D21" s="199">
        <v>417</v>
      </c>
      <c r="E21" s="200"/>
      <c r="G21" s="199">
        <v>417</v>
      </c>
      <c r="J21" s="208"/>
      <c r="K21" s="201">
        <v>228</v>
      </c>
      <c r="L21" s="193">
        <v>1</v>
      </c>
      <c r="M21" s="203"/>
      <c r="O21" s="214">
        <f t="shared" si="0"/>
        <v>0</v>
      </c>
      <c r="P21" s="215"/>
    </row>
    <row r="22" spans="1:16">
      <c r="A22" s="213"/>
      <c r="B22" s="201">
        <v>419</v>
      </c>
      <c r="D22" s="199">
        <v>419</v>
      </c>
      <c r="E22" s="200"/>
      <c r="G22" s="199">
        <v>419</v>
      </c>
      <c r="J22" s="208"/>
      <c r="K22" s="201">
        <v>240</v>
      </c>
      <c r="L22" s="193">
        <v>1</v>
      </c>
      <c r="M22" s="203"/>
      <c r="O22" s="214">
        <f t="shared" si="0"/>
        <v>0</v>
      </c>
      <c r="P22" s="215"/>
    </row>
    <row r="23" spans="1:16">
      <c r="A23" s="213"/>
      <c r="B23" s="201">
        <v>612</v>
      </c>
      <c r="D23" s="199">
        <v>612</v>
      </c>
      <c r="E23" s="200"/>
      <c r="G23" s="199">
        <v>612</v>
      </c>
      <c r="O23" s="214">
        <f t="shared" si="0"/>
        <v>0</v>
      </c>
      <c r="P23" s="215"/>
    </row>
    <row r="24" spans="1:16">
      <c r="A24" s="213"/>
      <c r="B24" s="201">
        <v>201</v>
      </c>
      <c r="D24" s="199">
        <v>201</v>
      </c>
      <c r="E24" s="200"/>
      <c r="G24" s="199">
        <v>201</v>
      </c>
      <c r="O24" s="214">
        <f t="shared" si="0"/>
        <v>0</v>
      </c>
      <c r="P24" s="215"/>
    </row>
    <row r="25" spans="1:16">
      <c r="A25" s="213"/>
      <c r="B25" s="201">
        <v>765</v>
      </c>
      <c r="D25" s="199">
        <v>765</v>
      </c>
      <c r="E25" s="200"/>
      <c r="G25" s="199">
        <v>765</v>
      </c>
      <c r="O25" s="214">
        <f t="shared" si="0"/>
        <v>0</v>
      </c>
      <c r="P25" s="215"/>
    </row>
    <row r="26" spans="1:16">
      <c r="A26" s="213"/>
      <c r="B26" s="201">
        <v>956</v>
      </c>
      <c r="D26" s="199">
        <v>956</v>
      </c>
      <c r="E26" s="200"/>
      <c r="G26" s="199">
        <v>956</v>
      </c>
      <c r="O26" s="214">
        <f t="shared" si="0"/>
        <v>0</v>
      </c>
      <c r="P26" s="215"/>
    </row>
    <row r="27" spans="1:16">
      <c r="A27" s="213"/>
      <c r="B27" s="201">
        <v>416</v>
      </c>
      <c r="D27" s="199">
        <v>416</v>
      </c>
      <c r="E27" s="200"/>
      <c r="G27" s="199">
        <v>416</v>
      </c>
    </row>
    <row r="28" spans="1:16">
      <c r="A28" s="213"/>
      <c r="B28" s="201">
        <v>512</v>
      </c>
      <c r="D28" s="199">
        <v>512</v>
      </c>
      <c r="E28" s="200"/>
      <c r="G28" s="199">
        <v>512</v>
      </c>
    </row>
    <row r="29" spans="1:16">
      <c r="A29" s="213"/>
      <c r="B29" s="201">
        <v>573</v>
      </c>
      <c r="D29" s="199">
        <v>573</v>
      </c>
      <c r="E29" s="200"/>
      <c r="G29" s="199">
        <v>573</v>
      </c>
    </row>
    <row r="30" spans="1:16">
      <c r="A30" s="213"/>
      <c r="B30" s="201">
        <v>518</v>
      </c>
      <c r="D30" s="199">
        <v>518</v>
      </c>
      <c r="E30" s="200"/>
      <c r="G30" s="199">
        <v>518</v>
      </c>
    </row>
    <row r="31" spans="1:16">
      <c r="A31" s="213"/>
      <c r="B31" s="201">
        <v>562</v>
      </c>
      <c r="D31" s="199">
        <v>562</v>
      </c>
      <c r="E31" s="200"/>
      <c r="G31" s="199">
        <v>562</v>
      </c>
    </row>
    <row r="32" spans="1:16">
      <c r="A32" s="213"/>
      <c r="B32" s="201">
        <v>403</v>
      </c>
      <c r="D32" s="199">
        <v>403</v>
      </c>
      <c r="E32" s="200"/>
      <c r="G32" s="199">
        <v>403</v>
      </c>
    </row>
    <row r="33" spans="1:7">
      <c r="A33" s="213"/>
      <c r="B33" s="201">
        <v>770</v>
      </c>
      <c r="D33" s="199">
        <v>770</v>
      </c>
      <c r="E33" s="200"/>
      <c r="G33" s="199">
        <v>770</v>
      </c>
    </row>
    <row r="34" spans="1:7">
      <c r="A34" s="213"/>
      <c r="B34" s="201">
        <v>520</v>
      </c>
      <c r="D34" s="199">
        <v>520</v>
      </c>
      <c r="E34" s="200"/>
      <c r="G34" s="199">
        <v>520</v>
      </c>
    </row>
    <row r="35" spans="1:7">
      <c r="A35" s="213"/>
      <c r="B35" s="201">
        <v>270</v>
      </c>
      <c r="D35" s="199">
        <v>270</v>
      </c>
      <c r="E35" s="200"/>
      <c r="G35" s="199">
        <v>270</v>
      </c>
    </row>
    <row r="36" spans="1:7">
      <c r="A36" s="213"/>
      <c r="B36" s="201">
        <v>661</v>
      </c>
      <c r="D36" s="199">
        <v>661</v>
      </c>
      <c r="E36" s="200"/>
      <c r="G36" s="199">
        <v>661</v>
      </c>
    </row>
    <row r="37" spans="1:7">
      <c r="A37" s="213"/>
      <c r="B37" s="201">
        <v>786</v>
      </c>
      <c r="D37" s="199">
        <v>786</v>
      </c>
      <c r="E37" s="200"/>
      <c r="G37" s="199">
        <v>786</v>
      </c>
    </row>
    <row r="38" spans="1:7">
      <c r="A38" s="213"/>
      <c r="B38" s="201">
        <v>709</v>
      </c>
      <c r="D38" s="199">
        <v>709</v>
      </c>
      <c r="E38" s="200"/>
      <c r="G38" s="199">
        <v>709</v>
      </c>
    </row>
    <row r="39" spans="1:7">
      <c r="A39" s="213"/>
      <c r="B39" s="201">
        <v>860</v>
      </c>
      <c r="D39" s="199">
        <v>860</v>
      </c>
      <c r="E39" s="200"/>
      <c r="G39" s="199">
        <v>860</v>
      </c>
    </row>
    <row r="40" spans="1:7">
      <c r="A40" s="213"/>
      <c r="B40" s="201">
        <v>701</v>
      </c>
      <c r="D40" s="199">
        <v>701</v>
      </c>
      <c r="E40" s="200"/>
      <c r="G40" s="199">
        <v>701</v>
      </c>
    </row>
    <row r="41" spans="1:7">
      <c r="A41" s="213"/>
      <c r="B41" s="201">
        <v>561</v>
      </c>
      <c r="D41" s="199">
        <v>561</v>
      </c>
      <c r="E41" s="200"/>
      <c r="G41" s="199">
        <v>561</v>
      </c>
    </row>
    <row r="42" spans="1:7">
      <c r="A42" s="213"/>
      <c r="B42" s="201">
        <v>614</v>
      </c>
      <c r="D42" s="199">
        <v>614</v>
      </c>
      <c r="E42" s="200"/>
      <c r="G42" s="199">
        <v>614</v>
      </c>
    </row>
    <row r="43" spans="1:7">
      <c r="A43" s="213"/>
      <c r="B43" s="201">
        <v>978</v>
      </c>
      <c r="D43" s="199">
        <v>978</v>
      </c>
      <c r="E43" s="200"/>
      <c r="G43" s="199">
        <v>978</v>
      </c>
    </row>
    <row r="44" spans="1:7">
      <c r="A44" s="213"/>
      <c r="B44" s="201">
        <v>626</v>
      </c>
      <c r="D44" s="199">
        <v>626</v>
      </c>
      <c r="E44" s="200"/>
      <c r="G44" s="199">
        <v>626</v>
      </c>
    </row>
    <row r="45" spans="1:7">
      <c r="A45" s="213"/>
      <c r="B45" s="201">
        <v>506</v>
      </c>
      <c r="D45" s="199">
        <v>506</v>
      </c>
      <c r="E45" s="200"/>
      <c r="G45" s="199">
        <v>506</v>
      </c>
    </row>
    <row r="46" spans="1:7">
      <c r="A46" s="213"/>
      <c r="B46" s="201">
        <v>256</v>
      </c>
      <c r="D46" s="199">
        <v>256</v>
      </c>
      <c r="E46" s="200"/>
      <c r="G46" s="199">
        <v>256</v>
      </c>
    </row>
    <row r="47" spans="1:7">
      <c r="A47" s="213"/>
      <c r="B47" s="201">
        <v>410</v>
      </c>
      <c r="D47" s="199">
        <v>410</v>
      </c>
      <c r="E47" s="200"/>
      <c r="G47" s="199">
        <v>410</v>
      </c>
    </row>
    <row r="48" spans="1:7">
      <c r="A48" s="213"/>
      <c r="B48" s="201">
        <v>650</v>
      </c>
      <c r="D48" s="199">
        <v>650</v>
      </c>
      <c r="E48" s="200"/>
      <c r="G48" s="199">
        <v>650</v>
      </c>
    </row>
    <row r="49" spans="1:7">
      <c r="A49" s="213"/>
      <c r="B49" s="201">
        <v>714</v>
      </c>
      <c r="D49" s="199">
        <v>714</v>
      </c>
      <c r="E49" s="200"/>
      <c r="G49" s="199">
        <v>714</v>
      </c>
    </row>
    <row r="50" spans="1:7">
      <c r="A50" s="213"/>
      <c r="B50" s="201">
        <v>954</v>
      </c>
      <c r="D50" s="199">
        <v>954</v>
      </c>
      <c r="E50" s="200"/>
      <c r="G50" s="199">
        <v>954</v>
      </c>
    </row>
    <row r="51" spans="1:7">
      <c r="A51" s="213"/>
      <c r="B51" s="201">
        <v>214</v>
      </c>
      <c r="D51" s="199">
        <v>214</v>
      </c>
      <c r="E51" s="200"/>
      <c r="G51" s="199">
        <v>214</v>
      </c>
    </row>
    <row r="52" spans="1:7">
      <c r="A52" s="213"/>
      <c r="B52" s="201">
        <v>204</v>
      </c>
      <c r="D52" s="199">
        <v>204</v>
      </c>
      <c r="E52" s="200"/>
      <c r="G52" s="199">
        <v>204</v>
      </c>
    </row>
    <row r="53" spans="1:7">
      <c r="A53" s="213"/>
      <c r="B53" s="201">
        <v>570</v>
      </c>
      <c r="D53" s="199">
        <v>570</v>
      </c>
      <c r="E53" s="200"/>
      <c r="G53" s="199">
        <v>570</v>
      </c>
    </row>
    <row r="54" spans="1:7">
      <c r="A54" s="213"/>
      <c r="B54" s="201">
        <v>502</v>
      </c>
      <c r="D54" s="199">
        <v>502</v>
      </c>
      <c r="E54" s="200"/>
      <c r="G54" s="199">
        <v>502</v>
      </c>
    </row>
    <row r="55" spans="1:7">
      <c r="A55" s="213"/>
      <c r="B55" s="201">
        <v>847</v>
      </c>
      <c r="D55" s="199">
        <v>847</v>
      </c>
      <c r="E55" s="200"/>
      <c r="G55" s="199">
        <v>847</v>
      </c>
    </row>
    <row r="56" spans="1:7">
      <c r="A56" s="213"/>
      <c r="B56" s="201">
        <v>514</v>
      </c>
      <c r="D56" s="199">
        <v>514</v>
      </c>
      <c r="E56" s="200"/>
      <c r="G56" s="199">
        <v>514</v>
      </c>
    </row>
    <row r="57" spans="1:7">
      <c r="A57" s="213"/>
      <c r="B57" s="201">
        <v>435</v>
      </c>
      <c r="D57" s="199">
        <v>435</v>
      </c>
      <c r="E57" s="200"/>
      <c r="G57" s="199">
        <v>435</v>
      </c>
    </row>
    <row r="58" spans="1:7">
      <c r="A58" s="213"/>
      <c r="B58" s="201">
        <v>312</v>
      </c>
      <c r="D58" s="199">
        <v>312</v>
      </c>
      <c r="E58" s="200"/>
      <c r="G58" s="199">
        <v>312</v>
      </c>
    </row>
    <row r="59" spans="1:7">
      <c r="A59" s="213"/>
      <c r="B59" s="201">
        <v>931</v>
      </c>
      <c r="D59" s="199">
        <v>931</v>
      </c>
      <c r="E59" s="200"/>
      <c r="G59" s="199">
        <v>931</v>
      </c>
    </row>
    <row r="60" spans="1:7">
      <c r="A60" s="213"/>
      <c r="B60" s="201">
        <v>209</v>
      </c>
      <c r="D60" s="199">
        <v>209</v>
      </c>
      <c r="E60" s="200"/>
      <c r="G60" s="199">
        <v>209</v>
      </c>
    </row>
    <row r="61" spans="1:7">
      <c r="A61" s="213"/>
      <c r="B61" s="201">
        <v>402</v>
      </c>
      <c r="D61" s="199">
        <v>402</v>
      </c>
      <c r="E61" s="200"/>
      <c r="G61" s="199">
        <v>402</v>
      </c>
    </row>
    <row r="62" spans="1:7">
      <c r="A62" s="213"/>
      <c r="B62" s="201">
        <v>311</v>
      </c>
      <c r="D62" s="199">
        <v>311</v>
      </c>
      <c r="E62" s="200"/>
      <c r="G62" s="199">
        <v>311</v>
      </c>
    </row>
    <row r="63" spans="1:7">
      <c r="A63" s="213"/>
      <c r="B63" s="201">
        <v>424</v>
      </c>
      <c r="D63" s="199">
        <v>424</v>
      </c>
      <c r="E63" s="200"/>
      <c r="G63" s="199">
        <v>424</v>
      </c>
    </row>
    <row r="64" spans="1:7">
      <c r="A64" s="213"/>
      <c r="B64" s="201">
        <v>727</v>
      </c>
      <c r="D64" s="199">
        <v>727</v>
      </c>
      <c r="E64" s="200"/>
      <c r="G64" s="199">
        <v>727</v>
      </c>
    </row>
    <row r="65" spans="1:7">
      <c r="A65" s="213"/>
      <c r="B65" s="201">
        <v>217</v>
      </c>
      <c r="D65" s="199">
        <v>217</v>
      </c>
      <c r="E65" s="200"/>
      <c r="G65" s="199">
        <v>217</v>
      </c>
    </row>
    <row r="66" spans="1:7">
      <c r="A66" s="213"/>
      <c r="B66" s="201">
        <v>240</v>
      </c>
      <c r="D66" s="199">
        <v>240</v>
      </c>
      <c r="E66" s="200"/>
      <c r="G66" s="199">
        <v>240</v>
      </c>
    </row>
    <row r="67" spans="1:7">
      <c r="A67" s="213"/>
      <c r="B67" s="201">
        <v>864</v>
      </c>
      <c r="D67" s="199">
        <v>864</v>
      </c>
      <c r="E67" s="200"/>
      <c r="G67" s="199">
        <v>864</v>
      </c>
    </row>
    <row r="68" spans="1:7">
      <c r="A68" s="213"/>
      <c r="B68" s="201">
        <v>870</v>
      </c>
      <c r="D68" s="199">
        <v>870</v>
      </c>
      <c r="E68" s="200"/>
      <c r="G68" s="199">
        <v>870</v>
      </c>
    </row>
    <row r="69" spans="1:7">
      <c r="A69" s="213"/>
      <c r="B69" s="201">
        <v>345</v>
      </c>
      <c r="D69" s="199">
        <v>345</v>
      </c>
      <c r="E69" s="200"/>
      <c r="G69" s="199">
        <v>345</v>
      </c>
    </row>
    <row r="70" spans="1:7">
      <c r="A70" s="213"/>
      <c r="B70" s="201">
        <v>336</v>
      </c>
      <c r="D70" s="199">
        <v>336</v>
      </c>
      <c r="E70" s="200"/>
      <c r="G70" s="199">
        <v>336</v>
      </c>
    </row>
    <row r="71" spans="1:7">
      <c r="A71" s="213"/>
      <c r="B71" s="201">
        <v>901</v>
      </c>
      <c r="D71" s="199">
        <v>901</v>
      </c>
      <c r="E71" s="200"/>
      <c r="G71" s="199">
        <v>901</v>
      </c>
    </row>
    <row r="72" spans="1:7">
      <c r="A72" s="213"/>
      <c r="B72" s="201">
        <v>510</v>
      </c>
      <c r="D72" s="199">
        <v>510</v>
      </c>
      <c r="E72" s="200"/>
      <c r="G72" s="199">
        <v>510</v>
      </c>
    </row>
    <row r="73" spans="1:7">
      <c r="A73" s="213"/>
      <c r="B73" s="201">
        <v>704</v>
      </c>
      <c r="D73" s="199">
        <v>704</v>
      </c>
      <c r="E73" s="200"/>
      <c r="G73" s="199">
        <v>704</v>
      </c>
    </row>
    <row r="74" spans="1:7">
      <c r="A74" s="213"/>
      <c r="B74" s="201">
        <v>205</v>
      </c>
      <c r="D74" s="199">
        <v>205</v>
      </c>
      <c r="E74" s="200"/>
      <c r="G74" s="199">
        <v>205</v>
      </c>
    </row>
    <row r="75" spans="1:7">
      <c r="A75" s="213"/>
      <c r="B75" s="201">
        <v>605</v>
      </c>
      <c r="D75" s="199">
        <v>605</v>
      </c>
      <c r="E75" s="200"/>
      <c r="G75" s="199">
        <v>605</v>
      </c>
    </row>
    <row r="76" spans="1:7">
      <c r="A76" s="213"/>
      <c r="B76" s="201">
        <v>705</v>
      </c>
      <c r="D76" s="199">
        <v>705</v>
      </c>
      <c r="E76" s="200"/>
      <c r="G76" s="199">
        <v>705</v>
      </c>
    </row>
    <row r="77" spans="1:7">
      <c r="A77" s="213"/>
      <c r="B77" s="201">
        <v>618</v>
      </c>
      <c r="D77" s="199">
        <v>618</v>
      </c>
      <c r="E77" s="200"/>
      <c r="G77" s="199">
        <v>618</v>
      </c>
    </row>
    <row r="78" spans="1:7">
      <c r="A78" s="213"/>
      <c r="B78" s="201">
        <v>225</v>
      </c>
      <c r="D78" s="199">
        <v>225</v>
      </c>
      <c r="E78" s="200"/>
      <c r="G78" s="199">
        <v>225</v>
      </c>
    </row>
    <row r="79" spans="1:7">
      <c r="A79" s="213"/>
      <c r="B79" s="201">
        <v>867</v>
      </c>
      <c r="D79" s="199">
        <v>867</v>
      </c>
      <c r="E79" s="200"/>
      <c r="G79" s="199">
        <v>867</v>
      </c>
    </row>
    <row r="80" spans="1:7">
      <c r="A80" s="213"/>
      <c r="B80" s="201">
        <v>409</v>
      </c>
      <c r="D80" s="199">
        <v>409</v>
      </c>
      <c r="E80" s="200"/>
      <c r="G80" s="199">
        <v>409</v>
      </c>
    </row>
    <row r="81" spans="1:7">
      <c r="A81" s="213"/>
      <c r="B81" s="201">
        <v>210</v>
      </c>
      <c r="D81" s="199">
        <v>210</v>
      </c>
      <c r="E81" s="200"/>
      <c r="G81" s="199">
        <v>210</v>
      </c>
    </row>
    <row r="82" spans="1:7">
      <c r="A82" s="213"/>
      <c r="B82" s="201">
        <v>218</v>
      </c>
      <c r="D82" s="199">
        <v>218</v>
      </c>
      <c r="E82" s="200"/>
      <c r="G82" s="199">
        <v>218</v>
      </c>
    </row>
    <row r="83" spans="1:7">
      <c r="A83" s="213"/>
      <c r="B83" s="201">
        <v>758</v>
      </c>
      <c r="D83" s="199">
        <v>758</v>
      </c>
      <c r="E83" s="200"/>
      <c r="G83" s="199">
        <v>758</v>
      </c>
    </row>
    <row r="84" spans="1:7">
      <c r="A84" s="213"/>
      <c r="B84" s="201">
        <v>903</v>
      </c>
      <c r="D84" s="199">
        <v>903</v>
      </c>
      <c r="E84" s="200"/>
      <c r="G84" s="199">
        <v>903</v>
      </c>
    </row>
    <row r="85" spans="1:7">
      <c r="A85" s="213"/>
      <c r="B85" s="201">
        <v>484</v>
      </c>
      <c r="D85" s="199">
        <v>484</v>
      </c>
      <c r="E85" s="200"/>
      <c r="G85" s="199">
        <v>484</v>
      </c>
    </row>
    <row r="86" spans="1:7">
      <c r="A86" s="213"/>
      <c r="B86" s="201">
        <v>418</v>
      </c>
      <c r="D86" s="199">
        <v>418</v>
      </c>
      <c r="E86" s="200"/>
      <c r="G86" s="199">
        <v>418</v>
      </c>
    </row>
    <row r="87" spans="1:7">
      <c r="A87" s="213"/>
      <c r="B87" s="201">
        <v>616</v>
      </c>
      <c r="D87" s="199">
        <v>616</v>
      </c>
      <c r="E87" s="200"/>
      <c r="G87" s="199">
        <v>616</v>
      </c>
    </row>
    <row r="88" spans="1:7">
      <c r="A88" s="213"/>
      <c r="B88" s="201">
        <v>712</v>
      </c>
      <c r="D88" s="199">
        <v>712</v>
      </c>
      <c r="E88" s="200"/>
      <c r="G88" s="199">
        <v>712</v>
      </c>
    </row>
    <row r="89" spans="1:7">
      <c r="A89" s="213"/>
      <c r="B89" s="201">
        <v>671</v>
      </c>
      <c r="D89" s="199">
        <v>671</v>
      </c>
      <c r="E89" s="200"/>
      <c r="G89" s="199">
        <v>671</v>
      </c>
    </row>
    <row r="90" spans="1:7">
      <c r="A90" s="213"/>
      <c r="B90" s="201">
        <v>219</v>
      </c>
      <c r="D90" s="199">
        <v>219</v>
      </c>
      <c r="E90" s="200"/>
      <c r="G90" s="199">
        <v>219</v>
      </c>
    </row>
    <row r="91" spans="1:7">
      <c r="A91" s="213"/>
      <c r="B91" s="201">
        <v>804</v>
      </c>
      <c r="D91" s="199">
        <v>804</v>
      </c>
      <c r="E91" s="200"/>
      <c r="G91" s="199">
        <v>804</v>
      </c>
    </row>
    <row r="92" spans="1:7">
      <c r="A92" s="213"/>
      <c r="B92" s="201">
        <v>517</v>
      </c>
      <c r="D92" s="199">
        <v>517</v>
      </c>
      <c r="E92" s="200"/>
      <c r="G92" s="199">
        <v>517</v>
      </c>
    </row>
    <row r="93" spans="1:7">
      <c r="A93" s="213"/>
      <c r="B93" s="201">
        <v>501</v>
      </c>
      <c r="D93" s="199">
        <v>501</v>
      </c>
      <c r="E93" s="200"/>
      <c r="G93" s="199">
        <v>501</v>
      </c>
    </row>
    <row r="94" spans="1:7">
      <c r="A94" s="213"/>
      <c r="B94" s="201">
        <v>935</v>
      </c>
      <c r="D94" s="199">
        <v>935</v>
      </c>
      <c r="E94" s="200"/>
      <c r="G94" s="199">
        <v>935</v>
      </c>
    </row>
    <row r="95" spans="1:7">
      <c r="A95" s="213"/>
      <c r="B95" s="201">
        <v>228</v>
      </c>
      <c r="D95" s="199">
        <v>228</v>
      </c>
      <c r="E95" s="200"/>
      <c r="G95" s="199">
        <v>228</v>
      </c>
    </row>
    <row r="96" spans="1:7">
      <c r="A96" s="213"/>
      <c r="B96" s="201">
        <v>869</v>
      </c>
      <c r="D96" s="199">
        <v>869</v>
      </c>
      <c r="E96" s="200"/>
      <c r="G96" s="199">
        <v>869</v>
      </c>
    </row>
    <row r="97" spans="1:7">
      <c r="A97" s="213"/>
      <c r="B97" s="201">
        <v>970</v>
      </c>
      <c r="D97" s="199">
        <v>970</v>
      </c>
      <c r="E97" s="200"/>
      <c r="G97" s="199">
        <v>970</v>
      </c>
    </row>
    <row r="98" spans="1:7">
      <c r="A98" s="213"/>
      <c r="B98" s="201">
        <v>816</v>
      </c>
      <c r="D98" s="199">
        <v>816</v>
      </c>
      <c r="E98" s="200"/>
      <c r="G98" s="199">
        <v>816</v>
      </c>
    </row>
    <row r="99" spans="1:7">
      <c r="A99" s="213"/>
      <c r="B99" s="201">
        <v>949</v>
      </c>
      <c r="D99" s="199">
        <v>949</v>
      </c>
      <c r="E99" s="200"/>
      <c r="G99" s="199">
        <v>949</v>
      </c>
    </row>
    <row r="100" spans="1:7">
      <c r="A100" s="213"/>
      <c r="B100" s="201">
        <v>882</v>
      </c>
      <c r="D100" s="199">
        <v>882</v>
      </c>
      <c r="E100" s="200"/>
      <c r="G100" s="199">
        <v>882</v>
      </c>
    </row>
    <row r="101" spans="1:7">
      <c r="A101" s="213"/>
      <c r="B101" s="201">
        <v>408</v>
      </c>
      <c r="D101" s="199">
        <v>408</v>
      </c>
      <c r="E101" s="200"/>
      <c r="G101" s="199">
        <v>408</v>
      </c>
    </row>
    <row r="102" spans="1:7">
      <c r="A102" s="213"/>
      <c r="B102" s="201">
        <v>203</v>
      </c>
      <c r="D102" s="199">
        <v>203</v>
      </c>
      <c r="E102" s="200"/>
      <c r="G102" s="199">
        <v>203</v>
      </c>
    </row>
    <row r="103" spans="1:7">
      <c r="A103" s="213"/>
      <c r="B103" s="201">
        <v>760</v>
      </c>
      <c r="D103" s="199">
        <v>760</v>
      </c>
      <c r="E103" s="200"/>
      <c r="G103" s="199">
        <v>760</v>
      </c>
    </row>
    <row r="104" spans="1:7">
      <c r="A104" s="213"/>
      <c r="B104" s="201">
        <v>316</v>
      </c>
      <c r="D104" s="199">
        <v>316</v>
      </c>
      <c r="E104" s="200"/>
      <c r="G104" s="199">
        <v>316</v>
      </c>
    </row>
    <row r="105" spans="1:7">
      <c r="A105" s="213"/>
      <c r="B105" s="201">
        <v>912</v>
      </c>
      <c r="D105" s="199">
        <v>912</v>
      </c>
      <c r="E105" s="200"/>
      <c r="G105" s="199">
        <v>912</v>
      </c>
    </row>
    <row r="106" spans="1:7">
      <c r="A106" s="213"/>
      <c r="B106" s="201">
        <v>828</v>
      </c>
      <c r="D106" s="199">
        <v>828</v>
      </c>
      <c r="E106" s="200"/>
      <c r="G106" s="199">
        <v>828</v>
      </c>
    </row>
    <row r="107" spans="1:7">
      <c r="A107" s="213"/>
      <c r="B107" s="201">
        <v>405</v>
      </c>
      <c r="D107" s="199">
        <v>405</v>
      </c>
      <c r="E107" s="200"/>
      <c r="G107" s="199">
        <v>405</v>
      </c>
    </row>
    <row r="108" spans="1:7">
      <c r="A108" s="213"/>
      <c r="B108" s="201">
        <v>832</v>
      </c>
      <c r="D108" s="199">
        <v>832</v>
      </c>
      <c r="E108" s="200"/>
      <c r="G108" s="199">
        <v>832</v>
      </c>
    </row>
    <row r="109" spans="1:7">
      <c r="A109" s="213"/>
      <c r="B109" s="201">
        <v>913</v>
      </c>
      <c r="D109" s="199">
        <v>913</v>
      </c>
      <c r="E109" s="200"/>
      <c r="G109" s="199">
        <v>913</v>
      </c>
    </row>
    <row r="110" spans="1:7">
      <c r="A110" s="213"/>
      <c r="B110" s="201">
        <v>281</v>
      </c>
      <c r="D110" s="199">
        <v>281</v>
      </c>
      <c r="E110" s="200"/>
      <c r="G110" s="199">
        <v>281</v>
      </c>
    </row>
    <row r="111" spans="1:7">
      <c r="A111" s="213"/>
      <c r="B111" s="201">
        <v>814</v>
      </c>
      <c r="D111" s="199">
        <v>814</v>
      </c>
      <c r="E111" s="200"/>
      <c r="G111" s="199">
        <v>814</v>
      </c>
    </row>
    <row r="112" spans="1:7">
      <c r="A112" s="213"/>
      <c r="B112" s="201">
        <v>505</v>
      </c>
      <c r="D112" s="199">
        <v>505</v>
      </c>
      <c r="E112" s="200"/>
      <c r="G112" s="199">
        <v>505</v>
      </c>
    </row>
    <row r="113" spans="1:7">
      <c r="A113" s="213"/>
      <c r="B113" s="201">
        <v>212</v>
      </c>
      <c r="D113" s="199">
        <v>212</v>
      </c>
      <c r="E113" s="200"/>
      <c r="G113" s="199">
        <v>212</v>
      </c>
    </row>
    <row r="114" spans="1:7">
      <c r="A114" s="213"/>
      <c r="B114" s="201">
        <v>914</v>
      </c>
      <c r="D114" s="199">
        <v>914</v>
      </c>
      <c r="E114" s="200"/>
      <c r="G114" s="199">
        <v>914</v>
      </c>
    </row>
    <row r="115" spans="1:7">
      <c r="A115" s="213"/>
      <c r="B115" s="201">
        <v>813</v>
      </c>
      <c r="D115" s="199">
        <v>813</v>
      </c>
      <c r="E115" s="200"/>
      <c r="G115" s="199">
        <v>813</v>
      </c>
    </row>
    <row r="116" spans="1:7">
      <c r="A116" s="213"/>
      <c r="B116" s="201">
        <v>519</v>
      </c>
      <c r="D116" s="199">
        <v>519</v>
      </c>
      <c r="E116" s="200"/>
      <c r="G116" s="199">
        <v>519</v>
      </c>
    </row>
    <row r="117" spans="1:7">
      <c r="A117" s="213"/>
      <c r="B117" s="201">
        <v>425</v>
      </c>
      <c r="D117" s="199">
        <v>425</v>
      </c>
      <c r="E117" s="200"/>
      <c r="G117" s="199">
        <v>425</v>
      </c>
    </row>
    <row r="118" spans="1:7">
      <c r="A118" s="213"/>
      <c r="B118" s="201">
        <v>780</v>
      </c>
      <c r="D118" s="199">
        <v>780</v>
      </c>
      <c r="E118" s="200"/>
      <c r="G118" s="199">
        <v>780</v>
      </c>
    </row>
    <row r="119" spans="1:7">
      <c r="A119" s="213"/>
      <c r="B119" s="201">
        <v>323</v>
      </c>
      <c r="D119" s="199">
        <v>323</v>
      </c>
      <c r="E119" s="200"/>
      <c r="G119" s="199">
        <v>323</v>
      </c>
    </row>
    <row r="120" spans="1:7">
      <c r="A120" s="213"/>
      <c r="B120" s="201">
        <v>559</v>
      </c>
      <c r="D120" s="199">
        <v>559</v>
      </c>
      <c r="E120" s="200"/>
      <c r="G120" s="199">
        <v>559</v>
      </c>
    </row>
    <row r="121" spans="1:7">
      <c r="A121" s="213"/>
      <c r="B121" s="201">
        <v>888</v>
      </c>
      <c r="D121" s="199">
        <v>888</v>
      </c>
      <c r="E121" s="200"/>
      <c r="G121" s="199">
        <v>888</v>
      </c>
    </row>
    <row r="122" spans="1:7">
      <c r="A122" s="213"/>
      <c r="B122" s="201">
        <v>615</v>
      </c>
      <c r="D122" s="199">
        <v>615</v>
      </c>
      <c r="E122" s="200"/>
      <c r="G122" s="199">
        <v>615</v>
      </c>
    </row>
    <row r="123" spans="1:7">
      <c r="A123" s="213"/>
      <c r="B123" s="201">
        <v>937</v>
      </c>
      <c r="D123" s="199">
        <v>937</v>
      </c>
      <c r="E123" s="200"/>
      <c r="G123" s="199">
        <v>937</v>
      </c>
    </row>
    <row r="124" spans="1:7">
      <c r="A124" s="213"/>
      <c r="B124" s="201">
        <v>630</v>
      </c>
      <c r="D124" s="199">
        <v>630</v>
      </c>
      <c r="E124" s="200"/>
      <c r="G124" s="199">
        <v>630</v>
      </c>
    </row>
    <row r="125" spans="1:7">
      <c r="A125" s="213"/>
      <c r="B125" s="201">
        <v>610</v>
      </c>
      <c r="D125" s="199">
        <v>610</v>
      </c>
      <c r="E125" s="200"/>
      <c r="G125" s="199">
        <v>610</v>
      </c>
    </row>
    <row r="126" spans="1:7">
      <c r="A126" s="213"/>
      <c r="B126" s="201">
        <v>910</v>
      </c>
      <c r="D126" s="199">
        <v>910</v>
      </c>
      <c r="E126" s="200"/>
      <c r="G126" s="199">
        <v>910</v>
      </c>
    </row>
    <row r="127" spans="1:7">
      <c r="A127" s="213"/>
      <c r="B127" s="201">
        <v>302</v>
      </c>
      <c r="D127" s="199">
        <v>302</v>
      </c>
      <c r="E127" s="200"/>
      <c r="G127" s="199">
        <v>302</v>
      </c>
    </row>
    <row r="128" spans="1:7">
      <c r="A128" s="213"/>
      <c r="B128" s="201">
        <v>775</v>
      </c>
      <c r="D128" s="199">
        <v>775</v>
      </c>
      <c r="E128" s="200"/>
      <c r="G128" s="199">
        <v>775</v>
      </c>
    </row>
    <row r="129" spans="1:7">
      <c r="A129" s="213"/>
      <c r="B129" s="201">
        <v>469</v>
      </c>
      <c r="D129" s="199">
        <v>469</v>
      </c>
      <c r="E129" s="200"/>
      <c r="G129" s="199">
        <v>469</v>
      </c>
    </row>
    <row r="130" spans="1:7">
      <c r="A130" s="213"/>
      <c r="B130" s="201">
        <v>916</v>
      </c>
      <c r="D130" s="199">
        <v>916</v>
      </c>
      <c r="E130" s="200"/>
      <c r="G130" s="199">
        <v>916</v>
      </c>
    </row>
    <row r="131" spans="1:7">
      <c r="A131" s="213"/>
      <c r="B131" s="201">
        <v>808</v>
      </c>
      <c r="D131" s="199">
        <v>808</v>
      </c>
      <c r="E131" s="200"/>
      <c r="G131" s="199">
        <v>808</v>
      </c>
    </row>
    <row r="132" spans="1:7">
      <c r="A132" s="213"/>
      <c r="B132" s="201">
        <v>907</v>
      </c>
      <c r="D132" s="199">
        <v>907</v>
      </c>
      <c r="E132" s="200"/>
      <c r="G132" s="199">
        <v>907</v>
      </c>
    </row>
    <row r="133" spans="1:7">
      <c r="A133" s="213"/>
      <c r="B133" s="201">
        <v>503</v>
      </c>
      <c r="D133" s="199">
        <v>503</v>
      </c>
      <c r="E133" s="200"/>
      <c r="G133" s="199">
        <v>503</v>
      </c>
    </row>
    <row r="134" spans="1:7">
      <c r="A134" s="213"/>
      <c r="B134" s="201">
        <v>315</v>
      </c>
      <c r="D134" s="199">
        <v>315</v>
      </c>
      <c r="E134" s="200"/>
      <c r="G134" s="199">
        <v>315</v>
      </c>
    </row>
    <row r="135" spans="1:7">
      <c r="A135" s="213"/>
      <c r="B135" s="201">
        <v>319</v>
      </c>
      <c r="D135" s="199">
        <v>319</v>
      </c>
      <c r="E135" s="200"/>
      <c r="G135" s="199">
        <v>319</v>
      </c>
    </row>
    <row r="136" spans="1:7">
      <c r="A136" s="213"/>
      <c r="B136" s="201">
        <v>602</v>
      </c>
      <c r="D136" s="199">
        <v>602</v>
      </c>
      <c r="E136" s="200"/>
      <c r="G136" s="199">
        <v>602</v>
      </c>
    </row>
    <row r="137" spans="1:7">
      <c r="A137" s="213"/>
      <c r="B137" s="201">
        <v>304</v>
      </c>
      <c r="D137" s="199">
        <v>304</v>
      </c>
      <c r="E137" s="200"/>
      <c r="G137" s="199">
        <v>304</v>
      </c>
    </row>
    <row r="138" spans="1:7">
      <c r="A138" s="213"/>
      <c r="B138" s="201">
        <v>972</v>
      </c>
      <c r="D138" s="199">
        <v>972</v>
      </c>
      <c r="E138" s="200"/>
      <c r="G138" s="199">
        <v>972</v>
      </c>
    </row>
    <row r="139" spans="1:7">
      <c r="A139" s="213"/>
      <c r="B139" s="201">
        <v>710</v>
      </c>
      <c r="D139" s="199">
        <v>710</v>
      </c>
      <c r="E139" s="200"/>
      <c r="G139" s="199">
        <v>710</v>
      </c>
    </row>
    <row r="140" spans="1:7">
      <c r="A140" s="213"/>
      <c r="B140" s="201">
        <v>504</v>
      </c>
      <c r="D140" s="199">
        <v>504</v>
      </c>
      <c r="E140" s="200"/>
      <c r="G140" s="199">
        <v>504</v>
      </c>
    </row>
    <row r="141" spans="1:7">
      <c r="A141" s="213"/>
      <c r="B141" s="201">
        <v>831</v>
      </c>
      <c r="D141" s="199">
        <v>831</v>
      </c>
      <c r="E141" s="200"/>
      <c r="G141" s="199">
        <v>831</v>
      </c>
    </row>
    <row r="142" spans="1:7">
      <c r="A142" s="213"/>
      <c r="B142" s="201">
        <v>473</v>
      </c>
      <c r="D142" s="199">
        <v>473</v>
      </c>
      <c r="E142" s="200"/>
      <c r="G142" s="199">
        <v>473</v>
      </c>
    </row>
    <row r="143" spans="1:7">
      <c r="A143" s="213"/>
      <c r="B143" s="201">
        <v>702</v>
      </c>
      <c r="D143" s="199">
        <v>702</v>
      </c>
      <c r="E143" s="200"/>
      <c r="G143" s="199">
        <v>702</v>
      </c>
    </row>
    <row r="144" spans="1:7">
      <c r="A144" s="213"/>
      <c r="B144" s="201">
        <v>908</v>
      </c>
      <c r="D144" s="199">
        <v>908</v>
      </c>
      <c r="E144" s="200"/>
      <c r="G144" s="199">
        <v>908</v>
      </c>
    </row>
    <row r="145" spans="1:7">
      <c r="A145" s="213"/>
      <c r="B145" s="201">
        <v>443</v>
      </c>
      <c r="D145" s="199">
        <v>443</v>
      </c>
      <c r="E145" s="200"/>
      <c r="G145" s="199">
        <v>443</v>
      </c>
    </row>
    <row r="146" spans="1:7">
      <c r="A146" s="213"/>
      <c r="B146" s="201">
        <v>213</v>
      </c>
      <c r="D146" s="199">
        <v>213</v>
      </c>
      <c r="E146" s="200"/>
      <c r="G146" s="199">
        <v>213</v>
      </c>
    </row>
    <row r="147" spans="1:7">
      <c r="A147" s="213"/>
      <c r="B147" s="201">
        <v>516</v>
      </c>
      <c r="D147" s="199">
        <v>516</v>
      </c>
      <c r="E147" s="200"/>
      <c r="G147" s="199">
        <v>516</v>
      </c>
    </row>
    <row r="148" spans="1:7">
      <c r="A148" s="213"/>
      <c r="B148" s="201">
        <v>330</v>
      </c>
      <c r="D148" s="199">
        <v>330</v>
      </c>
      <c r="E148" s="200"/>
      <c r="G148" s="199">
        <v>330</v>
      </c>
    </row>
    <row r="149" spans="1:7">
      <c r="A149" s="213"/>
      <c r="B149" s="201">
        <v>900</v>
      </c>
      <c r="D149" s="199">
        <v>900</v>
      </c>
      <c r="E149" s="200"/>
      <c r="G149" s="199">
        <v>900</v>
      </c>
    </row>
    <row r="150" spans="1:7">
      <c r="A150" s="213"/>
      <c r="B150" s="201">
        <v>906</v>
      </c>
      <c r="D150" s="199">
        <v>906</v>
      </c>
      <c r="E150" s="200"/>
      <c r="G150" s="199">
        <v>906</v>
      </c>
    </row>
    <row r="151" spans="1:7">
      <c r="A151" s="213"/>
      <c r="B151" s="201">
        <v>785</v>
      </c>
      <c r="D151" s="199">
        <v>785</v>
      </c>
      <c r="E151" s="200"/>
      <c r="G151" s="199">
        <v>785</v>
      </c>
    </row>
    <row r="152" spans="1:7">
      <c r="A152" s="213"/>
      <c r="B152" s="201">
        <v>215</v>
      </c>
      <c r="D152" s="199">
        <v>215</v>
      </c>
      <c r="E152" s="200"/>
      <c r="G152" s="199">
        <v>215</v>
      </c>
    </row>
    <row r="153" spans="1:7">
      <c r="A153" s="213"/>
      <c r="B153" s="201">
        <v>412</v>
      </c>
      <c r="D153" s="199">
        <v>412</v>
      </c>
      <c r="E153" s="200"/>
      <c r="G153" s="199">
        <v>412</v>
      </c>
    </row>
    <row r="154" spans="1:7">
      <c r="A154" s="213"/>
      <c r="B154" s="201">
        <v>708</v>
      </c>
      <c r="D154" s="199">
        <v>708</v>
      </c>
      <c r="E154" s="200"/>
      <c r="G154" s="199">
        <v>708</v>
      </c>
    </row>
    <row r="155" spans="1:7">
      <c r="A155" s="213"/>
      <c r="B155" s="201">
        <v>800</v>
      </c>
      <c r="D155" s="199">
        <v>800</v>
      </c>
      <c r="E155" s="200"/>
      <c r="G155" s="199">
        <v>800</v>
      </c>
    </row>
    <row r="156" spans="1:7">
      <c r="A156" s="213"/>
      <c r="B156" s="201">
        <v>858</v>
      </c>
      <c r="D156" s="199">
        <v>858</v>
      </c>
      <c r="E156" s="200"/>
      <c r="G156" s="199">
        <v>858</v>
      </c>
    </row>
    <row r="157" spans="1:7">
      <c r="A157" s="213"/>
      <c r="B157" s="201">
        <v>940</v>
      </c>
      <c r="D157" s="199">
        <v>940</v>
      </c>
      <c r="E157" s="200"/>
      <c r="G157" s="199">
        <v>940</v>
      </c>
    </row>
    <row r="158" spans="1:7">
      <c r="A158" s="213"/>
      <c r="B158" s="201">
        <v>580</v>
      </c>
      <c r="D158" s="199">
        <v>580</v>
      </c>
      <c r="E158" s="200"/>
      <c r="G158" s="199">
        <v>580</v>
      </c>
    </row>
    <row r="159" spans="1:7">
      <c r="A159" s="213"/>
      <c r="B159" s="201">
        <v>664</v>
      </c>
      <c r="D159" s="199">
        <v>664</v>
      </c>
      <c r="E159" s="200"/>
      <c r="G159" s="199">
        <v>664</v>
      </c>
    </row>
    <row r="160" spans="1:7">
      <c r="A160" s="213"/>
      <c r="B160" s="201">
        <v>706</v>
      </c>
      <c r="D160" s="199">
        <v>706</v>
      </c>
      <c r="E160" s="200"/>
      <c r="G160" s="199">
        <v>706</v>
      </c>
    </row>
    <row r="161" spans="1:7">
      <c r="A161" s="213"/>
      <c r="B161" s="201">
        <v>767</v>
      </c>
      <c r="D161" s="199">
        <v>767</v>
      </c>
      <c r="E161" s="200"/>
      <c r="G161" s="199">
        <v>767</v>
      </c>
    </row>
    <row r="162" spans="1:7">
      <c r="A162" s="213"/>
      <c r="B162" s="201">
        <v>264</v>
      </c>
      <c r="D162" s="199">
        <v>264</v>
      </c>
      <c r="E162" s="200"/>
      <c r="G162" s="199">
        <v>264</v>
      </c>
    </row>
    <row r="163" spans="1:7">
      <c r="A163" s="213"/>
      <c r="B163" s="201">
        <v>819</v>
      </c>
      <c r="D163" s="199">
        <v>819</v>
      </c>
      <c r="E163" s="200"/>
      <c r="G163" s="199">
        <v>819</v>
      </c>
    </row>
    <row r="164" spans="1:7">
      <c r="A164" s="213"/>
      <c r="B164" s="201">
        <v>530</v>
      </c>
      <c r="D164" s="199">
        <v>530</v>
      </c>
      <c r="E164" s="200"/>
      <c r="G164" s="199">
        <v>530</v>
      </c>
    </row>
    <row r="165" spans="1:7">
      <c r="A165" s="213"/>
      <c r="B165" s="201">
        <v>604</v>
      </c>
      <c r="D165" s="199">
        <v>604</v>
      </c>
      <c r="E165" s="200"/>
      <c r="G165" s="199">
        <v>604</v>
      </c>
    </row>
    <row r="166" spans="1:7">
      <c r="A166" s="213"/>
      <c r="B166" s="201">
        <v>407</v>
      </c>
      <c r="D166" s="199">
        <v>407</v>
      </c>
      <c r="E166" s="200"/>
      <c r="G166" s="199">
        <v>407</v>
      </c>
    </row>
    <row r="167" spans="1:7">
      <c r="A167" s="213"/>
      <c r="B167" s="201">
        <v>876</v>
      </c>
      <c r="D167" s="199">
        <v>876</v>
      </c>
      <c r="E167" s="200"/>
      <c r="G167" s="199">
        <v>876</v>
      </c>
    </row>
    <row r="168" spans="1:7">
      <c r="A168" s="213"/>
      <c r="B168" s="201">
        <v>781</v>
      </c>
      <c r="D168" s="199">
        <v>781</v>
      </c>
      <c r="E168" s="200"/>
      <c r="G168" s="199">
        <v>781</v>
      </c>
    </row>
    <row r="169" spans="1:7">
      <c r="A169" s="213"/>
      <c r="B169" s="201">
        <v>918</v>
      </c>
      <c r="D169" s="199">
        <v>918</v>
      </c>
      <c r="E169" s="200"/>
      <c r="G169" s="199">
        <v>918</v>
      </c>
    </row>
    <row r="170" spans="1:7">
      <c r="A170" s="213"/>
      <c r="B170" s="201">
        <v>787</v>
      </c>
      <c r="D170" s="199">
        <v>787</v>
      </c>
      <c r="E170" s="200"/>
      <c r="G170" s="199">
        <v>787</v>
      </c>
    </row>
    <row r="171" spans="1:7">
      <c r="A171" s="213"/>
      <c r="B171" s="201">
        <v>703</v>
      </c>
      <c r="D171" s="199">
        <v>703</v>
      </c>
      <c r="E171" s="200"/>
      <c r="G171" s="199">
        <v>703</v>
      </c>
    </row>
    <row r="172" spans="1:7">
      <c r="A172" s="213"/>
      <c r="B172" s="201">
        <v>540</v>
      </c>
      <c r="D172" s="199">
        <v>540</v>
      </c>
      <c r="E172" s="200"/>
      <c r="G172" s="199">
        <v>540</v>
      </c>
    </row>
    <row r="173" spans="1:7">
      <c r="A173" s="213"/>
      <c r="B173" s="201">
        <v>715</v>
      </c>
      <c r="D173" s="199">
        <v>715</v>
      </c>
      <c r="E173" s="200"/>
      <c r="G173" s="199">
        <v>715</v>
      </c>
    </row>
    <row r="174" spans="1:7">
      <c r="A174" s="213"/>
      <c r="B174" s="201">
        <v>719</v>
      </c>
      <c r="D174" s="199">
        <v>719</v>
      </c>
      <c r="E174" s="200"/>
      <c r="G174" s="199">
        <v>719</v>
      </c>
    </row>
    <row r="175" spans="1:7">
      <c r="A175" s="213"/>
      <c r="B175" s="201">
        <v>802</v>
      </c>
      <c r="D175" s="199">
        <v>802</v>
      </c>
      <c r="E175" s="200"/>
      <c r="G175" s="199">
        <v>802</v>
      </c>
    </row>
    <row r="176" spans="1:7">
      <c r="A176" s="213"/>
      <c r="B176" s="201">
        <v>707</v>
      </c>
      <c r="D176" s="199">
        <v>707</v>
      </c>
      <c r="E176" s="200"/>
      <c r="G176" s="199">
        <v>707</v>
      </c>
    </row>
    <row r="177" spans="1:7">
      <c r="A177" s="213"/>
      <c r="B177" s="201">
        <v>318</v>
      </c>
      <c r="D177" s="199">
        <v>318</v>
      </c>
      <c r="E177" s="200"/>
      <c r="G177" s="199">
        <v>318</v>
      </c>
    </row>
    <row r="178" spans="1:7">
      <c r="A178" s="213"/>
      <c r="B178" s="201">
        <v>720</v>
      </c>
      <c r="D178" s="199">
        <v>720</v>
      </c>
      <c r="E178" s="200"/>
      <c r="G178" s="199">
        <v>720</v>
      </c>
    </row>
    <row r="179" spans="1:7">
      <c r="A179" s="213"/>
      <c r="B179" s="201">
        <v>773</v>
      </c>
      <c r="D179" s="199">
        <v>773</v>
      </c>
      <c r="E179" s="200"/>
      <c r="G179" s="199">
        <v>773</v>
      </c>
    </row>
    <row r="180" spans="1:7">
      <c r="A180" s="213"/>
      <c r="B180" s="201">
        <v>608</v>
      </c>
      <c r="D180" s="199">
        <v>608</v>
      </c>
      <c r="E180" s="200"/>
      <c r="G180" s="199">
        <v>608</v>
      </c>
    </row>
    <row r="181" spans="1:7">
      <c r="A181" s="213"/>
      <c r="B181" s="201">
        <v>678</v>
      </c>
      <c r="D181" s="199">
        <v>678</v>
      </c>
      <c r="E181" s="200"/>
      <c r="G181" s="199">
        <v>678</v>
      </c>
    </row>
    <row r="182" spans="1:7">
      <c r="A182" s="213"/>
      <c r="B182" s="201">
        <v>973</v>
      </c>
      <c r="D182" s="199">
        <v>973</v>
      </c>
      <c r="E182" s="200"/>
      <c r="G182" s="199">
        <v>973</v>
      </c>
    </row>
    <row r="183" spans="1:7">
      <c r="A183" s="213"/>
      <c r="B183" s="201">
        <v>513</v>
      </c>
      <c r="D183" s="199">
        <v>513</v>
      </c>
      <c r="E183" s="200"/>
      <c r="G183" s="199">
        <v>513</v>
      </c>
    </row>
    <row r="184" spans="1:7">
      <c r="A184" s="213"/>
      <c r="B184" s="201">
        <v>601</v>
      </c>
      <c r="D184" s="199">
        <v>601</v>
      </c>
      <c r="E184" s="200"/>
      <c r="G184" s="199">
        <v>601</v>
      </c>
    </row>
    <row r="185" spans="1:7">
      <c r="A185" s="213"/>
      <c r="B185" s="201">
        <v>810</v>
      </c>
      <c r="D185" s="199">
        <v>810</v>
      </c>
      <c r="E185" s="200"/>
      <c r="G185" s="199">
        <v>810</v>
      </c>
    </row>
    <row r="186" spans="1:7">
      <c r="A186" s="213"/>
      <c r="B186" s="201">
        <v>224</v>
      </c>
      <c r="D186" s="199">
        <v>224</v>
      </c>
      <c r="E186" s="200"/>
      <c r="G186" s="199">
        <v>224</v>
      </c>
    </row>
    <row r="187" spans="1:7">
      <c r="A187" s="213"/>
      <c r="B187" s="201">
        <v>812</v>
      </c>
      <c r="D187" s="199">
        <v>812</v>
      </c>
      <c r="E187" s="200"/>
      <c r="G187" s="199">
        <v>812</v>
      </c>
    </row>
    <row r="188" spans="1:7">
      <c r="A188" s="213"/>
      <c r="B188" s="201">
        <v>268</v>
      </c>
      <c r="D188" s="199">
        <v>268</v>
      </c>
      <c r="E188" s="200"/>
      <c r="G188" s="199">
        <v>268</v>
      </c>
    </row>
    <row r="189" spans="1:7">
      <c r="A189" s="213"/>
      <c r="B189" s="201">
        <v>480</v>
      </c>
      <c r="D189" s="199">
        <v>480</v>
      </c>
      <c r="E189" s="200"/>
      <c r="G189" s="199">
        <v>480</v>
      </c>
    </row>
    <row r="190" spans="1:7">
      <c r="A190" s="213"/>
      <c r="B190" s="201">
        <v>830</v>
      </c>
      <c r="D190" s="199">
        <v>830</v>
      </c>
      <c r="E190" s="200"/>
      <c r="G190" s="199">
        <v>830</v>
      </c>
    </row>
    <row r="191" spans="1:7">
      <c r="A191" s="213"/>
      <c r="B191" s="201">
        <v>613</v>
      </c>
      <c r="D191" s="199">
        <v>613</v>
      </c>
      <c r="E191" s="200"/>
      <c r="G191" s="199">
        <v>613</v>
      </c>
    </row>
    <row r="192" spans="1:7">
      <c r="A192" s="213"/>
      <c r="B192" s="201">
        <v>305</v>
      </c>
      <c r="D192" s="199">
        <v>305</v>
      </c>
      <c r="E192" s="200"/>
      <c r="G192" s="199">
        <v>305</v>
      </c>
    </row>
    <row r="193" spans="1:7">
      <c r="A193" s="213"/>
      <c r="B193" s="201">
        <v>902</v>
      </c>
      <c r="D193" s="199">
        <v>902</v>
      </c>
      <c r="E193" s="200"/>
      <c r="G193" s="199">
        <v>902</v>
      </c>
    </row>
    <row r="194" spans="1:7">
      <c r="A194" s="213"/>
      <c r="B194" s="201">
        <v>406</v>
      </c>
      <c r="D194" s="199">
        <v>406</v>
      </c>
      <c r="E194" s="200"/>
      <c r="G194" s="199">
        <v>406</v>
      </c>
    </row>
    <row r="195" spans="1:7">
      <c r="A195" s="213"/>
      <c r="B195" s="201">
        <v>911</v>
      </c>
      <c r="D195" s="199">
        <v>911</v>
      </c>
      <c r="E195" s="200"/>
      <c r="G195" s="199">
        <v>911</v>
      </c>
    </row>
    <row r="196" spans="1:7">
      <c r="A196" s="213"/>
      <c r="B196" s="201">
        <v>334</v>
      </c>
      <c r="D196" s="199">
        <v>334</v>
      </c>
      <c r="E196" s="200"/>
      <c r="G196" s="199">
        <v>334</v>
      </c>
    </row>
    <row r="197" spans="1:7">
      <c r="A197" s="213"/>
      <c r="B197" s="201">
        <v>509</v>
      </c>
      <c r="D197" s="199">
        <v>509</v>
      </c>
      <c r="E197" s="200"/>
      <c r="G197" s="199">
        <v>509</v>
      </c>
    </row>
    <row r="198" spans="1:7">
      <c r="A198" s="213"/>
      <c r="B198" s="201">
        <v>206</v>
      </c>
      <c r="D198" s="199">
        <v>206</v>
      </c>
      <c r="E198" s="200"/>
      <c r="G198" s="199">
        <v>206</v>
      </c>
    </row>
    <row r="199" spans="1:7">
      <c r="A199" s="213"/>
      <c r="B199" s="201">
        <v>423</v>
      </c>
      <c r="D199" s="199">
        <v>423</v>
      </c>
      <c r="E199" s="200"/>
      <c r="G199" s="199">
        <v>423</v>
      </c>
    </row>
    <row r="200" spans="1:7">
      <c r="A200" s="213"/>
      <c r="B200" s="201">
        <v>508</v>
      </c>
      <c r="D200" s="199">
        <v>508</v>
      </c>
      <c r="E200" s="200"/>
      <c r="G200" s="199">
        <v>508</v>
      </c>
    </row>
    <row r="201" spans="1:7">
      <c r="A201" s="213"/>
      <c r="B201" s="201">
        <v>248</v>
      </c>
      <c r="D201" s="199">
        <v>248</v>
      </c>
      <c r="E201" s="200"/>
      <c r="G201" s="199">
        <v>248</v>
      </c>
    </row>
    <row r="202" spans="1:7">
      <c r="A202" s="213"/>
      <c r="B202" s="201">
        <v>713</v>
      </c>
      <c r="D202" s="199">
        <v>713</v>
      </c>
      <c r="E202" s="200"/>
      <c r="G202" s="199">
        <v>713</v>
      </c>
    </row>
    <row r="203" spans="1:7">
      <c r="A203" s="213"/>
      <c r="B203" s="201">
        <v>717</v>
      </c>
      <c r="D203" s="199">
        <v>717</v>
      </c>
      <c r="E203" s="200"/>
      <c r="G203" s="199">
        <v>717</v>
      </c>
    </row>
    <row r="204" spans="1:7">
      <c r="A204" s="213"/>
      <c r="B204" s="201">
        <v>284</v>
      </c>
      <c r="D204" s="199">
        <v>284</v>
      </c>
      <c r="E204" s="200"/>
      <c r="G204" s="199">
        <v>284</v>
      </c>
    </row>
    <row r="205" spans="1:7">
      <c r="A205" s="213"/>
      <c r="B205" s="201">
        <v>809</v>
      </c>
      <c r="D205" s="199">
        <v>809</v>
      </c>
      <c r="E205" s="200"/>
      <c r="G205" s="199">
        <v>809</v>
      </c>
    </row>
    <row r="206" spans="1:7">
      <c r="A206" s="213"/>
      <c r="B206" s="201">
        <v>740</v>
      </c>
      <c r="D206" s="199">
        <v>740</v>
      </c>
      <c r="E206" s="200"/>
      <c r="G206" s="199">
        <v>740</v>
      </c>
    </row>
    <row r="207" spans="1:7">
      <c r="A207" s="213"/>
      <c r="B207" s="201">
        <v>500</v>
      </c>
      <c r="D207" s="199">
        <v>500</v>
      </c>
      <c r="E207" s="200"/>
      <c r="G207" s="199">
        <v>500</v>
      </c>
    </row>
    <row r="208" spans="1:7">
      <c r="A208" s="213"/>
      <c r="B208" s="201">
        <v>660</v>
      </c>
      <c r="D208" s="199">
        <v>660</v>
      </c>
      <c r="E208" s="200"/>
      <c r="G208" s="199">
        <v>660</v>
      </c>
    </row>
    <row r="209" spans="1:7">
      <c r="A209" s="213"/>
      <c r="B209" s="201">
        <v>915</v>
      </c>
      <c r="D209" s="199">
        <v>915</v>
      </c>
      <c r="E209" s="200"/>
      <c r="G209" s="199">
        <v>915</v>
      </c>
    </row>
    <row r="210" spans="1:7">
      <c r="A210" s="213"/>
      <c r="B210" s="201">
        <v>662</v>
      </c>
      <c r="D210" s="199">
        <v>662</v>
      </c>
      <c r="E210" s="200"/>
      <c r="G210" s="199">
        <v>662</v>
      </c>
    </row>
    <row r="211" spans="1:7">
      <c r="A211" s="213"/>
      <c r="B211" s="201">
        <v>340</v>
      </c>
      <c r="D211" s="199">
        <v>340</v>
      </c>
      <c r="E211" s="200"/>
      <c r="G211" s="199">
        <v>340</v>
      </c>
    </row>
    <row r="212" spans="1:7">
      <c r="A212" s="213"/>
      <c r="B212" s="201">
        <v>818</v>
      </c>
      <c r="D212" s="199">
        <v>818</v>
      </c>
      <c r="E212" s="200"/>
      <c r="G212" s="199">
        <v>818</v>
      </c>
    </row>
    <row r="213" spans="1:7">
      <c r="A213" s="213"/>
      <c r="B213" s="201">
        <v>310</v>
      </c>
      <c r="D213" s="199">
        <v>310</v>
      </c>
      <c r="E213" s="200"/>
      <c r="G213" s="199">
        <v>310</v>
      </c>
    </row>
    <row r="214" spans="1:7">
      <c r="A214" s="213"/>
      <c r="B214" s="201">
        <v>868</v>
      </c>
      <c r="D214" s="199">
        <v>868</v>
      </c>
      <c r="E214" s="200"/>
      <c r="G214" s="199">
        <v>868</v>
      </c>
    </row>
    <row r="215" spans="1:7">
      <c r="A215" s="213"/>
      <c r="B215" s="201">
        <v>734</v>
      </c>
      <c r="D215" s="199">
        <v>734</v>
      </c>
      <c r="E215" s="200"/>
      <c r="G215" s="199">
        <v>734</v>
      </c>
    </row>
    <row r="216" spans="1:7">
      <c r="A216" s="213"/>
      <c r="B216" s="201">
        <v>303</v>
      </c>
      <c r="D216" s="199">
        <v>303</v>
      </c>
      <c r="E216" s="200"/>
      <c r="G216" s="199">
        <v>303</v>
      </c>
    </row>
    <row r="217" spans="1:7">
      <c r="A217" s="213"/>
      <c r="B217" s="201">
        <v>877</v>
      </c>
      <c r="D217" s="199">
        <v>877</v>
      </c>
      <c r="E217" s="200"/>
      <c r="G217" s="199">
        <v>877</v>
      </c>
    </row>
    <row r="218" spans="1:7">
      <c r="A218" s="213"/>
      <c r="B218" s="201">
        <v>651</v>
      </c>
      <c r="D218" s="199">
        <v>651</v>
      </c>
      <c r="E218" s="200"/>
      <c r="G218" s="199">
        <v>651</v>
      </c>
    </row>
    <row r="219" spans="1:7">
      <c r="A219" s="213"/>
      <c r="B219" s="201">
        <v>700</v>
      </c>
      <c r="D219" s="199">
        <v>700</v>
      </c>
      <c r="E219" s="200"/>
      <c r="G219" s="199">
        <v>700</v>
      </c>
    </row>
    <row r="220" spans="1:7">
      <c r="A220" s="213"/>
      <c r="B220" s="201">
        <v>515</v>
      </c>
      <c r="D220" s="199">
        <v>515</v>
      </c>
      <c r="E220" s="200"/>
      <c r="G220" s="199">
        <v>515</v>
      </c>
    </row>
    <row r="221" spans="1:7">
      <c r="A221" s="213"/>
      <c r="B221" s="201">
        <v>207</v>
      </c>
      <c r="D221" s="199">
        <v>207</v>
      </c>
      <c r="E221" s="200"/>
      <c r="G221" s="199">
        <v>207</v>
      </c>
    </row>
    <row r="222" spans="1:7">
      <c r="A222" s="213"/>
      <c r="B222" s="201">
        <v>919</v>
      </c>
      <c r="D222" s="199">
        <v>919</v>
      </c>
      <c r="E222" s="200"/>
      <c r="G222" s="199">
        <v>919</v>
      </c>
    </row>
    <row r="223" spans="1:7">
      <c r="A223" s="213"/>
      <c r="B223" s="201">
        <v>401</v>
      </c>
      <c r="D223" s="199">
        <v>401</v>
      </c>
      <c r="E223" s="200"/>
      <c r="G223" s="199">
        <v>401</v>
      </c>
    </row>
    <row r="224" spans="1:7">
      <c r="A224" s="213"/>
      <c r="B224" s="201">
        <v>801</v>
      </c>
      <c r="D224" s="199">
        <v>801</v>
      </c>
      <c r="E224" s="200"/>
      <c r="G224" s="199">
        <v>801</v>
      </c>
    </row>
    <row r="225" spans="1:7">
      <c r="A225" s="213"/>
      <c r="B225" s="201">
        <v>306</v>
      </c>
      <c r="D225" s="199">
        <v>306</v>
      </c>
      <c r="E225" s="200"/>
      <c r="G225" s="199">
        <v>306</v>
      </c>
    </row>
    <row r="226" spans="1:7">
      <c r="A226" s="213"/>
      <c r="B226" s="201">
        <v>413</v>
      </c>
      <c r="D226" s="199">
        <v>413</v>
      </c>
      <c r="E226" s="200"/>
      <c r="G226" s="199">
        <v>413</v>
      </c>
    </row>
    <row r="227" spans="1:7">
      <c r="A227" s="213"/>
      <c r="B227" s="201">
        <v>507</v>
      </c>
      <c r="D227" s="199">
        <v>507</v>
      </c>
      <c r="E227" s="200"/>
      <c r="G227" s="199">
        <v>507</v>
      </c>
    </row>
    <row r="228" spans="1:7">
      <c r="A228" s="213"/>
      <c r="B228" s="201">
        <v>817</v>
      </c>
      <c r="D228" s="199">
        <v>817</v>
      </c>
      <c r="E228" s="200"/>
      <c r="G228" s="199">
        <v>817</v>
      </c>
    </row>
    <row r="229" spans="1:7">
      <c r="A229" s="213"/>
      <c r="B229" s="201">
        <v>414</v>
      </c>
      <c r="D229" s="199">
        <v>414</v>
      </c>
      <c r="E229" s="200"/>
      <c r="G229" s="199">
        <v>414</v>
      </c>
    </row>
    <row r="230" spans="1:7">
      <c r="A230" s="213"/>
      <c r="B230" s="201">
        <v>320</v>
      </c>
      <c r="D230" s="199">
        <v>320</v>
      </c>
      <c r="E230" s="200"/>
      <c r="G230" s="199">
        <v>320</v>
      </c>
    </row>
    <row r="231" spans="1:7">
      <c r="A231" s="213"/>
      <c r="B231" s="201">
        <v>649</v>
      </c>
      <c r="D231" s="199">
        <v>649</v>
      </c>
      <c r="E231" s="200"/>
      <c r="G231" s="199">
        <v>649</v>
      </c>
    </row>
    <row r="232" spans="1:7">
      <c r="A232" s="213"/>
      <c r="B232" s="201">
        <v>301</v>
      </c>
      <c r="D232" s="199">
        <v>301</v>
      </c>
      <c r="E232" s="200"/>
      <c r="G232" s="199">
        <v>301</v>
      </c>
    </row>
    <row r="233" spans="1:7">
      <c r="A233" s="213"/>
      <c r="B233" s="201">
        <v>811</v>
      </c>
      <c r="D233" s="199">
        <v>811</v>
      </c>
      <c r="E233" s="200"/>
      <c r="G233" s="199">
        <v>811</v>
      </c>
    </row>
    <row r="234" spans="1:7">
      <c r="A234" s="213"/>
      <c r="B234" s="201">
        <v>909</v>
      </c>
      <c r="D234" s="199">
        <v>909</v>
      </c>
      <c r="E234" s="200"/>
      <c r="G234" s="199">
        <v>909</v>
      </c>
    </row>
    <row r="235" spans="1:7">
      <c r="A235" s="213"/>
      <c r="B235" s="201">
        <v>450</v>
      </c>
      <c r="D235" s="199">
        <v>450</v>
      </c>
      <c r="E235" s="200"/>
      <c r="G235" s="199">
        <v>450</v>
      </c>
    </row>
    <row r="236" spans="1:7">
      <c r="A236" s="213"/>
      <c r="B236" s="201">
        <v>850</v>
      </c>
      <c r="D236" s="199">
        <v>850</v>
      </c>
      <c r="E236" s="200"/>
      <c r="G236" s="199">
        <v>850</v>
      </c>
    </row>
    <row r="237" spans="1:7">
      <c r="A237" s="213"/>
      <c r="B237" s="201">
        <v>541</v>
      </c>
      <c r="D237" s="199">
        <v>541</v>
      </c>
      <c r="E237" s="200"/>
      <c r="G237" s="199">
        <v>541</v>
      </c>
    </row>
    <row r="238" spans="1:7">
      <c r="A238" s="213"/>
      <c r="B238" s="201">
        <v>815</v>
      </c>
      <c r="D238" s="199">
        <v>815</v>
      </c>
      <c r="E238" s="200"/>
      <c r="G238" s="199">
        <v>815</v>
      </c>
    </row>
    <row r="239" spans="1:7">
      <c r="A239" s="213"/>
      <c r="B239" s="201">
        <v>317</v>
      </c>
      <c r="D239" s="199">
        <v>317</v>
      </c>
      <c r="E239" s="200"/>
      <c r="G239" s="199">
        <v>317</v>
      </c>
    </row>
    <row r="240" spans="1:7">
      <c r="A240" s="213"/>
      <c r="B240" s="201">
        <v>607</v>
      </c>
      <c r="D240" s="199">
        <v>607</v>
      </c>
      <c r="E240" s="200"/>
      <c r="G240" s="199">
        <v>607</v>
      </c>
    </row>
    <row r="241" spans="1:7">
      <c r="A241" s="213"/>
      <c r="B241" s="201">
        <v>309</v>
      </c>
      <c r="D241" s="199">
        <v>309</v>
      </c>
      <c r="E241" s="200"/>
      <c r="G241" s="199">
        <v>309</v>
      </c>
    </row>
    <row r="242" spans="1:7">
      <c r="A242" s="213"/>
      <c r="B242" s="201">
        <v>880</v>
      </c>
      <c r="D242" s="199">
        <v>880</v>
      </c>
      <c r="E242" s="200"/>
      <c r="G242" s="199">
        <v>880</v>
      </c>
    </row>
    <row r="243" spans="1:7">
      <c r="A243" s="213"/>
      <c r="B243" s="201">
        <v>603</v>
      </c>
      <c r="D243" s="199">
        <v>603</v>
      </c>
      <c r="E243" s="200"/>
      <c r="G243" s="199">
        <v>603</v>
      </c>
    </row>
    <row r="244" spans="1:7">
      <c r="A244" s="213"/>
      <c r="B244" s="201">
        <v>619</v>
      </c>
      <c r="D244" s="199">
        <v>619</v>
      </c>
      <c r="E244" s="200"/>
      <c r="G244" s="199">
        <v>619</v>
      </c>
    </row>
    <row r="245" spans="1:7">
      <c r="A245" s="213"/>
      <c r="B245" s="201">
        <v>254</v>
      </c>
      <c r="D245" s="199">
        <v>254</v>
      </c>
      <c r="E245" s="200"/>
      <c r="G245" s="199">
        <v>254</v>
      </c>
    </row>
    <row r="246" spans="1:7">
      <c r="A246" s="213"/>
      <c r="B246" s="201">
        <v>404</v>
      </c>
      <c r="D246" s="199">
        <v>404</v>
      </c>
      <c r="E246" s="200"/>
      <c r="G246" s="199">
        <v>404</v>
      </c>
    </row>
    <row r="247" spans="1:7">
      <c r="A247" s="213"/>
      <c r="B247" s="201">
        <v>352</v>
      </c>
      <c r="D247" s="199">
        <v>352</v>
      </c>
      <c r="E247" s="200"/>
      <c r="G247" s="199">
        <v>352</v>
      </c>
    </row>
    <row r="248" spans="1:7">
      <c r="A248" s="213"/>
      <c r="B248" s="201">
        <v>881</v>
      </c>
      <c r="D248" s="199">
        <v>881</v>
      </c>
      <c r="E248" s="200"/>
      <c r="G248" s="199">
        <v>881</v>
      </c>
    </row>
    <row r="249" spans="1:7">
      <c r="A249" s="213"/>
      <c r="B249" s="201">
        <v>202</v>
      </c>
      <c r="D249" s="199">
        <v>202</v>
      </c>
      <c r="E249" s="200"/>
      <c r="G249" s="199">
        <v>202</v>
      </c>
    </row>
    <row r="250" spans="1:7">
      <c r="A250" s="213"/>
      <c r="B250" s="201">
        <v>441</v>
      </c>
      <c r="D250" s="199">
        <v>441</v>
      </c>
      <c r="E250" s="200"/>
      <c r="G250" s="199">
        <v>441</v>
      </c>
    </row>
    <row r="251" spans="1:7">
      <c r="A251" s="213"/>
      <c r="B251" s="201">
        <v>806</v>
      </c>
      <c r="D251" s="199">
        <v>806</v>
      </c>
      <c r="E251" s="200"/>
      <c r="G251" s="199">
        <v>806</v>
      </c>
    </row>
    <row r="252" spans="1:7">
      <c r="A252" s="213"/>
      <c r="B252" s="201">
        <v>456</v>
      </c>
      <c r="D252" s="199">
        <v>456</v>
      </c>
      <c r="E252" s="200"/>
      <c r="G252" s="199">
        <v>456</v>
      </c>
    </row>
    <row r="253" spans="1:7">
      <c r="A253" s="213"/>
      <c r="B253" s="201">
        <v>647</v>
      </c>
      <c r="D253" s="199">
        <v>647</v>
      </c>
      <c r="E253" s="200"/>
      <c r="G253" s="199">
        <v>647</v>
      </c>
    </row>
    <row r="254" spans="1:7">
      <c r="A254" s="213"/>
      <c r="B254" s="201">
        <v>415</v>
      </c>
      <c r="D254" s="199">
        <v>415</v>
      </c>
      <c r="E254" s="200"/>
      <c r="G254" s="199">
        <v>415</v>
      </c>
    </row>
    <row r="255" spans="1:7">
      <c r="A255" s="213"/>
      <c r="B255" s="201">
        <v>925</v>
      </c>
      <c r="D255" s="199">
        <v>925</v>
      </c>
      <c r="E255" s="200"/>
      <c r="G255" s="199">
        <v>925</v>
      </c>
    </row>
    <row r="256" spans="1:7">
      <c r="A256" s="213"/>
      <c r="B256" s="201">
        <v>718</v>
      </c>
      <c r="D256" s="199">
        <v>718</v>
      </c>
      <c r="E256" s="200"/>
      <c r="G256" s="199">
        <v>718</v>
      </c>
    </row>
    <row r="257" spans="1:7">
      <c r="A257" s="213"/>
      <c r="B257" s="201">
        <v>313</v>
      </c>
      <c r="D257" s="199">
        <v>313</v>
      </c>
      <c r="E257" s="200"/>
      <c r="G257" s="199">
        <v>313</v>
      </c>
    </row>
    <row r="258" spans="1:7">
      <c r="A258" s="213"/>
      <c r="B258" s="201">
        <v>904</v>
      </c>
      <c r="D258" s="199">
        <v>904</v>
      </c>
      <c r="E258" s="200"/>
      <c r="G258" s="199">
        <v>904</v>
      </c>
    </row>
    <row r="259" spans="1:7">
      <c r="A259" s="213"/>
      <c r="B259" s="201">
        <v>732</v>
      </c>
      <c r="D259" s="199">
        <v>732</v>
      </c>
      <c r="E259" s="200"/>
      <c r="G259" s="199">
        <v>732</v>
      </c>
    </row>
    <row r="260" spans="1:7">
      <c r="A260" s="213"/>
      <c r="B260" s="201">
        <v>711</v>
      </c>
      <c r="D260" s="199">
        <v>711</v>
      </c>
      <c r="E260" s="200"/>
      <c r="G260" s="199">
        <v>711</v>
      </c>
    </row>
    <row r="261" spans="1:7">
      <c r="A261" s="213"/>
      <c r="B261" s="201">
        <v>807</v>
      </c>
      <c r="D261" s="199">
        <v>807</v>
      </c>
      <c r="E261" s="200"/>
      <c r="G261" s="199">
        <v>807</v>
      </c>
    </row>
    <row r="262" spans="1:7">
      <c r="A262" s="213"/>
      <c r="B262" s="201">
        <v>617</v>
      </c>
      <c r="D262" s="199">
        <v>617</v>
      </c>
      <c r="E262" s="200"/>
      <c r="G262" s="199">
        <v>617</v>
      </c>
    </row>
    <row r="263" spans="1:7">
      <c r="A263" s="213"/>
      <c r="B263" s="201">
        <v>208</v>
      </c>
      <c r="D263" s="199">
        <v>208</v>
      </c>
      <c r="E263" s="200"/>
      <c r="G263" s="199">
        <v>208</v>
      </c>
    </row>
    <row r="264" spans="1:7">
      <c r="A264" s="213"/>
      <c r="B264" s="201">
        <v>941</v>
      </c>
      <c r="D264" s="199">
        <v>941</v>
      </c>
      <c r="E264" s="200"/>
      <c r="G264" s="199">
        <v>941</v>
      </c>
    </row>
    <row r="265" spans="1:7">
      <c r="A265" s="213"/>
      <c r="B265" s="201">
        <v>600</v>
      </c>
      <c r="D265" s="199">
        <v>600</v>
      </c>
      <c r="E265" s="200"/>
      <c r="G265" s="199">
        <v>600</v>
      </c>
    </row>
    <row r="266" spans="1:7">
      <c r="A266" s="213"/>
      <c r="B266" s="201">
        <v>724</v>
      </c>
      <c r="D266" s="199">
        <v>724</v>
      </c>
      <c r="E266" s="200"/>
      <c r="G266" s="199">
        <v>724</v>
      </c>
    </row>
    <row r="267" spans="1:7">
      <c r="A267" s="213"/>
      <c r="B267" s="201">
        <v>609</v>
      </c>
      <c r="D267" s="199">
        <v>609</v>
      </c>
      <c r="E267" s="200"/>
      <c r="G267" s="199">
        <v>609</v>
      </c>
    </row>
    <row r="268" spans="1:7">
      <c r="A268" s="213"/>
      <c r="B268" s="201">
        <v>716</v>
      </c>
      <c r="D268" s="199">
        <v>716</v>
      </c>
      <c r="E268" s="200"/>
      <c r="G268" s="199">
        <v>716</v>
      </c>
    </row>
    <row r="269" spans="1:7">
      <c r="A269" s="213"/>
      <c r="B269" s="201">
        <v>440</v>
      </c>
      <c r="D269" s="199">
        <v>440</v>
      </c>
      <c r="E269" s="200"/>
      <c r="G269" s="199">
        <v>440</v>
      </c>
    </row>
  </sheetData>
  <mergeCells count="5">
    <mergeCell ref="A1:B1"/>
    <mergeCell ref="D1:E1"/>
    <mergeCell ref="G1:H1"/>
    <mergeCell ref="J1:S1"/>
    <mergeCell ref="O16:P16"/>
  </mergeCells>
  <dataValidations count="1">
    <dataValidation type="list" allowBlank="1" showInputMessage="1" showErrorMessage="1" sqref="WVI983043:WVI983060 WLM983043:WLM983060 WBQ983043:WBQ983060 VRU983043:VRU983060 VHY983043:VHY983060 UYC983043:UYC983060 UOG983043:UOG983060 UEK983043:UEK983060 TUO983043:TUO983060 TKS983043:TKS983060 TAW983043:TAW983060 SRA983043:SRA983060 SHE983043:SHE983060 RXI983043:RXI983060 RNM983043:RNM983060 RDQ983043:RDQ983060 QTU983043:QTU983060 QJY983043:QJY983060 QAC983043:QAC983060 PQG983043:PQG983060 PGK983043:PGK983060 OWO983043:OWO983060 OMS983043:OMS983060 OCW983043:OCW983060 NTA983043:NTA983060 NJE983043:NJE983060 MZI983043:MZI983060 MPM983043:MPM983060 MFQ983043:MFQ983060 LVU983043:LVU983060 LLY983043:LLY983060 LCC983043:LCC983060 KSG983043:KSG983060 KIK983043:KIK983060 JYO983043:JYO983060 JOS983043:JOS983060 JEW983043:JEW983060 IVA983043:IVA983060 ILE983043:ILE983060 IBI983043:IBI983060 HRM983043:HRM983060 HHQ983043:HHQ983060 GXU983043:GXU983060 GNY983043:GNY983060 GEC983043:GEC983060 FUG983043:FUG983060 FKK983043:FKK983060 FAO983043:FAO983060 EQS983043:EQS983060 EGW983043:EGW983060 DXA983043:DXA983060 DNE983043:DNE983060 DDI983043:DDI983060 CTM983043:CTM983060 CJQ983043:CJQ983060 BZU983043:BZU983060 BPY983043:BPY983060 BGC983043:BGC983060 AWG983043:AWG983060 AMK983043:AMK983060 ACO983043:ACO983060 SS983043:SS983060 IW983043:IW983060 WVI917507:WVI917524 WLM917507:WLM917524 WBQ917507:WBQ917524 VRU917507:VRU917524 VHY917507:VHY917524 UYC917507:UYC917524 UOG917507:UOG917524 UEK917507:UEK917524 TUO917507:TUO917524 TKS917507:TKS917524 TAW917507:TAW917524 SRA917507:SRA917524 SHE917507:SHE917524 RXI917507:RXI917524 RNM917507:RNM917524 RDQ917507:RDQ917524 QTU917507:QTU917524 QJY917507:QJY917524 QAC917507:QAC917524 PQG917507:PQG917524 PGK917507:PGK917524 OWO917507:OWO917524 OMS917507:OMS917524 OCW917507:OCW917524 NTA917507:NTA917524 NJE917507:NJE917524 MZI917507:MZI917524 MPM917507:MPM917524 MFQ917507:MFQ917524 LVU917507:LVU917524 LLY917507:LLY917524 LCC917507:LCC917524 KSG917507:KSG917524 KIK917507:KIK917524 JYO917507:JYO917524 JOS917507:JOS917524 JEW917507:JEW917524 IVA917507:IVA917524 ILE917507:ILE917524 IBI917507:IBI917524 HRM917507:HRM917524 HHQ917507:HHQ917524 GXU917507:GXU917524 GNY917507:GNY917524 GEC917507:GEC917524 FUG917507:FUG917524 FKK917507:FKK917524 FAO917507:FAO917524 EQS917507:EQS917524 EGW917507:EGW917524 DXA917507:DXA917524 DNE917507:DNE917524 DDI917507:DDI917524 CTM917507:CTM917524 CJQ917507:CJQ917524 BZU917507:BZU917524 BPY917507:BPY917524 BGC917507:BGC917524 AWG917507:AWG917524 AMK917507:AMK917524 ACO917507:ACO917524 SS917507:SS917524 IW917507:IW917524 WVI851971:WVI851988 WLM851971:WLM851988 WBQ851971:WBQ851988 VRU851971:VRU851988 VHY851971:VHY851988 UYC851971:UYC851988 UOG851971:UOG851988 UEK851971:UEK851988 TUO851971:TUO851988 TKS851971:TKS851988 TAW851971:TAW851988 SRA851971:SRA851988 SHE851971:SHE851988 RXI851971:RXI851988 RNM851971:RNM851988 RDQ851971:RDQ851988 QTU851971:QTU851988 QJY851971:QJY851988 QAC851971:QAC851988 PQG851971:PQG851988 PGK851971:PGK851988 OWO851971:OWO851988 OMS851971:OMS851988 OCW851971:OCW851988 NTA851971:NTA851988 NJE851971:NJE851988 MZI851971:MZI851988 MPM851971:MPM851988 MFQ851971:MFQ851988 LVU851971:LVU851988 LLY851971:LLY851988 LCC851971:LCC851988 KSG851971:KSG851988 KIK851971:KIK851988 JYO851971:JYO851988 JOS851971:JOS851988 JEW851971:JEW851988 IVA851971:IVA851988 ILE851971:ILE851988 IBI851971:IBI851988 HRM851971:HRM851988 HHQ851971:HHQ851988 GXU851971:GXU851988 GNY851971:GNY851988 GEC851971:GEC851988 FUG851971:FUG851988 FKK851971:FKK851988 FAO851971:FAO851988 EQS851971:EQS851988 EGW851971:EGW851988 DXA851971:DXA851988 DNE851971:DNE851988 DDI851971:DDI851988 CTM851971:CTM851988 CJQ851971:CJQ851988 BZU851971:BZU851988 BPY851971:BPY851988 BGC851971:BGC851988 AWG851971:AWG851988 AMK851971:AMK851988 ACO851971:ACO851988 SS851971:SS851988 IW851971:IW851988 WVI786435:WVI786452 WLM786435:WLM786452 WBQ786435:WBQ786452 VRU786435:VRU786452 VHY786435:VHY786452 UYC786435:UYC786452 UOG786435:UOG786452 UEK786435:UEK786452 TUO786435:TUO786452 TKS786435:TKS786452 TAW786435:TAW786452 SRA786435:SRA786452 SHE786435:SHE786452 RXI786435:RXI786452 RNM786435:RNM786452 RDQ786435:RDQ786452 QTU786435:QTU786452 QJY786435:QJY786452 QAC786435:QAC786452 PQG786435:PQG786452 PGK786435:PGK786452 OWO786435:OWO786452 OMS786435:OMS786452 OCW786435:OCW786452 NTA786435:NTA786452 NJE786435:NJE786452 MZI786435:MZI786452 MPM786435:MPM786452 MFQ786435:MFQ786452 LVU786435:LVU786452 LLY786435:LLY786452 LCC786435:LCC786452 KSG786435:KSG786452 KIK786435:KIK786452 JYO786435:JYO786452 JOS786435:JOS786452 JEW786435:JEW786452 IVA786435:IVA786452 ILE786435:ILE786452 IBI786435:IBI786452 HRM786435:HRM786452 HHQ786435:HHQ786452 GXU786435:GXU786452 GNY786435:GNY786452 GEC786435:GEC786452 FUG786435:FUG786452 FKK786435:FKK786452 FAO786435:FAO786452 EQS786435:EQS786452 EGW786435:EGW786452 DXA786435:DXA786452 DNE786435:DNE786452 DDI786435:DDI786452 CTM786435:CTM786452 CJQ786435:CJQ786452 BZU786435:BZU786452 BPY786435:BPY786452 BGC786435:BGC786452 AWG786435:AWG786452 AMK786435:AMK786452 ACO786435:ACO786452 SS786435:SS786452 IW786435:IW786452 WVI720899:WVI720916 WLM720899:WLM720916 WBQ720899:WBQ720916 VRU720899:VRU720916 VHY720899:VHY720916 UYC720899:UYC720916 UOG720899:UOG720916 UEK720899:UEK720916 TUO720899:TUO720916 TKS720899:TKS720916 TAW720899:TAW720916 SRA720899:SRA720916 SHE720899:SHE720916 RXI720899:RXI720916 RNM720899:RNM720916 RDQ720899:RDQ720916 QTU720899:QTU720916 QJY720899:QJY720916 QAC720899:QAC720916 PQG720899:PQG720916 PGK720899:PGK720916 OWO720899:OWO720916 OMS720899:OMS720916 OCW720899:OCW720916 NTA720899:NTA720916 NJE720899:NJE720916 MZI720899:MZI720916 MPM720899:MPM720916 MFQ720899:MFQ720916 LVU720899:LVU720916 LLY720899:LLY720916 LCC720899:LCC720916 KSG720899:KSG720916 KIK720899:KIK720916 JYO720899:JYO720916 JOS720899:JOS720916 JEW720899:JEW720916 IVA720899:IVA720916 ILE720899:ILE720916 IBI720899:IBI720916 HRM720899:HRM720916 HHQ720899:HHQ720916 GXU720899:GXU720916 GNY720899:GNY720916 GEC720899:GEC720916 FUG720899:FUG720916 FKK720899:FKK720916 FAO720899:FAO720916 EQS720899:EQS720916 EGW720899:EGW720916 DXA720899:DXA720916 DNE720899:DNE720916 DDI720899:DDI720916 CTM720899:CTM720916 CJQ720899:CJQ720916 BZU720899:BZU720916 BPY720899:BPY720916 BGC720899:BGC720916 AWG720899:AWG720916 AMK720899:AMK720916 ACO720899:ACO720916 SS720899:SS720916 IW720899:IW720916 WVI655363:WVI655380 WLM655363:WLM655380 WBQ655363:WBQ655380 VRU655363:VRU655380 VHY655363:VHY655380 UYC655363:UYC655380 UOG655363:UOG655380 UEK655363:UEK655380 TUO655363:TUO655380 TKS655363:TKS655380 TAW655363:TAW655380 SRA655363:SRA655380 SHE655363:SHE655380 RXI655363:RXI655380 RNM655363:RNM655380 RDQ655363:RDQ655380 QTU655363:QTU655380 QJY655363:QJY655380 QAC655363:QAC655380 PQG655363:PQG655380 PGK655363:PGK655380 OWO655363:OWO655380 OMS655363:OMS655380 OCW655363:OCW655380 NTA655363:NTA655380 NJE655363:NJE655380 MZI655363:MZI655380 MPM655363:MPM655380 MFQ655363:MFQ655380 LVU655363:LVU655380 LLY655363:LLY655380 LCC655363:LCC655380 KSG655363:KSG655380 KIK655363:KIK655380 JYO655363:JYO655380 JOS655363:JOS655380 JEW655363:JEW655380 IVA655363:IVA655380 ILE655363:ILE655380 IBI655363:IBI655380 HRM655363:HRM655380 HHQ655363:HHQ655380 GXU655363:GXU655380 GNY655363:GNY655380 GEC655363:GEC655380 FUG655363:FUG655380 FKK655363:FKK655380 FAO655363:FAO655380 EQS655363:EQS655380 EGW655363:EGW655380 DXA655363:DXA655380 DNE655363:DNE655380 DDI655363:DDI655380 CTM655363:CTM655380 CJQ655363:CJQ655380 BZU655363:BZU655380 BPY655363:BPY655380 BGC655363:BGC655380 AWG655363:AWG655380 AMK655363:AMK655380 ACO655363:ACO655380 SS655363:SS655380 IW655363:IW655380 WVI589827:WVI589844 WLM589827:WLM589844 WBQ589827:WBQ589844 VRU589827:VRU589844 VHY589827:VHY589844 UYC589827:UYC589844 UOG589827:UOG589844 UEK589827:UEK589844 TUO589827:TUO589844 TKS589827:TKS589844 TAW589827:TAW589844 SRA589827:SRA589844 SHE589827:SHE589844 RXI589827:RXI589844 RNM589827:RNM589844 RDQ589827:RDQ589844 QTU589827:QTU589844 QJY589827:QJY589844 QAC589827:QAC589844 PQG589827:PQG589844 PGK589827:PGK589844 OWO589827:OWO589844 OMS589827:OMS589844 OCW589827:OCW589844 NTA589827:NTA589844 NJE589827:NJE589844 MZI589827:MZI589844 MPM589827:MPM589844 MFQ589827:MFQ589844 LVU589827:LVU589844 LLY589827:LLY589844 LCC589827:LCC589844 KSG589827:KSG589844 KIK589827:KIK589844 JYO589827:JYO589844 JOS589827:JOS589844 JEW589827:JEW589844 IVA589827:IVA589844 ILE589827:ILE589844 IBI589827:IBI589844 HRM589827:HRM589844 HHQ589827:HHQ589844 GXU589827:GXU589844 GNY589827:GNY589844 GEC589827:GEC589844 FUG589827:FUG589844 FKK589827:FKK589844 FAO589827:FAO589844 EQS589827:EQS589844 EGW589827:EGW589844 DXA589827:DXA589844 DNE589827:DNE589844 DDI589827:DDI589844 CTM589827:CTM589844 CJQ589827:CJQ589844 BZU589827:BZU589844 BPY589827:BPY589844 BGC589827:BGC589844 AWG589827:AWG589844 AMK589827:AMK589844 ACO589827:ACO589844 SS589827:SS589844 IW589827:IW589844 WVI524291:WVI524308 WLM524291:WLM524308 WBQ524291:WBQ524308 VRU524291:VRU524308 VHY524291:VHY524308 UYC524291:UYC524308 UOG524291:UOG524308 UEK524291:UEK524308 TUO524291:TUO524308 TKS524291:TKS524308 TAW524291:TAW524308 SRA524291:SRA524308 SHE524291:SHE524308 RXI524291:RXI524308 RNM524291:RNM524308 RDQ524291:RDQ524308 QTU524291:QTU524308 QJY524291:QJY524308 QAC524291:QAC524308 PQG524291:PQG524308 PGK524291:PGK524308 OWO524291:OWO524308 OMS524291:OMS524308 OCW524291:OCW524308 NTA524291:NTA524308 NJE524291:NJE524308 MZI524291:MZI524308 MPM524291:MPM524308 MFQ524291:MFQ524308 LVU524291:LVU524308 LLY524291:LLY524308 LCC524291:LCC524308 KSG524291:KSG524308 KIK524291:KIK524308 JYO524291:JYO524308 JOS524291:JOS524308 JEW524291:JEW524308 IVA524291:IVA524308 ILE524291:ILE524308 IBI524291:IBI524308 HRM524291:HRM524308 HHQ524291:HHQ524308 GXU524291:GXU524308 GNY524291:GNY524308 GEC524291:GEC524308 FUG524291:FUG524308 FKK524291:FKK524308 FAO524291:FAO524308 EQS524291:EQS524308 EGW524291:EGW524308 DXA524291:DXA524308 DNE524291:DNE524308 DDI524291:DDI524308 CTM524291:CTM524308 CJQ524291:CJQ524308 BZU524291:BZU524308 BPY524291:BPY524308 BGC524291:BGC524308 AWG524291:AWG524308 AMK524291:AMK524308 ACO524291:ACO524308 SS524291:SS524308 IW524291:IW524308 WVI458755:WVI458772 WLM458755:WLM458772 WBQ458755:WBQ458772 VRU458755:VRU458772 VHY458755:VHY458772 UYC458755:UYC458772 UOG458755:UOG458772 UEK458755:UEK458772 TUO458755:TUO458772 TKS458755:TKS458772 TAW458755:TAW458772 SRA458755:SRA458772 SHE458755:SHE458772 RXI458755:RXI458772 RNM458755:RNM458772 RDQ458755:RDQ458772 QTU458755:QTU458772 QJY458755:QJY458772 QAC458755:QAC458772 PQG458755:PQG458772 PGK458755:PGK458772 OWO458755:OWO458772 OMS458755:OMS458772 OCW458755:OCW458772 NTA458755:NTA458772 NJE458755:NJE458772 MZI458755:MZI458772 MPM458755:MPM458772 MFQ458755:MFQ458772 LVU458755:LVU458772 LLY458755:LLY458772 LCC458755:LCC458772 KSG458755:KSG458772 KIK458755:KIK458772 JYO458755:JYO458772 JOS458755:JOS458772 JEW458755:JEW458772 IVA458755:IVA458772 ILE458755:ILE458772 IBI458755:IBI458772 HRM458755:HRM458772 HHQ458755:HHQ458772 GXU458755:GXU458772 GNY458755:GNY458772 GEC458755:GEC458772 FUG458755:FUG458772 FKK458755:FKK458772 FAO458755:FAO458772 EQS458755:EQS458772 EGW458755:EGW458772 DXA458755:DXA458772 DNE458755:DNE458772 DDI458755:DDI458772 CTM458755:CTM458772 CJQ458755:CJQ458772 BZU458755:BZU458772 BPY458755:BPY458772 BGC458755:BGC458772 AWG458755:AWG458772 AMK458755:AMK458772 ACO458755:ACO458772 SS458755:SS458772 IW458755:IW458772 WVI393219:WVI393236 WLM393219:WLM393236 WBQ393219:WBQ393236 VRU393219:VRU393236 VHY393219:VHY393236 UYC393219:UYC393236 UOG393219:UOG393236 UEK393219:UEK393236 TUO393219:TUO393236 TKS393219:TKS393236 TAW393219:TAW393236 SRA393219:SRA393236 SHE393219:SHE393236 RXI393219:RXI393236 RNM393219:RNM393236 RDQ393219:RDQ393236 QTU393219:QTU393236 QJY393219:QJY393236 QAC393219:QAC393236 PQG393219:PQG393236 PGK393219:PGK393236 OWO393219:OWO393236 OMS393219:OMS393236 OCW393219:OCW393236 NTA393219:NTA393236 NJE393219:NJE393236 MZI393219:MZI393236 MPM393219:MPM393236 MFQ393219:MFQ393236 LVU393219:LVU393236 LLY393219:LLY393236 LCC393219:LCC393236 KSG393219:KSG393236 KIK393219:KIK393236 JYO393219:JYO393236 JOS393219:JOS393236 JEW393219:JEW393236 IVA393219:IVA393236 ILE393219:ILE393236 IBI393219:IBI393236 HRM393219:HRM393236 HHQ393219:HHQ393236 GXU393219:GXU393236 GNY393219:GNY393236 GEC393219:GEC393236 FUG393219:FUG393236 FKK393219:FKK393236 FAO393219:FAO393236 EQS393219:EQS393236 EGW393219:EGW393236 DXA393219:DXA393236 DNE393219:DNE393236 DDI393219:DDI393236 CTM393219:CTM393236 CJQ393219:CJQ393236 BZU393219:BZU393236 BPY393219:BPY393236 BGC393219:BGC393236 AWG393219:AWG393236 AMK393219:AMK393236 ACO393219:ACO393236 SS393219:SS393236 IW393219:IW393236 WVI327683:WVI327700 WLM327683:WLM327700 WBQ327683:WBQ327700 VRU327683:VRU327700 VHY327683:VHY327700 UYC327683:UYC327700 UOG327683:UOG327700 UEK327683:UEK327700 TUO327683:TUO327700 TKS327683:TKS327700 TAW327683:TAW327700 SRA327683:SRA327700 SHE327683:SHE327700 RXI327683:RXI327700 RNM327683:RNM327700 RDQ327683:RDQ327700 QTU327683:QTU327700 QJY327683:QJY327700 QAC327683:QAC327700 PQG327683:PQG327700 PGK327683:PGK327700 OWO327683:OWO327700 OMS327683:OMS327700 OCW327683:OCW327700 NTA327683:NTA327700 NJE327683:NJE327700 MZI327683:MZI327700 MPM327683:MPM327700 MFQ327683:MFQ327700 LVU327683:LVU327700 LLY327683:LLY327700 LCC327683:LCC327700 KSG327683:KSG327700 KIK327683:KIK327700 JYO327683:JYO327700 JOS327683:JOS327700 JEW327683:JEW327700 IVA327683:IVA327700 ILE327683:ILE327700 IBI327683:IBI327700 HRM327683:HRM327700 HHQ327683:HHQ327700 GXU327683:GXU327700 GNY327683:GNY327700 GEC327683:GEC327700 FUG327683:FUG327700 FKK327683:FKK327700 FAO327683:FAO327700 EQS327683:EQS327700 EGW327683:EGW327700 DXA327683:DXA327700 DNE327683:DNE327700 DDI327683:DDI327700 CTM327683:CTM327700 CJQ327683:CJQ327700 BZU327683:BZU327700 BPY327683:BPY327700 BGC327683:BGC327700 AWG327683:AWG327700 AMK327683:AMK327700 ACO327683:ACO327700 SS327683:SS327700 IW327683:IW327700 WVI262147:WVI262164 WLM262147:WLM262164 WBQ262147:WBQ262164 VRU262147:VRU262164 VHY262147:VHY262164 UYC262147:UYC262164 UOG262147:UOG262164 UEK262147:UEK262164 TUO262147:TUO262164 TKS262147:TKS262164 TAW262147:TAW262164 SRA262147:SRA262164 SHE262147:SHE262164 RXI262147:RXI262164 RNM262147:RNM262164 RDQ262147:RDQ262164 QTU262147:QTU262164 QJY262147:QJY262164 QAC262147:QAC262164 PQG262147:PQG262164 PGK262147:PGK262164 OWO262147:OWO262164 OMS262147:OMS262164 OCW262147:OCW262164 NTA262147:NTA262164 NJE262147:NJE262164 MZI262147:MZI262164 MPM262147:MPM262164 MFQ262147:MFQ262164 LVU262147:LVU262164 LLY262147:LLY262164 LCC262147:LCC262164 KSG262147:KSG262164 KIK262147:KIK262164 JYO262147:JYO262164 JOS262147:JOS262164 JEW262147:JEW262164 IVA262147:IVA262164 ILE262147:ILE262164 IBI262147:IBI262164 HRM262147:HRM262164 HHQ262147:HHQ262164 GXU262147:GXU262164 GNY262147:GNY262164 GEC262147:GEC262164 FUG262147:FUG262164 FKK262147:FKK262164 FAO262147:FAO262164 EQS262147:EQS262164 EGW262147:EGW262164 DXA262147:DXA262164 DNE262147:DNE262164 DDI262147:DDI262164 CTM262147:CTM262164 CJQ262147:CJQ262164 BZU262147:BZU262164 BPY262147:BPY262164 BGC262147:BGC262164 AWG262147:AWG262164 AMK262147:AMK262164 ACO262147:ACO262164 SS262147:SS262164 IW262147:IW262164 WVI196611:WVI196628 WLM196611:WLM196628 WBQ196611:WBQ196628 VRU196611:VRU196628 VHY196611:VHY196628 UYC196611:UYC196628 UOG196611:UOG196628 UEK196611:UEK196628 TUO196611:TUO196628 TKS196611:TKS196628 TAW196611:TAW196628 SRA196611:SRA196628 SHE196611:SHE196628 RXI196611:RXI196628 RNM196611:RNM196628 RDQ196611:RDQ196628 QTU196611:QTU196628 QJY196611:QJY196628 QAC196611:QAC196628 PQG196611:PQG196628 PGK196611:PGK196628 OWO196611:OWO196628 OMS196611:OMS196628 OCW196611:OCW196628 NTA196611:NTA196628 NJE196611:NJE196628 MZI196611:MZI196628 MPM196611:MPM196628 MFQ196611:MFQ196628 LVU196611:LVU196628 LLY196611:LLY196628 LCC196611:LCC196628 KSG196611:KSG196628 KIK196611:KIK196628 JYO196611:JYO196628 JOS196611:JOS196628 JEW196611:JEW196628 IVA196611:IVA196628 ILE196611:ILE196628 IBI196611:IBI196628 HRM196611:HRM196628 HHQ196611:HHQ196628 GXU196611:GXU196628 GNY196611:GNY196628 GEC196611:GEC196628 FUG196611:FUG196628 FKK196611:FKK196628 FAO196611:FAO196628 EQS196611:EQS196628 EGW196611:EGW196628 DXA196611:DXA196628 DNE196611:DNE196628 DDI196611:DDI196628 CTM196611:CTM196628 CJQ196611:CJQ196628 BZU196611:BZU196628 BPY196611:BPY196628 BGC196611:BGC196628 AWG196611:AWG196628 AMK196611:AMK196628 ACO196611:ACO196628 SS196611:SS196628 IW196611:IW196628 WVI131075:WVI131092 WLM131075:WLM131092 WBQ131075:WBQ131092 VRU131075:VRU131092 VHY131075:VHY131092 UYC131075:UYC131092 UOG131075:UOG131092 UEK131075:UEK131092 TUO131075:TUO131092 TKS131075:TKS131092 TAW131075:TAW131092 SRA131075:SRA131092 SHE131075:SHE131092 RXI131075:RXI131092 RNM131075:RNM131092 RDQ131075:RDQ131092 QTU131075:QTU131092 QJY131075:QJY131092 QAC131075:QAC131092 PQG131075:PQG131092 PGK131075:PGK131092 OWO131075:OWO131092 OMS131075:OMS131092 OCW131075:OCW131092 NTA131075:NTA131092 NJE131075:NJE131092 MZI131075:MZI131092 MPM131075:MPM131092 MFQ131075:MFQ131092 LVU131075:LVU131092 LLY131075:LLY131092 LCC131075:LCC131092 KSG131075:KSG131092 KIK131075:KIK131092 JYO131075:JYO131092 JOS131075:JOS131092 JEW131075:JEW131092 IVA131075:IVA131092 ILE131075:ILE131092 IBI131075:IBI131092 HRM131075:HRM131092 HHQ131075:HHQ131092 GXU131075:GXU131092 GNY131075:GNY131092 GEC131075:GEC131092 FUG131075:FUG131092 FKK131075:FKK131092 FAO131075:FAO131092 EQS131075:EQS131092 EGW131075:EGW131092 DXA131075:DXA131092 DNE131075:DNE131092 DDI131075:DDI131092 CTM131075:CTM131092 CJQ131075:CJQ131092 BZU131075:BZU131092 BPY131075:BPY131092 BGC131075:BGC131092 AWG131075:AWG131092 AMK131075:AMK131092 ACO131075:ACO131092 SS131075:SS131092 IW131075:IW131092 WVI65539:WVI65556 WLM65539:WLM65556 WBQ65539:WBQ65556 VRU65539:VRU65556 VHY65539:VHY65556 UYC65539:UYC65556 UOG65539:UOG65556 UEK65539:UEK65556 TUO65539:TUO65556 TKS65539:TKS65556 TAW65539:TAW65556 SRA65539:SRA65556 SHE65539:SHE65556 RXI65539:RXI65556 RNM65539:RNM65556 RDQ65539:RDQ65556 QTU65539:QTU65556 QJY65539:QJY65556 QAC65539:QAC65556 PQG65539:PQG65556 PGK65539:PGK65556 OWO65539:OWO65556 OMS65539:OMS65556 OCW65539:OCW65556 NTA65539:NTA65556 NJE65539:NJE65556 MZI65539:MZI65556 MPM65539:MPM65556 MFQ65539:MFQ65556 LVU65539:LVU65556 LLY65539:LLY65556 LCC65539:LCC65556 KSG65539:KSG65556 KIK65539:KIK65556 JYO65539:JYO65556 JOS65539:JOS65556 JEW65539:JEW65556 IVA65539:IVA65556 ILE65539:ILE65556 IBI65539:IBI65556 HRM65539:HRM65556 HHQ65539:HHQ65556 GXU65539:GXU65556 GNY65539:GNY65556 GEC65539:GEC65556 FUG65539:FUG65556 FKK65539:FKK65556 FAO65539:FAO65556 EQS65539:EQS65556 EGW65539:EGW65556 DXA65539:DXA65556 DNE65539:DNE65556 DDI65539:DDI65556 CTM65539:CTM65556 CJQ65539:CJQ65556 BZU65539:BZU65556 BPY65539:BPY65556 BGC65539:BGC65556 AWG65539:AWG65556 AMK65539:AMK65556 ACO65539:ACO65556 SS65539:SS65556 IW65539:IW65556 ST15:ST20 SS3:SS14 ACP15:ACP20 ACO3:ACO14 AML15:AML20 AMK3:AMK14 AWH15:AWH20 AWG3:AWG14 BGD15:BGD20 BGC3:BGC14 BPZ15:BPZ20 BPY3:BPY14 BZV15:BZV20 BZU3:BZU14 CJR15:CJR20 CJQ3:CJQ14 CTN15:CTN20 CTM3:CTM14 DDJ15:DDJ20 DDI3:DDI14 DNF15:DNF20 DNE3:DNE14 DXB15:DXB20 DXA3:DXA14 EGX15:EGX20 EGW3:EGW14 EQT15:EQT20 EQS3:EQS14 FAP15:FAP20 FAO3:FAO14 FKL15:FKL20 FKK3:FKK14 FUH15:FUH20 FUG3:FUG14 GED15:GED20 GEC3:GEC14 GNZ15:GNZ20 GNY3:GNY14 GXV15:GXV20 GXU3:GXU14 HHR15:HHR20 HHQ3:HHQ14 HRN15:HRN20 HRM3:HRM14 IBJ15:IBJ20 IBI3:IBI14 ILF15:ILF20 ILE3:ILE14 IVB15:IVB20 IVA3:IVA14 JEX15:JEX20 JEW3:JEW14 JOT15:JOT20 JOS3:JOS14 JYP15:JYP20 JYO3:JYO14 KIL15:KIL20 KIK3:KIK14 KSH15:KSH20 KSG3:KSG14 LCD15:LCD20 LCC3:LCC14 LLZ15:LLZ20 LLY3:LLY14 LVV15:LVV20 LVU3:LVU14 MFR15:MFR20 MFQ3:MFQ14 MPN15:MPN20 MPM3:MPM14 MZJ15:MZJ20 MZI3:MZI14 NJF15:NJF20 NJE3:NJE14 NTB15:NTB20 NTA3:NTA14 OCX15:OCX20 OCW3:OCW14 OMT15:OMT20 OMS3:OMS14 OWP15:OWP20 OWO3:OWO14 PGL15:PGL20 PGK3:PGK14 PQH15:PQH20 PQG3:PQG14 QAD15:QAD20 QAC3:QAC14 QJZ15:QJZ20 QJY3:QJY14 QTV15:QTV20 QTU3:QTU14 RDR15:RDR20 RDQ3:RDQ14 RNN15:RNN20 RNM3:RNM14 RXJ15:RXJ20 RXI3:RXI14 SHF15:SHF20 SHE3:SHE14 SRB15:SRB20 SRA3:SRA14 TAX15:TAX20 TAW3:TAW14 TKT15:TKT20 TKS3:TKS14 TUP15:TUP20 TUO3:TUO14 UEL15:UEL20 UEK3:UEK14 UOH15:UOH20 UOG3:UOG14 UYD15:UYD20 UYC3:UYC14 VHZ15:VHZ20 VHY3:VHY14 VRV15:VRV20 VRU3:VRU14 WBR15:WBR20 WBQ3:WBQ14 WLN15:WLN20 WLM3:WLM14 WVJ15:WVJ20 WVI3:WVI14 IX15:IX20 IW3:IW14">
      <formula1>#REF!</formula1>
    </dataValidation>
  </dataValidation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zoomScale="120" zoomScaleNormal="120" workbookViewId="0">
      <selection activeCell="B1" sqref="B1"/>
    </sheetView>
  </sheetViews>
  <sheetFormatPr defaultRowHeight="12.75"/>
  <cols>
    <col min="1" max="2" width="7.5703125" style="2" customWidth="1"/>
    <col min="3" max="3" width="15.7109375" style="2" bestFit="1" customWidth="1"/>
    <col min="4" max="4" width="8" style="4" customWidth="1"/>
    <col min="5" max="9" width="7.5703125" style="3" customWidth="1"/>
    <col min="10" max="16" width="7.5703125" style="2" customWidth="1"/>
    <col min="17" max="256" width="9.140625" style="2"/>
    <col min="257" max="272" width="7.5703125" style="2" customWidth="1"/>
    <col min="273" max="512" width="9.140625" style="2"/>
    <col min="513" max="528" width="7.5703125" style="2" customWidth="1"/>
    <col min="529" max="768" width="9.140625" style="2"/>
    <col min="769" max="784" width="7.5703125" style="2" customWidth="1"/>
    <col min="785" max="1024" width="9.140625" style="2"/>
    <col min="1025" max="1040" width="7.5703125" style="2" customWidth="1"/>
    <col min="1041" max="1280" width="9.140625" style="2"/>
    <col min="1281" max="1296" width="7.5703125" style="2" customWidth="1"/>
    <col min="1297" max="1536" width="9.140625" style="2"/>
    <col min="1537" max="1552" width="7.5703125" style="2" customWidth="1"/>
    <col min="1553" max="1792" width="9.140625" style="2"/>
    <col min="1793" max="1808" width="7.5703125" style="2" customWidth="1"/>
    <col min="1809" max="2048" width="9.140625" style="2"/>
    <col min="2049" max="2064" width="7.5703125" style="2" customWidth="1"/>
    <col min="2065" max="2304" width="9.140625" style="2"/>
    <col min="2305" max="2320" width="7.5703125" style="2" customWidth="1"/>
    <col min="2321" max="2560" width="9.140625" style="2"/>
    <col min="2561" max="2576" width="7.5703125" style="2" customWidth="1"/>
    <col min="2577" max="2816" width="9.140625" style="2"/>
    <col min="2817" max="2832" width="7.5703125" style="2" customWidth="1"/>
    <col min="2833" max="3072" width="9.140625" style="2"/>
    <col min="3073" max="3088" width="7.5703125" style="2" customWidth="1"/>
    <col min="3089" max="3328" width="9.140625" style="2"/>
    <col min="3329" max="3344" width="7.5703125" style="2" customWidth="1"/>
    <col min="3345" max="3584" width="9.140625" style="2"/>
    <col min="3585" max="3600" width="7.5703125" style="2" customWidth="1"/>
    <col min="3601" max="3840" width="9.140625" style="2"/>
    <col min="3841" max="3856" width="7.5703125" style="2" customWidth="1"/>
    <col min="3857" max="4096" width="9.140625" style="2"/>
    <col min="4097" max="4112" width="7.5703125" style="2" customWidth="1"/>
    <col min="4113" max="4352" width="9.140625" style="2"/>
    <col min="4353" max="4368" width="7.5703125" style="2" customWidth="1"/>
    <col min="4369" max="4608" width="9.140625" style="2"/>
    <col min="4609" max="4624" width="7.5703125" style="2" customWidth="1"/>
    <col min="4625" max="4864" width="9.140625" style="2"/>
    <col min="4865" max="4880" width="7.5703125" style="2" customWidth="1"/>
    <col min="4881" max="5120" width="9.140625" style="2"/>
    <col min="5121" max="5136" width="7.5703125" style="2" customWidth="1"/>
    <col min="5137" max="5376" width="9.140625" style="2"/>
    <col min="5377" max="5392" width="7.5703125" style="2" customWidth="1"/>
    <col min="5393" max="5632" width="9.140625" style="2"/>
    <col min="5633" max="5648" width="7.5703125" style="2" customWidth="1"/>
    <col min="5649" max="5888" width="9.140625" style="2"/>
    <col min="5889" max="5904" width="7.5703125" style="2" customWidth="1"/>
    <col min="5905" max="6144" width="9.140625" style="2"/>
    <col min="6145" max="6160" width="7.5703125" style="2" customWidth="1"/>
    <col min="6161" max="6400" width="9.140625" style="2"/>
    <col min="6401" max="6416" width="7.5703125" style="2" customWidth="1"/>
    <col min="6417" max="6656" width="9.140625" style="2"/>
    <col min="6657" max="6672" width="7.5703125" style="2" customWidth="1"/>
    <col min="6673" max="6912" width="9.140625" style="2"/>
    <col min="6913" max="6928" width="7.5703125" style="2" customWidth="1"/>
    <col min="6929" max="7168" width="9.140625" style="2"/>
    <col min="7169" max="7184" width="7.5703125" style="2" customWidth="1"/>
    <col min="7185" max="7424" width="9.140625" style="2"/>
    <col min="7425" max="7440" width="7.5703125" style="2" customWidth="1"/>
    <col min="7441" max="7680" width="9.140625" style="2"/>
    <col min="7681" max="7696" width="7.5703125" style="2" customWidth="1"/>
    <col min="7697" max="7936" width="9.140625" style="2"/>
    <col min="7937" max="7952" width="7.5703125" style="2" customWidth="1"/>
    <col min="7953" max="8192" width="9.140625" style="2"/>
    <col min="8193" max="8208" width="7.5703125" style="2" customWidth="1"/>
    <col min="8209" max="8448" width="9.140625" style="2"/>
    <col min="8449" max="8464" width="7.5703125" style="2" customWidth="1"/>
    <col min="8465" max="8704" width="9.140625" style="2"/>
    <col min="8705" max="8720" width="7.5703125" style="2" customWidth="1"/>
    <col min="8721" max="8960" width="9.140625" style="2"/>
    <col min="8961" max="8976" width="7.5703125" style="2" customWidth="1"/>
    <col min="8977" max="9216" width="9.140625" style="2"/>
    <col min="9217" max="9232" width="7.5703125" style="2" customWidth="1"/>
    <col min="9233" max="9472" width="9.140625" style="2"/>
    <col min="9473" max="9488" width="7.5703125" style="2" customWidth="1"/>
    <col min="9489" max="9728" width="9.140625" style="2"/>
    <col min="9729" max="9744" width="7.5703125" style="2" customWidth="1"/>
    <col min="9745" max="9984" width="9.140625" style="2"/>
    <col min="9985" max="10000" width="7.5703125" style="2" customWidth="1"/>
    <col min="10001" max="10240" width="9.140625" style="2"/>
    <col min="10241" max="10256" width="7.5703125" style="2" customWidth="1"/>
    <col min="10257" max="10496" width="9.140625" style="2"/>
    <col min="10497" max="10512" width="7.5703125" style="2" customWidth="1"/>
    <col min="10513" max="10752" width="9.140625" style="2"/>
    <col min="10753" max="10768" width="7.5703125" style="2" customWidth="1"/>
    <col min="10769" max="11008" width="9.140625" style="2"/>
    <col min="11009" max="11024" width="7.5703125" style="2" customWidth="1"/>
    <col min="11025" max="11264" width="9.140625" style="2"/>
    <col min="11265" max="11280" width="7.5703125" style="2" customWidth="1"/>
    <col min="11281" max="11520" width="9.140625" style="2"/>
    <col min="11521" max="11536" width="7.5703125" style="2" customWidth="1"/>
    <col min="11537" max="11776" width="9.140625" style="2"/>
    <col min="11777" max="11792" width="7.5703125" style="2" customWidth="1"/>
    <col min="11793" max="12032" width="9.140625" style="2"/>
    <col min="12033" max="12048" width="7.5703125" style="2" customWidth="1"/>
    <col min="12049" max="12288" width="9.140625" style="2"/>
    <col min="12289" max="12304" width="7.5703125" style="2" customWidth="1"/>
    <col min="12305" max="12544" width="9.140625" style="2"/>
    <col min="12545" max="12560" width="7.5703125" style="2" customWidth="1"/>
    <col min="12561" max="12800" width="9.140625" style="2"/>
    <col min="12801" max="12816" width="7.5703125" style="2" customWidth="1"/>
    <col min="12817" max="13056" width="9.140625" style="2"/>
    <col min="13057" max="13072" width="7.5703125" style="2" customWidth="1"/>
    <col min="13073" max="13312" width="9.140625" style="2"/>
    <col min="13313" max="13328" width="7.5703125" style="2" customWidth="1"/>
    <col min="13329" max="13568" width="9.140625" style="2"/>
    <col min="13569" max="13584" width="7.5703125" style="2" customWidth="1"/>
    <col min="13585" max="13824" width="9.140625" style="2"/>
    <col min="13825" max="13840" width="7.5703125" style="2" customWidth="1"/>
    <col min="13841" max="14080" width="9.140625" style="2"/>
    <col min="14081" max="14096" width="7.5703125" style="2" customWidth="1"/>
    <col min="14097" max="14336" width="9.140625" style="2"/>
    <col min="14337" max="14352" width="7.5703125" style="2" customWidth="1"/>
    <col min="14353" max="14592" width="9.140625" style="2"/>
    <col min="14593" max="14608" width="7.5703125" style="2" customWidth="1"/>
    <col min="14609" max="14848" width="9.140625" style="2"/>
    <col min="14849" max="14864" width="7.5703125" style="2" customWidth="1"/>
    <col min="14865" max="15104" width="9.140625" style="2"/>
    <col min="15105" max="15120" width="7.5703125" style="2" customWidth="1"/>
    <col min="15121" max="15360" width="9.140625" style="2"/>
    <col min="15361" max="15376" width="7.5703125" style="2" customWidth="1"/>
    <col min="15377" max="15616" width="9.140625" style="2"/>
    <col min="15617" max="15632" width="7.5703125" style="2" customWidth="1"/>
    <col min="15633" max="15872" width="9.140625" style="2"/>
    <col min="15873" max="15888" width="7.5703125" style="2" customWidth="1"/>
    <col min="15889" max="16128" width="9.140625" style="2"/>
    <col min="16129" max="16144" width="7.5703125" style="2" customWidth="1"/>
    <col min="16145" max="16384" width="9.140625" style="2"/>
  </cols>
  <sheetData>
    <row r="1" spans="1:15">
      <c r="A1" s="2">
        <v>1</v>
      </c>
      <c r="B1" s="5"/>
      <c r="D1" s="4" t="s">
        <v>497</v>
      </c>
      <c r="E1" s="8"/>
      <c r="F1" s="35"/>
      <c r="H1" s="3">
        <v>1001</v>
      </c>
      <c r="I1" s="7"/>
      <c r="K1" s="2">
        <v>1</v>
      </c>
      <c r="L1" s="5"/>
      <c r="N1" s="2">
        <v>1</v>
      </c>
      <c r="O1" s="5"/>
    </row>
    <row r="2" spans="1:15">
      <c r="A2" s="2">
        <v>2</v>
      </c>
      <c r="B2" s="5"/>
      <c r="D2" s="4" t="s">
        <v>498</v>
      </c>
      <c r="E2" s="8"/>
      <c r="F2" s="35"/>
      <c r="H2" s="3">
        <v>1002</v>
      </c>
      <c r="I2" s="7"/>
      <c r="K2" s="2">
        <v>2</v>
      </c>
      <c r="L2" s="5"/>
      <c r="N2" s="2">
        <v>1</v>
      </c>
      <c r="O2" s="5"/>
    </row>
    <row r="3" spans="1:15">
      <c r="A3" s="2">
        <v>3</v>
      </c>
      <c r="B3" s="5"/>
      <c r="D3" s="4" t="s">
        <v>499</v>
      </c>
      <c r="E3" s="8"/>
      <c r="F3" s="35"/>
      <c r="H3" s="3">
        <v>1003</v>
      </c>
      <c r="I3" s="7"/>
      <c r="K3" s="2">
        <v>3</v>
      </c>
      <c r="L3" s="5"/>
      <c r="N3" s="2">
        <v>1</v>
      </c>
      <c r="O3" s="5"/>
    </row>
    <row r="4" spans="1:15">
      <c r="A4" s="2">
        <v>4</v>
      </c>
      <c r="B4" s="5"/>
      <c r="D4" s="4" t="s">
        <v>500</v>
      </c>
      <c r="E4" s="8"/>
      <c r="F4" s="35"/>
      <c r="H4" s="3">
        <v>1004</v>
      </c>
      <c r="I4" s="7"/>
      <c r="K4" s="2">
        <v>4</v>
      </c>
      <c r="L4" s="5"/>
      <c r="N4" s="2">
        <v>1</v>
      </c>
      <c r="O4" s="5"/>
    </row>
    <row r="5" spans="1:15">
      <c r="A5" s="2">
        <v>5</v>
      </c>
      <c r="B5" s="5"/>
      <c r="D5" s="4" t="s">
        <v>501</v>
      </c>
      <c r="E5" s="8"/>
      <c r="F5" s="35"/>
      <c r="H5" s="3">
        <v>1005</v>
      </c>
      <c r="I5" s="7"/>
      <c r="K5" s="6">
        <v>5</v>
      </c>
      <c r="L5" s="5"/>
      <c r="N5" s="6">
        <v>1</v>
      </c>
      <c r="O5" s="5"/>
    </row>
    <row r="6" spans="1:15">
      <c r="A6" s="2">
        <v>6</v>
      </c>
      <c r="B6" s="5"/>
      <c r="D6" s="4" t="s">
        <v>502</v>
      </c>
      <c r="E6" s="8"/>
      <c r="F6" s="35"/>
      <c r="H6" s="3">
        <v>1006</v>
      </c>
      <c r="I6" s="7"/>
      <c r="K6" s="2">
        <v>1</v>
      </c>
      <c r="L6" s="5"/>
      <c r="N6" s="2">
        <v>2</v>
      </c>
      <c r="O6" s="5"/>
    </row>
    <row r="7" spans="1:15">
      <c r="A7" s="2">
        <v>7</v>
      </c>
      <c r="B7" s="5"/>
      <c r="D7" s="4" t="s">
        <v>503</v>
      </c>
      <c r="E7" s="8"/>
      <c r="F7" s="35"/>
      <c r="H7" s="3">
        <v>1007</v>
      </c>
      <c r="I7" s="7"/>
      <c r="K7" s="2">
        <v>2</v>
      </c>
      <c r="L7" s="5"/>
      <c r="N7" s="2">
        <v>2</v>
      </c>
      <c r="O7" s="5"/>
    </row>
    <row r="8" spans="1:15">
      <c r="A8" s="2">
        <v>8</v>
      </c>
      <c r="B8" s="5"/>
      <c r="D8" s="4" t="s">
        <v>504</v>
      </c>
      <c r="E8" s="8"/>
      <c r="F8" s="35"/>
      <c r="H8" s="3">
        <v>1008</v>
      </c>
      <c r="I8" s="7"/>
      <c r="K8" s="2">
        <v>3</v>
      </c>
      <c r="L8" s="5"/>
      <c r="N8" s="2">
        <v>2</v>
      </c>
      <c r="O8" s="5"/>
    </row>
    <row r="9" spans="1:15">
      <c r="A9" s="2">
        <v>9</v>
      </c>
      <c r="B9" s="5"/>
      <c r="D9" s="4" t="s">
        <v>505</v>
      </c>
      <c r="E9" s="8"/>
      <c r="F9" s="35"/>
      <c r="H9" s="3">
        <v>1009</v>
      </c>
      <c r="I9" s="7"/>
      <c r="K9" s="2">
        <v>4</v>
      </c>
      <c r="L9" s="5"/>
      <c r="N9" s="2">
        <v>2</v>
      </c>
      <c r="O9" s="5"/>
    </row>
    <row r="10" spans="1:15">
      <c r="A10" s="2">
        <v>10</v>
      </c>
      <c r="B10" s="5"/>
      <c r="D10" s="4" t="s">
        <v>506</v>
      </c>
      <c r="E10" s="8"/>
      <c r="F10" s="35"/>
      <c r="H10" s="3">
        <v>1010</v>
      </c>
      <c r="I10" s="7"/>
      <c r="K10" s="6">
        <v>5</v>
      </c>
      <c r="L10" s="5"/>
      <c r="N10" s="6">
        <v>2</v>
      </c>
      <c r="O10" s="5"/>
    </row>
    <row r="11" spans="1:15">
      <c r="A11" s="2">
        <v>11</v>
      </c>
      <c r="B11" s="5"/>
      <c r="D11" s="4" t="s">
        <v>507</v>
      </c>
      <c r="E11" s="8"/>
      <c r="F11" s="35"/>
      <c r="H11" s="3">
        <v>1011</v>
      </c>
      <c r="I11" s="7"/>
      <c r="K11" s="2">
        <v>1</v>
      </c>
      <c r="L11" s="5"/>
      <c r="N11" s="2">
        <v>3</v>
      </c>
      <c r="O11" s="5"/>
    </row>
    <row r="12" spans="1:15">
      <c r="A12" s="2">
        <v>12</v>
      </c>
      <c r="B12" s="5"/>
      <c r="D12" s="4" t="s">
        <v>508</v>
      </c>
      <c r="E12" s="8"/>
      <c r="F12" s="35"/>
      <c r="H12" s="3">
        <v>1012</v>
      </c>
      <c r="I12" s="7"/>
      <c r="K12" s="2">
        <v>2</v>
      </c>
      <c r="L12" s="5"/>
      <c r="N12" s="2">
        <v>3</v>
      </c>
      <c r="O12" s="5"/>
    </row>
    <row r="13" spans="1:15">
      <c r="A13" s="2">
        <v>13</v>
      </c>
      <c r="B13" s="5"/>
      <c r="D13" s="4" t="s">
        <v>509</v>
      </c>
      <c r="E13" s="8"/>
      <c r="F13" s="35"/>
      <c r="H13" s="3">
        <v>1013</v>
      </c>
      <c r="I13" s="7"/>
      <c r="K13" s="2">
        <v>3</v>
      </c>
      <c r="L13" s="5"/>
      <c r="N13" s="2">
        <v>3</v>
      </c>
      <c r="O13" s="5"/>
    </row>
    <row r="14" spans="1:15">
      <c r="A14" s="2">
        <v>14</v>
      </c>
      <c r="B14" s="5"/>
      <c r="D14" s="4" t="s">
        <v>510</v>
      </c>
      <c r="E14" s="8"/>
      <c r="F14" s="35"/>
      <c r="H14" s="3">
        <v>1014</v>
      </c>
      <c r="I14" s="7"/>
      <c r="K14" s="2">
        <v>4</v>
      </c>
      <c r="L14" s="5"/>
      <c r="N14" s="2">
        <v>3</v>
      </c>
      <c r="O14" s="5"/>
    </row>
    <row r="15" spans="1:15">
      <c r="A15" s="2">
        <v>15</v>
      </c>
      <c r="B15" s="5"/>
      <c r="D15" s="4" t="s">
        <v>511</v>
      </c>
      <c r="E15" s="8"/>
      <c r="F15" s="35"/>
      <c r="H15" s="3">
        <v>1015</v>
      </c>
      <c r="I15" s="7"/>
      <c r="K15" s="6">
        <v>5</v>
      </c>
      <c r="L15" s="5"/>
      <c r="N15" s="6">
        <v>3</v>
      </c>
      <c r="O15" s="5"/>
    </row>
    <row r="18" spans="1:5" ht="16.5" thickBot="1">
      <c r="A18" s="174" t="s">
        <v>515</v>
      </c>
      <c r="B18" s="175" t="s">
        <v>516</v>
      </c>
      <c r="C18" s="174" t="s">
        <v>517</v>
      </c>
      <c r="D18" s="225" t="s">
        <v>518</v>
      </c>
      <c r="E18" s="225"/>
    </row>
    <row r="19" spans="1:5" ht="15">
      <c r="A19" s="176">
        <v>1</v>
      </c>
      <c r="B19" s="177"/>
      <c r="C19" s="178" t="s">
        <v>483</v>
      </c>
      <c r="D19" s="178"/>
      <c r="E19" s="179"/>
    </row>
    <row r="20" spans="1:5" ht="15">
      <c r="A20" s="180">
        <v>2</v>
      </c>
      <c r="B20" s="181"/>
      <c r="C20" s="182" t="s">
        <v>484</v>
      </c>
      <c r="D20" s="182"/>
      <c r="E20" s="183"/>
    </row>
    <row r="21" spans="1:5" ht="15">
      <c r="A21" s="180">
        <v>3</v>
      </c>
      <c r="B21" s="181"/>
      <c r="C21" s="182" t="s">
        <v>485</v>
      </c>
      <c r="D21" s="182"/>
      <c r="E21" s="183"/>
    </row>
    <row r="22" spans="1:5" ht="15">
      <c r="A22" s="180">
        <v>4</v>
      </c>
      <c r="B22" s="181"/>
      <c r="C22" s="182" t="s">
        <v>486</v>
      </c>
      <c r="D22" s="182"/>
      <c r="E22" s="183"/>
    </row>
    <row r="23" spans="1:5" ht="15">
      <c r="A23" s="180">
        <v>5</v>
      </c>
      <c r="B23" s="181"/>
      <c r="C23" s="182" t="s">
        <v>487</v>
      </c>
      <c r="D23" s="182"/>
      <c r="E23" s="183"/>
    </row>
    <row r="24" spans="1:5" ht="15.75" thickBot="1">
      <c r="A24" s="184">
        <v>6</v>
      </c>
      <c r="B24" s="185"/>
      <c r="C24" s="186" t="s">
        <v>488</v>
      </c>
      <c r="D24" s="186"/>
      <c r="E24" s="187"/>
    </row>
  </sheetData>
  <mergeCells count="1">
    <mergeCell ref="D18:E18"/>
  </mergeCells>
  <pageMargins left="0.75" right="0.75" top="1" bottom="1" header="0.5" footer="0.5"/>
  <headerFooter alignWithMargins="0"/>
  <ignoredErrors>
    <ignoredError sqref="D1:D2 D3:D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G2" sqref="G2"/>
    </sheetView>
  </sheetViews>
  <sheetFormatPr defaultRowHeight="12.75"/>
  <cols>
    <col min="1" max="2" width="9.140625" style="231"/>
    <col min="3" max="3" width="18.28515625" style="231" bestFit="1" customWidth="1"/>
    <col min="4" max="4" width="9.140625" style="231"/>
    <col min="5" max="5" width="16.42578125" style="230" bestFit="1" customWidth="1"/>
    <col min="6" max="9" width="9.140625" style="231"/>
    <col min="10" max="10" width="11" style="231" bestFit="1" customWidth="1"/>
    <col min="11" max="254" width="9.140625" style="231"/>
    <col min="255" max="255" width="18.28515625" style="231" bestFit="1" customWidth="1"/>
    <col min="256" max="256" width="9.140625" style="231"/>
    <col min="257" max="257" width="16.42578125" style="231" bestFit="1" customWidth="1"/>
    <col min="258" max="259" width="9.140625" style="231"/>
    <col min="260" max="260" width="11" style="231" bestFit="1" customWidth="1"/>
    <col min="261" max="510" width="9.140625" style="231"/>
    <col min="511" max="511" width="18.28515625" style="231" bestFit="1" customWidth="1"/>
    <col min="512" max="512" width="9.140625" style="231"/>
    <col min="513" max="513" width="16.42578125" style="231" bestFit="1" customWidth="1"/>
    <col min="514" max="515" width="9.140625" style="231"/>
    <col min="516" max="516" width="11" style="231" bestFit="1" customWidth="1"/>
    <col min="517" max="766" width="9.140625" style="231"/>
    <col min="767" max="767" width="18.28515625" style="231" bestFit="1" customWidth="1"/>
    <col min="768" max="768" width="9.140625" style="231"/>
    <col min="769" max="769" width="16.42578125" style="231" bestFit="1" customWidth="1"/>
    <col min="770" max="771" width="9.140625" style="231"/>
    <col min="772" max="772" width="11" style="231" bestFit="1" customWidth="1"/>
    <col min="773" max="1022" width="9.140625" style="231"/>
    <col min="1023" max="1023" width="18.28515625" style="231" bestFit="1" customWidth="1"/>
    <col min="1024" max="1024" width="9.140625" style="231"/>
    <col min="1025" max="1025" width="16.42578125" style="231" bestFit="1" customWidth="1"/>
    <col min="1026" max="1027" width="9.140625" style="231"/>
    <col min="1028" max="1028" width="11" style="231" bestFit="1" customWidth="1"/>
    <col min="1029" max="1278" width="9.140625" style="231"/>
    <col min="1279" max="1279" width="18.28515625" style="231" bestFit="1" customWidth="1"/>
    <col min="1280" max="1280" width="9.140625" style="231"/>
    <col min="1281" max="1281" width="16.42578125" style="231" bestFit="1" customWidth="1"/>
    <col min="1282" max="1283" width="9.140625" style="231"/>
    <col min="1284" max="1284" width="11" style="231" bestFit="1" customWidth="1"/>
    <col min="1285" max="1534" width="9.140625" style="231"/>
    <col min="1535" max="1535" width="18.28515625" style="231" bestFit="1" customWidth="1"/>
    <col min="1536" max="1536" width="9.140625" style="231"/>
    <col min="1537" max="1537" width="16.42578125" style="231" bestFit="1" customWidth="1"/>
    <col min="1538" max="1539" width="9.140625" style="231"/>
    <col min="1540" max="1540" width="11" style="231" bestFit="1" customWidth="1"/>
    <col min="1541" max="1790" width="9.140625" style="231"/>
    <col min="1791" max="1791" width="18.28515625" style="231" bestFit="1" customWidth="1"/>
    <col min="1792" max="1792" width="9.140625" style="231"/>
    <col min="1793" max="1793" width="16.42578125" style="231" bestFit="1" customWidth="1"/>
    <col min="1794" max="1795" width="9.140625" style="231"/>
    <col min="1796" max="1796" width="11" style="231" bestFit="1" customWidth="1"/>
    <col min="1797" max="2046" width="9.140625" style="231"/>
    <col min="2047" max="2047" width="18.28515625" style="231" bestFit="1" customWidth="1"/>
    <col min="2048" max="2048" width="9.140625" style="231"/>
    <col min="2049" max="2049" width="16.42578125" style="231" bestFit="1" customWidth="1"/>
    <col min="2050" max="2051" width="9.140625" style="231"/>
    <col min="2052" max="2052" width="11" style="231" bestFit="1" customWidth="1"/>
    <col min="2053" max="2302" width="9.140625" style="231"/>
    <col min="2303" max="2303" width="18.28515625" style="231" bestFit="1" customWidth="1"/>
    <col min="2304" max="2304" width="9.140625" style="231"/>
    <col min="2305" max="2305" width="16.42578125" style="231" bestFit="1" customWidth="1"/>
    <col min="2306" max="2307" width="9.140625" style="231"/>
    <col min="2308" max="2308" width="11" style="231" bestFit="1" customWidth="1"/>
    <col min="2309" max="2558" width="9.140625" style="231"/>
    <col min="2559" max="2559" width="18.28515625" style="231" bestFit="1" customWidth="1"/>
    <col min="2560" max="2560" width="9.140625" style="231"/>
    <col min="2561" max="2561" width="16.42578125" style="231" bestFit="1" customWidth="1"/>
    <col min="2562" max="2563" width="9.140625" style="231"/>
    <col min="2564" max="2564" width="11" style="231" bestFit="1" customWidth="1"/>
    <col min="2565" max="2814" width="9.140625" style="231"/>
    <col min="2815" max="2815" width="18.28515625" style="231" bestFit="1" customWidth="1"/>
    <col min="2816" max="2816" width="9.140625" style="231"/>
    <col min="2817" max="2817" width="16.42578125" style="231" bestFit="1" customWidth="1"/>
    <col min="2818" max="2819" width="9.140625" style="231"/>
    <col min="2820" max="2820" width="11" style="231" bestFit="1" customWidth="1"/>
    <col min="2821" max="3070" width="9.140625" style="231"/>
    <col min="3071" max="3071" width="18.28515625" style="231" bestFit="1" customWidth="1"/>
    <col min="3072" max="3072" width="9.140625" style="231"/>
    <col min="3073" max="3073" width="16.42578125" style="231" bestFit="1" customWidth="1"/>
    <col min="3074" max="3075" width="9.140625" style="231"/>
    <col min="3076" max="3076" width="11" style="231" bestFit="1" customWidth="1"/>
    <col min="3077" max="3326" width="9.140625" style="231"/>
    <col min="3327" max="3327" width="18.28515625" style="231" bestFit="1" customWidth="1"/>
    <col min="3328" max="3328" width="9.140625" style="231"/>
    <col min="3329" max="3329" width="16.42578125" style="231" bestFit="1" customWidth="1"/>
    <col min="3330" max="3331" width="9.140625" style="231"/>
    <col min="3332" max="3332" width="11" style="231" bestFit="1" customWidth="1"/>
    <col min="3333" max="3582" width="9.140625" style="231"/>
    <col min="3583" max="3583" width="18.28515625" style="231" bestFit="1" customWidth="1"/>
    <col min="3584" max="3584" width="9.140625" style="231"/>
    <col min="3585" max="3585" width="16.42578125" style="231" bestFit="1" customWidth="1"/>
    <col min="3586" max="3587" width="9.140625" style="231"/>
    <col min="3588" max="3588" width="11" style="231" bestFit="1" customWidth="1"/>
    <col min="3589" max="3838" width="9.140625" style="231"/>
    <col min="3839" max="3839" width="18.28515625" style="231" bestFit="1" customWidth="1"/>
    <col min="3840" max="3840" width="9.140625" style="231"/>
    <col min="3841" max="3841" width="16.42578125" style="231" bestFit="1" customWidth="1"/>
    <col min="3842" max="3843" width="9.140625" style="231"/>
    <col min="3844" max="3844" width="11" style="231" bestFit="1" customWidth="1"/>
    <col min="3845" max="4094" width="9.140625" style="231"/>
    <col min="4095" max="4095" width="18.28515625" style="231" bestFit="1" customWidth="1"/>
    <col min="4096" max="4096" width="9.140625" style="231"/>
    <col min="4097" max="4097" width="16.42578125" style="231" bestFit="1" customWidth="1"/>
    <col min="4098" max="4099" width="9.140625" style="231"/>
    <col min="4100" max="4100" width="11" style="231" bestFit="1" customWidth="1"/>
    <col min="4101" max="4350" width="9.140625" style="231"/>
    <col min="4351" max="4351" width="18.28515625" style="231" bestFit="1" customWidth="1"/>
    <col min="4352" max="4352" width="9.140625" style="231"/>
    <col min="4353" max="4353" width="16.42578125" style="231" bestFit="1" customWidth="1"/>
    <col min="4354" max="4355" width="9.140625" style="231"/>
    <col min="4356" max="4356" width="11" style="231" bestFit="1" customWidth="1"/>
    <col min="4357" max="4606" width="9.140625" style="231"/>
    <col min="4607" max="4607" width="18.28515625" style="231" bestFit="1" customWidth="1"/>
    <col min="4608" max="4608" width="9.140625" style="231"/>
    <col min="4609" max="4609" width="16.42578125" style="231" bestFit="1" customWidth="1"/>
    <col min="4610" max="4611" width="9.140625" style="231"/>
    <col min="4612" max="4612" width="11" style="231" bestFit="1" customWidth="1"/>
    <col min="4613" max="4862" width="9.140625" style="231"/>
    <col min="4863" max="4863" width="18.28515625" style="231" bestFit="1" customWidth="1"/>
    <col min="4864" max="4864" width="9.140625" style="231"/>
    <col min="4865" max="4865" width="16.42578125" style="231" bestFit="1" customWidth="1"/>
    <col min="4866" max="4867" width="9.140625" style="231"/>
    <col min="4868" max="4868" width="11" style="231" bestFit="1" customWidth="1"/>
    <col min="4869" max="5118" width="9.140625" style="231"/>
    <col min="5119" max="5119" width="18.28515625" style="231" bestFit="1" customWidth="1"/>
    <col min="5120" max="5120" width="9.140625" style="231"/>
    <col min="5121" max="5121" width="16.42578125" style="231" bestFit="1" customWidth="1"/>
    <col min="5122" max="5123" width="9.140625" style="231"/>
    <col min="5124" max="5124" width="11" style="231" bestFit="1" customWidth="1"/>
    <col min="5125" max="5374" width="9.140625" style="231"/>
    <col min="5375" max="5375" width="18.28515625" style="231" bestFit="1" customWidth="1"/>
    <col min="5376" max="5376" width="9.140625" style="231"/>
    <col min="5377" max="5377" width="16.42578125" style="231" bestFit="1" customWidth="1"/>
    <col min="5378" max="5379" width="9.140625" style="231"/>
    <col min="5380" max="5380" width="11" style="231" bestFit="1" customWidth="1"/>
    <col min="5381" max="5630" width="9.140625" style="231"/>
    <col min="5631" max="5631" width="18.28515625" style="231" bestFit="1" customWidth="1"/>
    <col min="5632" max="5632" width="9.140625" style="231"/>
    <col min="5633" max="5633" width="16.42578125" style="231" bestFit="1" customWidth="1"/>
    <col min="5634" max="5635" width="9.140625" style="231"/>
    <col min="5636" max="5636" width="11" style="231" bestFit="1" customWidth="1"/>
    <col min="5637" max="5886" width="9.140625" style="231"/>
    <col min="5887" max="5887" width="18.28515625" style="231" bestFit="1" customWidth="1"/>
    <col min="5888" max="5888" width="9.140625" style="231"/>
    <col min="5889" max="5889" width="16.42578125" style="231" bestFit="1" customWidth="1"/>
    <col min="5890" max="5891" width="9.140625" style="231"/>
    <col min="5892" max="5892" width="11" style="231" bestFit="1" customWidth="1"/>
    <col min="5893" max="6142" width="9.140625" style="231"/>
    <col min="6143" max="6143" width="18.28515625" style="231" bestFit="1" customWidth="1"/>
    <col min="6144" max="6144" width="9.140625" style="231"/>
    <col min="6145" max="6145" width="16.42578125" style="231" bestFit="1" customWidth="1"/>
    <col min="6146" max="6147" width="9.140625" style="231"/>
    <col min="6148" max="6148" width="11" style="231" bestFit="1" customWidth="1"/>
    <col min="6149" max="6398" width="9.140625" style="231"/>
    <col min="6399" max="6399" width="18.28515625" style="231" bestFit="1" customWidth="1"/>
    <col min="6400" max="6400" width="9.140625" style="231"/>
    <col min="6401" max="6401" width="16.42578125" style="231" bestFit="1" customWidth="1"/>
    <col min="6402" max="6403" width="9.140625" style="231"/>
    <col min="6404" max="6404" width="11" style="231" bestFit="1" customWidth="1"/>
    <col min="6405" max="6654" width="9.140625" style="231"/>
    <col min="6655" max="6655" width="18.28515625" style="231" bestFit="1" customWidth="1"/>
    <col min="6656" max="6656" width="9.140625" style="231"/>
    <col min="6657" max="6657" width="16.42578125" style="231" bestFit="1" customWidth="1"/>
    <col min="6658" max="6659" width="9.140625" style="231"/>
    <col min="6660" max="6660" width="11" style="231" bestFit="1" customWidth="1"/>
    <col min="6661" max="6910" width="9.140625" style="231"/>
    <col min="6911" max="6911" width="18.28515625" style="231" bestFit="1" customWidth="1"/>
    <col min="6912" max="6912" width="9.140625" style="231"/>
    <col min="6913" max="6913" width="16.42578125" style="231" bestFit="1" customWidth="1"/>
    <col min="6914" max="6915" width="9.140625" style="231"/>
    <col min="6916" max="6916" width="11" style="231" bestFit="1" customWidth="1"/>
    <col min="6917" max="7166" width="9.140625" style="231"/>
    <col min="7167" max="7167" width="18.28515625" style="231" bestFit="1" customWidth="1"/>
    <col min="7168" max="7168" width="9.140625" style="231"/>
    <col min="7169" max="7169" width="16.42578125" style="231" bestFit="1" customWidth="1"/>
    <col min="7170" max="7171" width="9.140625" style="231"/>
    <col min="7172" max="7172" width="11" style="231" bestFit="1" customWidth="1"/>
    <col min="7173" max="7422" width="9.140625" style="231"/>
    <col min="7423" max="7423" width="18.28515625" style="231" bestFit="1" customWidth="1"/>
    <col min="7424" max="7424" width="9.140625" style="231"/>
    <col min="7425" max="7425" width="16.42578125" style="231" bestFit="1" customWidth="1"/>
    <col min="7426" max="7427" width="9.140625" style="231"/>
    <col min="7428" max="7428" width="11" style="231" bestFit="1" customWidth="1"/>
    <col min="7429" max="7678" width="9.140625" style="231"/>
    <col min="7679" max="7679" width="18.28515625" style="231" bestFit="1" customWidth="1"/>
    <col min="7680" max="7680" width="9.140625" style="231"/>
    <col min="7681" max="7681" width="16.42578125" style="231" bestFit="1" customWidth="1"/>
    <col min="7682" max="7683" width="9.140625" style="231"/>
    <col min="7684" max="7684" width="11" style="231" bestFit="1" customWidth="1"/>
    <col min="7685" max="7934" width="9.140625" style="231"/>
    <col min="7935" max="7935" width="18.28515625" style="231" bestFit="1" customWidth="1"/>
    <col min="7936" max="7936" width="9.140625" style="231"/>
    <col min="7937" max="7937" width="16.42578125" style="231" bestFit="1" customWidth="1"/>
    <col min="7938" max="7939" width="9.140625" style="231"/>
    <col min="7940" max="7940" width="11" style="231" bestFit="1" customWidth="1"/>
    <col min="7941" max="8190" width="9.140625" style="231"/>
    <col min="8191" max="8191" width="18.28515625" style="231" bestFit="1" customWidth="1"/>
    <col min="8192" max="8192" width="9.140625" style="231"/>
    <col min="8193" max="8193" width="16.42578125" style="231" bestFit="1" customWidth="1"/>
    <col min="8194" max="8195" width="9.140625" style="231"/>
    <col min="8196" max="8196" width="11" style="231" bestFit="1" customWidth="1"/>
    <col min="8197" max="8446" width="9.140625" style="231"/>
    <col min="8447" max="8447" width="18.28515625" style="231" bestFit="1" customWidth="1"/>
    <col min="8448" max="8448" width="9.140625" style="231"/>
    <col min="8449" max="8449" width="16.42578125" style="231" bestFit="1" customWidth="1"/>
    <col min="8450" max="8451" width="9.140625" style="231"/>
    <col min="8452" max="8452" width="11" style="231" bestFit="1" customWidth="1"/>
    <col min="8453" max="8702" width="9.140625" style="231"/>
    <col min="8703" max="8703" width="18.28515625" style="231" bestFit="1" customWidth="1"/>
    <col min="8704" max="8704" width="9.140625" style="231"/>
    <col min="8705" max="8705" width="16.42578125" style="231" bestFit="1" customWidth="1"/>
    <col min="8706" max="8707" width="9.140625" style="231"/>
    <col min="8708" max="8708" width="11" style="231" bestFit="1" customWidth="1"/>
    <col min="8709" max="8958" width="9.140625" style="231"/>
    <col min="8959" max="8959" width="18.28515625" style="231" bestFit="1" customWidth="1"/>
    <col min="8960" max="8960" width="9.140625" style="231"/>
    <col min="8961" max="8961" width="16.42578125" style="231" bestFit="1" customWidth="1"/>
    <col min="8962" max="8963" width="9.140625" style="231"/>
    <col min="8964" max="8964" width="11" style="231" bestFit="1" customWidth="1"/>
    <col min="8965" max="9214" width="9.140625" style="231"/>
    <col min="9215" max="9215" width="18.28515625" style="231" bestFit="1" customWidth="1"/>
    <col min="9216" max="9216" width="9.140625" style="231"/>
    <col min="9217" max="9217" width="16.42578125" style="231" bestFit="1" customWidth="1"/>
    <col min="9218" max="9219" width="9.140625" style="231"/>
    <col min="9220" max="9220" width="11" style="231" bestFit="1" customWidth="1"/>
    <col min="9221" max="9470" width="9.140625" style="231"/>
    <col min="9471" max="9471" width="18.28515625" style="231" bestFit="1" customWidth="1"/>
    <col min="9472" max="9472" width="9.140625" style="231"/>
    <col min="9473" max="9473" width="16.42578125" style="231" bestFit="1" customWidth="1"/>
    <col min="9474" max="9475" width="9.140625" style="231"/>
    <col min="9476" max="9476" width="11" style="231" bestFit="1" customWidth="1"/>
    <col min="9477" max="9726" width="9.140625" style="231"/>
    <col min="9727" max="9727" width="18.28515625" style="231" bestFit="1" customWidth="1"/>
    <col min="9728" max="9728" width="9.140625" style="231"/>
    <col min="9729" max="9729" width="16.42578125" style="231" bestFit="1" customWidth="1"/>
    <col min="9730" max="9731" width="9.140625" style="231"/>
    <col min="9732" max="9732" width="11" style="231" bestFit="1" customWidth="1"/>
    <col min="9733" max="9982" width="9.140625" style="231"/>
    <col min="9983" max="9983" width="18.28515625" style="231" bestFit="1" customWidth="1"/>
    <col min="9984" max="9984" width="9.140625" style="231"/>
    <col min="9985" max="9985" width="16.42578125" style="231" bestFit="1" customWidth="1"/>
    <col min="9986" max="9987" width="9.140625" style="231"/>
    <col min="9988" max="9988" width="11" style="231" bestFit="1" customWidth="1"/>
    <col min="9989" max="10238" width="9.140625" style="231"/>
    <col min="10239" max="10239" width="18.28515625" style="231" bestFit="1" customWidth="1"/>
    <col min="10240" max="10240" width="9.140625" style="231"/>
    <col min="10241" max="10241" width="16.42578125" style="231" bestFit="1" customWidth="1"/>
    <col min="10242" max="10243" width="9.140625" style="231"/>
    <col min="10244" max="10244" width="11" style="231" bestFit="1" customWidth="1"/>
    <col min="10245" max="10494" width="9.140625" style="231"/>
    <col min="10495" max="10495" width="18.28515625" style="231" bestFit="1" customWidth="1"/>
    <col min="10496" max="10496" width="9.140625" style="231"/>
    <col min="10497" max="10497" width="16.42578125" style="231" bestFit="1" customWidth="1"/>
    <col min="10498" max="10499" width="9.140625" style="231"/>
    <col min="10500" max="10500" width="11" style="231" bestFit="1" customWidth="1"/>
    <col min="10501" max="10750" width="9.140625" style="231"/>
    <col min="10751" max="10751" width="18.28515625" style="231" bestFit="1" customWidth="1"/>
    <col min="10752" max="10752" width="9.140625" style="231"/>
    <col min="10753" max="10753" width="16.42578125" style="231" bestFit="1" customWidth="1"/>
    <col min="10754" max="10755" width="9.140625" style="231"/>
    <col min="10756" max="10756" width="11" style="231" bestFit="1" customWidth="1"/>
    <col min="10757" max="11006" width="9.140625" style="231"/>
    <col min="11007" max="11007" width="18.28515625" style="231" bestFit="1" customWidth="1"/>
    <col min="11008" max="11008" width="9.140625" style="231"/>
    <col min="11009" max="11009" width="16.42578125" style="231" bestFit="1" customWidth="1"/>
    <col min="11010" max="11011" width="9.140625" style="231"/>
    <col min="11012" max="11012" width="11" style="231" bestFit="1" customWidth="1"/>
    <col min="11013" max="11262" width="9.140625" style="231"/>
    <col min="11263" max="11263" width="18.28515625" style="231" bestFit="1" customWidth="1"/>
    <col min="11264" max="11264" width="9.140625" style="231"/>
    <col min="11265" max="11265" width="16.42578125" style="231" bestFit="1" customWidth="1"/>
    <col min="11266" max="11267" width="9.140625" style="231"/>
    <col min="11268" max="11268" width="11" style="231" bestFit="1" customWidth="1"/>
    <col min="11269" max="11518" width="9.140625" style="231"/>
    <col min="11519" max="11519" width="18.28515625" style="231" bestFit="1" customWidth="1"/>
    <col min="11520" max="11520" width="9.140625" style="231"/>
    <col min="11521" max="11521" width="16.42578125" style="231" bestFit="1" customWidth="1"/>
    <col min="11522" max="11523" width="9.140625" style="231"/>
    <col min="11524" max="11524" width="11" style="231" bestFit="1" customWidth="1"/>
    <col min="11525" max="11774" width="9.140625" style="231"/>
    <col min="11775" max="11775" width="18.28515625" style="231" bestFit="1" customWidth="1"/>
    <col min="11776" max="11776" width="9.140625" style="231"/>
    <col min="11777" max="11777" width="16.42578125" style="231" bestFit="1" customWidth="1"/>
    <col min="11778" max="11779" width="9.140625" style="231"/>
    <col min="11780" max="11780" width="11" style="231" bestFit="1" customWidth="1"/>
    <col min="11781" max="12030" width="9.140625" style="231"/>
    <col min="12031" max="12031" width="18.28515625" style="231" bestFit="1" customWidth="1"/>
    <col min="12032" max="12032" width="9.140625" style="231"/>
    <col min="12033" max="12033" width="16.42578125" style="231" bestFit="1" customWidth="1"/>
    <col min="12034" max="12035" width="9.140625" style="231"/>
    <col min="12036" max="12036" width="11" style="231" bestFit="1" customWidth="1"/>
    <col min="12037" max="12286" width="9.140625" style="231"/>
    <col min="12287" max="12287" width="18.28515625" style="231" bestFit="1" customWidth="1"/>
    <col min="12288" max="12288" width="9.140625" style="231"/>
    <col min="12289" max="12289" width="16.42578125" style="231" bestFit="1" customWidth="1"/>
    <col min="12290" max="12291" width="9.140625" style="231"/>
    <col min="12292" max="12292" width="11" style="231" bestFit="1" customWidth="1"/>
    <col min="12293" max="12542" width="9.140625" style="231"/>
    <col min="12543" max="12543" width="18.28515625" style="231" bestFit="1" customWidth="1"/>
    <col min="12544" max="12544" width="9.140625" style="231"/>
    <col min="12545" max="12545" width="16.42578125" style="231" bestFit="1" customWidth="1"/>
    <col min="12546" max="12547" width="9.140625" style="231"/>
    <col min="12548" max="12548" width="11" style="231" bestFit="1" customWidth="1"/>
    <col min="12549" max="12798" width="9.140625" style="231"/>
    <col min="12799" max="12799" width="18.28515625" style="231" bestFit="1" customWidth="1"/>
    <col min="12800" max="12800" width="9.140625" style="231"/>
    <col min="12801" max="12801" width="16.42578125" style="231" bestFit="1" customWidth="1"/>
    <col min="12802" max="12803" width="9.140625" style="231"/>
    <col min="12804" max="12804" width="11" style="231" bestFit="1" customWidth="1"/>
    <col min="12805" max="13054" width="9.140625" style="231"/>
    <col min="13055" max="13055" width="18.28515625" style="231" bestFit="1" customWidth="1"/>
    <col min="13056" max="13056" width="9.140625" style="231"/>
    <col min="13057" max="13057" width="16.42578125" style="231" bestFit="1" customWidth="1"/>
    <col min="13058" max="13059" width="9.140625" style="231"/>
    <col min="13060" max="13060" width="11" style="231" bestFit="1" customWidth="1"/>
    <col min="13061" max="13310" width="9.140625" style="231"/>
    <col min="13311" max="13311" width="18.28515625" style="231" bestFit="1" customWidth="1"/>
    <col min="13312" max="13312" width="9.140625" style="231"/>
    <col min="13313" max="13313" width="16.42578125" style="231" bestFit="1" customWidth="1"/>
    <col min="13314" max="13315" width="9.140625" style="231"/>
    <col min="13316" max="13316" width="11" style="231" bestFit="1" customWidth="1"/>
    <col min="13317" max="13566" width="9.140625" style="231"/>
    <col min="13567" max="13567" width="18.28515625" style="231" bestFit="1" customWidth="1"/>
    <col min="13568" max="13568" width="9.140625" style="231"/>
    <col min="13569" max="13569" width="16.42578125" style="231" bestFit="1" customWidth="1"/>
    <col min="13570" max="13571" width="9.140625" style="231"/>
    <col min="13572" max="13572" width="11" style="231" bestFit="1" customWidth="1"/>
    <col min="13573" max="13822" width="9.140625" style="231"/>
    <col min="13823" max="13823" width="18.28515625" style="231" bestFit="1" customWidth="1"/>
    <col min="13824" max="13824" width="9.140625" style="231"/>
    <col min="13825" max="13825" width="16.42578125" style="231" bestFit="1" customWidth="1"/>
    <col min="13826" max="13827" width="9.140625" style="231"/>
    <col min="13828" max="13828" width="11" style="231" bestFit="1" customWidth="1"/>
    <col min="13829" max="14078" width="9.140625" style="231"/>
    <col min="14079" max="14079" width="18.28515625" style="231" bestFit="1" customWidth="1"/>
    <col min="14080" max="14080" width="9.140625" style="231"/>
    <col min="14081" max="14081" width="16.42578125" style="231" bestFit="1" customWidth="1"/>
    <col min="14082" max="14083" width="9.140625" style="231"/>
    <col min="14084" max="14084" width="11" style="231" bestFit="1" customWidth="1"/>
    <col min="14085" max="14334" width="9.140625" style="231"/>
    <col min="14335" max="14335" width="18.28515625" style="231" bestFit="1" customWidth="1"/>
    <col min="14336" max="14336" width="9.140625" style="231"/>
    <col min="14337" max="14337" width="16.42578125" style="231" bestFit="1" customWidth="1"/>
    <col min="14338" max="14339" width="9.140625" style="231"/>
    <col min="14340" max="14340" width="11" style="231" bestFit="1" customWidth="1"/>
    <col min="14341" max="14590" width="9.140625" style="231"/>
    <col min="14591" max="14591" width="18.28515625" style="231" bestFit="1" customWidth="1"/>
    <col min="14592" max="14592" width="9.140625" style="231"/>
    <col min="14593" max="14593" width="16.42578125" style="231" bestFit="1" customWidth="1"/>
    <col min="14594" max="14595" width="9.140625" style="231"/>
    <col min="14596" max="14596" width="11" style="231" bestFit="1" customWidth="1"/>
    <col min="14597" max="14846" width="9.140625" style="231"/>
    <col min="14847" max="14847" width="18.28515625" style="231" bestFit="1" customWidth="1"/>
    <col min="14848" max="14848" width="9.140625" style="231"/>
    <col min="14849" max="14849" width="16.42578125" style="231" bestFit="1" customWidth="1"/>
    <col min="14850" max="14851" width="9.140625" style="231"/>
    <col min="14852" max="14852" width="11" style="231" bestFit="1" customWidth="1"/>
    <col min="14853" max="15102" width="9.140625" style="231"/>
    <col min="15103" max="15103" width="18.28515625" style="231" bestFit="1" customWidth="1"/>
    <col min="15104" max="15104" width="9.140625" style="231"/>
    <col min="15105" max="15105" width="16.42578125" style="231" bestFit="1" customWidth="1"/>
    <col min="15106" max="15107" width="9.140625" style="231"/>
    <col min="15108" max="15108" width="11" style="231" bestFit="1" customWidth="1"/>
    <col min="15109" max="15358" width="9.140625" style="231"/>
    <col min="15359" max="15359" width="18.28515625" style="231" bestFit="1" customWidth="1"/>
    <col min="15360" max="15360" width="9.140625" style="231"/>
    <col min="15361" max="15361" width="16.42578125" style="231" bestFit="1" customWidth="1"/>
    <col min="15362" max="15363" width="9.140625" style="231"/>
    <col min="15364" max="15364" width="11" style="231" bestFit="1" customWidth="1"/>
    <col min="15365" max="15614" width="9.140625" style="231"/>
    <col min="15615" max="15615" width="18.28515625" style="231" bestFit="1" customWidth="1"/>
    <col min="15616" max="15616" width="9.140625" style="231"/>
    <col min="15617" max="15617" width="16.42578125" style="231" bestFit="1" customWidth="1"/>
    <col min="15618" max="15619" width="9.140625" style="231"/>
    <col min="15620" max="15620" width="11" style="231" bestFit="1" customWidth="1"/>
    <col min="15621" max="15870" width="9.140625" style="231"/>
    <col min="15871" max="15871" width="18.28515625" style="231" bestFit="1" customWidth="1"/>
    <col min="15872" max="15872" width="9.140625" style="231"/>
    <col min="15873" max="15873" width="16.42578125" style="231" bestFit="1" customWidth="1"/>
    <col min="15874" max="15875" width="9.140625" style="231"/>
    <col min="15876" max="15876" width="11" style="231" bestFit="1" customWidth="1"/>
    <col min="15877" max="16126" width="9.140625" style="231"/>
    <col min="16127" max="16127" width="18.28515625" style="231" bestFit="1" customWidth="1"/>
    <col min="16128" max="16128" width="9.140625" style="231"/>
    <col min="16129" max="16129" width="16.42578125" style="231" bestFit="1" customWidth="1"/>
    <col min="16130" max="16131" width="9.140625" style="231"/>
    <col min="16132" max="16132" width="11" style="231" bestFit="1" customWidth="1"/>
    <col min="16133" max="16384" width="9.140625" style="231"/>
  </cols>
  <sheetData>
    <row r="1" spans="1:12" ht="13.5" thickBot="1">
      <c r="A1" s="230" t="s">
        <v>439</v>
      </c>
      <c r="B1" s="230" t="s">
        <v>440</v>
      </c>
      <c r="C1" s="230" t="s">
        <v>438</v>
      </c>
      <c r="D1" s="230" t="s">
        <v>441</v>
      </c>
      <c r="E1" s="230" t="s">
        <v>474</v>
      </c>
      <c r="G1" s="231" t="s">
        <v>473</v>
      </c>
      <c r="I1" s="232">
        <v>1</v>
      </c>
      <c r="J1" s="233" t="s">
        <v>442</v>
      </c>
      <c r="K1" s="233"/>
      <c r="L1" s="234"/>
    </row>
    <row r="2" spans="1:12" ht="16.5" thickTop="1" thickBot="1">
      <c r="A2" s="235" t="s">
        <v>443</v>
      </c>
      <c r="B2" s="236">
        <v>146.91</v>
      </c>
      <c r="C2" s="237">
        <v>36925</v>
      </c>
      <c r="D2" s="238">
        <f t="shared" ref="D2:D29" si="0">YEAR(C2)</f>
        <v>2001</v>
      </c>
      <c r="E2" s="239"/>
      <c r="G2" s="240">
        <v>9</v>
      </c>
      <c r="I2" s="241">
        <v>2</v>
      </c>
      <c r="J2" s="242" t="s">
        <v>444</v>
      </c>
      <c r="K2" s="242"/>
      <c r="L2" s="243"/>
    </row>
    <row r="3" spans="1:12" ht="13.5" thickTop="1">
      <c r="A3" s="235" t="s">
        <v>445</v>
      </c>
      <c r="B3" s="236">
        <v>155.05000000000001</v>
      </c>
      <c r="C3" s="237">
        <v>36996</v>
      </c>
      <c r="D3" s="238">
        <f t="shared" si="0"/>
        <v>2001</v>
      </c>
      <c r="E3" s="239"/>
      <c r="I3" s="241">
        <v>3</v>
      </c>
      <c r="J3" s="242" t="s">
        <v>446</v>
      </c>
      <c r="K3" s="242"/>
      <c r="L3" s="243"/>
    </row>
    <row r="4" spans="1:12">
      <c r="A4" s="235" t="s">
        <v>447</v>
      </c>
      <c r="B4" s="236">
        <v>41.55</v>
      </c>
      <c r="C4" s="237">
        <v>37067</v>
      </c>
      <c r="D4" s="238">
        <f t="shared" si="0"/>
        <v>2001</v>
      </c>
      <c r="E4" s="239"/>
      <c r="I4" s="241">
        <v>4</v>
      </c>
      <c r="J4" s="242" t="s">
        <v>448</v>
      </c>
      <c r="K4" s="242"/>
      <c r="L4" s="243"/>
    </row>
    <row r="5" spans="1:12">
      <c r="A5" s="235" t="s">
        <v>449</v>
      </c>
      <c r="B5" s="236">
        <v>172.39</v>
      </c>
      <c r="C5" s="237">
        <v>37138</v>
      </c>
      <c r="D5" s="238">
        <f t="shared" si="0"/>
        <v>2001</v>
      </c>
      <c r="E5" s="239"/>
      <c r="I5" s="241">
        <v>5</v>
      </c>
      <c r="J5" s="242" t="s">
        <v>437</v>
      </c>
      <c r="K5" s="242"/>
      <c r="L5" s="243"/>
    </row>
    <row r="6" spans="1:12">
      <c r="A6" s="235" t="s">
        <v>450</v>
      </c>
      <c r="B6" s="236">
        <v>189.73</v>
      </c>
      <c r="C6" s="237">
        <v>37209</v>
      </c>
      <c r="D6" s="238">
        <f t="shared" si="0"/>
        <v>2001</v>
      </c>
      <c r="E6" s="239"/>
      <c r="I6" s="241">
        <v>6</v>
      </c>
      <c r="J6" s="242" t="s">
        <v>451</v>
      </c>
      <c r="K6" s="242"/>
      <c r="L6" s="243"/>
    </row>
    <row r="7" spans="1:12">
      <c r="A7" s="235" t="s">
        <v>450</v>
      </c>
      <c r="B7" s="236">
        <v>219.95</v>
      </c>
      <c r="C7" s="237">
        <v>37226</v>
      </c>
      <c r="D7" s="238">
        <f t="shared" si="0"/>
        <v>2001</v>
      </c>
      <c r="E7" s="239"/>
      <c r="I7" s="241">
        <v>7</v>
      </c>
      <c r="J7" s="242" t="s">
        <v>452</v>
      </c>
      <c r="K7" s="242"/>
      <c r="L7" s="243"/>
    </row>
    <row r="8" spans="1:12">
      <c r="A8" s="235" t="s">
        <v>453</v>
      </c>
      <c r="B8" s="236">
        <v>115.55</v>
      </c>
      <c r="C8" s="237">
        <v>37280</v>
      </c>
      <c r="D8" s="238">
        <f t="shared" si="0"/>
        <v>2002</v>
      </c>
      <c r="E8" s="239"/>
      <c r="I8" s="241">
        <v>8</v>
      </c>
      <c r="J8" s="242" t="s">
        <v>454</v>
      </c>
      <c r="K8" s="242"/>
      <c r="L8" s="243"/>
    </row>
    <row r="9" spans="1:12">
      <c r="A9" s="235" t="s">
        <v>450</v>
      </c>
      <c r="B9" s="236">
        <v>15.27</v>
      </c>
      <c r="C9" s="237">
        <v>37351</v>
      </c>
      <c r="D9" s="238">
        <f t="shared" si="0"/>
        <v>2002</v>
      </c>
      <c r="E9" s="239"/>
      <c r="I9" s="241">
        <v>9</v>
      </c>
      <c r="J9" s="242" t="s">
        <v>455</v>
      </c>
      <c r="K9" s="242"/>
      <c r="L9" s="243"/>
    </row>
    <row r="10" spans="1:12">
      <c r="A10" s="235" t="s">
        <v>443</v>
      </c>
      <c r="B10" s="236">
        <v>56.45</v>
      </c>
      <c r="C10" s="237">
        <v>37422</v>
      </c>
      <c r="D10" s="238">
        <f t="shared" si="0"/>
        <v>2002</v>
      </c>
      <c r="E10" s="239"/>
      <c r="I10" s="241">
        <v>10</v>
      </c>
      <c r="J10" s="242" t="s">
        <v>456</v>
      </c>
      <c r="K10" s="242"/>
      <c r="L10" s="243"/>
    </row>
    <row r="11" spans="1:12">
      <c r="A11" s="235" t="s">
        <v>445</v>
      </c>
      <c r="B11" s="236">
        <v>103.95</v>
      </c>
      <c r="C11" s="237">
        <v>37493</v>
      </c>
      <c r="D11" s="238">
        <f t="shared" si="0"/>
        <v>2002</v>
      </c>
      <c r="E11" s="239"/>
      <c r="I11" s="241">
        <v>11</v>
      </c>
      <c r="J11" s="242" t="s">
        <v>457</v>
      </c>
      <c r="K11" s="242"/>
      <c r="L11" s="243"/>
    </row>
    <row r="12" spans="1:12">
      <c r="A12" s="235" t="s">
        <v>458</v>
      </c>
      <c r="B12" s="236">
        <v>163.96</v>
      </c>
      <c r="C12" s="237">
        <v>37564</v>
      </c>
      <c r="D12" s="238">
        <f t="shared" si="0"/>
        <v>2002</v>
      </c>
      <c r="E12" s="239"/>
      <c r="I12" s="241">
        <v>12</v>
      </c>
      <c r="J12" s="242" t="s">
        <v>459</v>
      </c>
      <c r="K12" s="242"/>
      <c r="L12" s="243"/>
    </row>
    <row r="13" spans="1:12">
      <c r="A13" s="235" t="s">
        <v>458</v>
      </c>
      <c r="B13" s="236">
        <v>63.96</v>
      </c>
      <c r="C13" s="237">
        <v>37564</v>
      </c>
      <c r="D13" s="238">
        <f t="shared" si="0"/>
        <v>2002</v>
      </c>
      <c r="E13" s="239"/>
      <c r="I13" s="241">
        <v>1</v>
      </c>
      <c r="J13" s="242" t="s">
        <v>442</v>
      </c>
      <c r="K13" s="242"/>
      <c r="L13" s="243"/>
    </row>
    <row r="14" spans="1:12">
      <c r="A14" s="235" t="s">
        <v>460</v>
      </c>
      <c r="B14" s="236">
        <v>48.29</v>
      </c>
      <c r="C14" s="237">
        <v>37635</v>
      </c>
      <c r="D14" s="238">
        <f t="shared" si="0"/>
        <v>2003</v>
      </c>
      <c r="E14" s="239"/>
      <c r="I14" s="241">
        <v>2</v>
      </c>
      <c r="J14" s="242" t="s">
        <v>444</v>
      </c>
      <c r="K14" s="242"/>
      <c r="L14" s="243"/>
    </row>
    <row r="15" spans="1:12">
      <c r="A15" s="235" t="s">
        <v>460</v>
      </c>
      <c r="B15" s="236">
        <v>88.19</v>
      </c>
      <c r="C15" s="237">
        <v>37694</v>
      </c>
      <c r="D15" s="238">
        <f t="shared" si="0"/>
        <v>2003</v>
      </c>
      <c r="E15" s="239"/>
      <c r="I15" s="241">
        <v>3</v>
      </c>
      <c r="J15" s="242" t="s">
        <v>446</v>
      </c>
      <c r="K15" s="242"/>
      <c r="L15" s="243"/>
    </row>
    <row r="16" spans="1:12">
      <c r="A16" s="235" t="s">
        <v>461</v>
      </c>
      <c r="B16" s="236">
        <v>19.43</v>
      </c>
      <c r="C16" s="237">
        <v>37706</v>
      </c>
      <c r="D16" s="238">
        <f t="shared" si="0"/>
        <v>2003</v>
      </c>
      <c r="E16" s="239"/>
      <c r="I16" s="241">
        <v>4</v>
      </c>
      <c r="J16" s="242" t="s">
        <v>448</v>
      </c>
      <c r="K16" s="242"/>
      <c r="L16" s="243"/>
    </row>
    <row r="17" spans="1:12">
      <c r="A17" s="235" t="s">
        <v>462</v>
      </c>
      <c r="B17" s="236">
        <v>109.4</v>
      </c>
      <c r="C17" s="237">
        <v>37777</v>
      </c>
      <c r="D17" s="238">
        <f t="shared" si="0"/>
        <v>2003</v>
      </c>
      <c r="E17" s="239"/>
      <c r="I17" s="241">
        <v>5</v>
      </c>
      <c r="J17" s="242" t="s">
        <v>437</v>
      </c>
      <c r="K17" s="242"/>
      <c r="L17" s="243"/>
    </row>
    <row r="18" spans="1:12">
      <c r="A18" s="235" t="s">
        <v>461</v>
      </c>
      <c r="B18" s="236">
        <v>171.92</v>
      </c>
      <c r="C18" s="237">
        <v>37848</v>
      </c>
      <c r="D18" s="238">
        <f t="shared" si="0"/>
        <v>2003</v>
      </c>
      <c r="E18" s="239"/>
      <c r="I18" s="241">
        <v>6</v>
      </c>
      <c r="J18" s="242" t="s">
        <v>451</v>
      </c>
      <c r="K18" s="242"/>
      <c r="L18" s="243"/>
    </row>
    <row r="19" spans="1:12">
      <c r="A19" s="235" t="s">
        <v>453</v>
      </c>
      <c r="B19" s="236">
        <v>45.77</v>
      </c>
      <c r="C19" s="237">
        <v>37919</v>
      </c>
      <c r="D19" s="238">
        <f t="shared" si="0"/>
        <v>2003</v>
      </c>
      <c r="E19" s="239"/>
      <c r="I19" s="241">
        <v>7</v>
      </c>
      <c r="J19" s="242" t="s">
        <v>452</v>
      </c>
      <c r="K19" s="242"/>
      <c r="L19" s="243"/>
    </row>
    <row r="20" spans="1:12">
      <c r="A20" s="235" t="s">
        <v>449</v>
      </c>
      <c r="B20" s="236">
        <v>146.32</v>
      </c>
      <c r="C20" s="237">
        <v>37990</v>
      </c>
      <c r="D20" s="238">
        <f t="shared" si="0"/>
        <v>2004</v>
      </c>
      <c r="E20" s="239"/>
      <c r="I20" s="241">
        <v>8</v>
      </c>
      <c r="J20" s="242" t="s">
        <v>454</v>
      </c>
      <c r="K20" s="242"/>
      <c r="L20" s="243"/>
    </row>
    <row r="21" spans="1:12">
      <c r="A21" s="235" t="s">
        <v>445</v>
      </c>
      <c r="B21" s="236">
        <v>65.92</v>
      </c>
      <c r="C21" s="237">
        <v>38061</v>
      </c>
      <c r="D21" s="238">
        <f t="shared" si="0"/>
        <v>2004</v>
      </c>
      <c r="E21" s="239"/>
      <c r="I21" s="241">
        <v>9</v>
      </c>
      <c r="J21" s="242" t="s">
        <v>455</v>
      </c>
      <c r="K21" s="242"/>
      <c r="L21" s="243"/>
    </row>
    <row r="22" spans="1:12">
      <c r="A22" s="235" t="s">
        <v>443</v>
      </c>
      <c r="B22" s="236">
        <v>37.880000000000003</v>
      </c>
      <c r="C22" s="237">
        <v>38132</v>
      </c>
      <c r="D22" s="238">
        <f t="shared" si="0"/>
        <v>2004</v>
      </c>
      <c r="E22" s="239"/>
      <c r="I22" s="241">
        <v>10</v>
      </c>
      <c r="J22" s="242" t="s">
        <v>456</v>
      </c>
      <c r="K22" s="242"/>
      <c r="L22" s="243"/>
    </row>
    <row r="23" spans="1:12">
      <c r="A23" s="235" t="s">
        <v>445</v>
      </c>
      <c r="B23" s="236">
        <v>93.87</v>
      </c>
      <c r="C23" s="237">
        <v>38203</v>
      </c>
      <c r="D23" s="238">
        <f t="shared" si="0"/>
        <v>2004</v>
      </c>
      <c r="E23" s="239"/>
      <c r="I23" s="241">
        <v>11</v>
      </c>
      <c r="J23" s="242" t="s">
        <v>457</v>
      </c>
      <c r="K23" s="242"/>
      <c r="L23" s="243"/>
    </row>
    <row r="24" spans="1:12" ht="13.5" thickBot="1">
      <c r="A24" s="235" t="s">
        <v>447</v>
      </c>
      <c r="B24" s="236">
        <v>77.510000000000005</v>
      </c>
      <c r="C24" s="237">
        <v>38274</v>
      </c>
      <c r="D24" s="238">
        <f t="shared" si="0"/>
        <v>2004</v>
      </c>
      <c r="E24" s="239"/>
      <c r="I24" s="244">
        <v>12</v>
      </c>
      <c r="J24" s="245" t="s">
        <v>459</v>
      </c>
      <c r="K24" s="245"/>
      <c r="L24" s="246"/>
    </row>
    <row r="25" spans="1:12">
      <c r="A25" s="235" t="s">
        <v>449</v>
      </c>
      <c r="B25" s="236">
        <v>224.22</v>
      </c>
      <c r="C25" s="237">
        <v>38345</v>
      </c>
      <c r="D25" s="238">
        <f t="shared" si="0"/>
        <v>2004</v>
      </c>
      <c r="E25" s="239"/>
    </row>
    <row r="26" spans="1:12">
      <c r="A26" s="235" t="s">
        <v>450</v>
      </c>
      <c r="B26" s="236">
        <v>144.15</v>
      </c>
      <c r="C26" s="237">
        <v>38416</v>
      </c>
      <c r="D26" s="238">
        <f t="shared" si="0"/>
        <v>2005</v>
      </c>
      <c r="E26" s="239"/>
    </row>
    <row r="27" spans="1:12">
      <c r="A27" s="235" t="s">
        <v>453</v>
      </c>
      <c r="B27" s="236">
        <v>24.67</v>
      </c>
      <c r="C27" s="237">
        <v>38487</v>
      </c>
      <c r="D27" s="238">
        <f t="shared" si="0"/>
        <v>2005</v>
      </c>
      <c r="E27" s="239"/>
    </row>
    <row r="28" spans="1:12">
      <c r="A28" s="235" t="s">
        <v>450</v>
      </c>
      <c r="B28" s="236">
        <v>257.14</v>
      </c>
      <c r="C28" s="237">
        <v>38558</v>
      </c>
      <c r="D28" s="238">
        <f t="shared" si="0"/>
        <v>2005</v>
      </c>
      <c r="E28" s="239"/>
    </row>
    <row r="29" spans="1:12">
      <c r="A29" s="235" t="s">
        <v>445</v>
      </c>
      <c r="B29" s="236">
        <v>18.13</v>
      </c>
      <c r="C29" s="237">
        <v>38629</v>
      </c>
      <c r="D29" s="238">
        <f t="shared" si="0"/>
        <v>2005</v>
      </c>
      <c r="E29" s="239"/>
    </row>
  </sheetData>
  <dataValidations count="1">
    <dataValidation type="list" allowBlank="1" showInputMessage="1" showErrorMessage="1" error="Not a valid month!" sqref="G2">
      <formula1>$I$1:$I$12</formula1>
    </dataValidation>
  </dataValidation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activeCell="E2" sqref="E2"/>
    </sheetView>
  </sheetViews>
  <sheetFormatPr defaultRowHeight="12.75"/>
  <cols>
    <col min="1" max="1" width="7.42578125" style="19" bestFit="1" customWidth="1"/>
    <col min="2" max="2" width="11.85546875" style="20" bestFit="1" customWidth="1"/>
    <col min="3" max="3" width="9.42578125" style="2" bestFit="1" customWidth="1"/>
    <col min="4" max="4" width="7.28515625" style="2" customWidth="1"/>
    <col min="5" max="11" width="12.42578125" style="2" customWidth="1"/>
    <col min="12" max="12" width="10.42578125" style="2" bestFit="1" customWidth="1"/>
    <col min="13" max="13" width="11.42578125" style="2" bestFit="1" customWidth="1"/>
    <col min="14" max="256" width="9.140625" style="2"/>
    <col min="257" max="257" width="7.42578125" style="2" bestFit="1" customWidth="1"/>
    <col min="258" max="258" width="11.85546875" style="2" bestFit="1" customWidth="1"/>
    <col min="259" max="259" width="9.42578125" style="2" bestFit="1" customWidth="1"/>
    <col min="260" max="260" width="7.28515625" style="2" customWidth="1"/>
    <col min="261" max="261" width="10.85546875" style="2" customWidth="1"/>
    <col min="262" max="262" width="10.5703125" style="2" customWidth="1"/>
    <col min="263" max="263" width="11.28515625" style="2" bestFit="1" customWidth="1"/>
    <col min="264" max="264" width="10.42578125" style="2" bestFit="1" customWidth="1"/>
    <col min="265" max="265" width="11.42578125" style="2" bestFit="1" customWidth="1"/>
    <col min="266" max="266" width="9" style="2" bestFit="1" customWidth="1"/>
    <col min="267" max="267" width="9.140625" style="2"/>
    <col min="268" max="268" width="10.42578125" style="2" bestFit="1" customWidth="1"/>
    <col min="269" max="269" width="11.42578125" style="2" bestFit="1" customWidth="1"/>
    <col min="270" max="512" width="9.140625" style="2"/>
    <col min="513" max="513" width="7.42578125" style="2" bestFit="1" customWidth="1"/>
    <col min="514" max="514" width="11.85546875" style="2" bestFit="1" customWidth="1"/>
    <col min="515" max="515" width="9.42578125" style="2" bestFit="1" customWidth="1"/>
    <col min="516" max="516" width="7.28515625" style="2" customWidth="1"/>
    <col min="517" max="517" width="10.85546875" style="2" customWidth="1"/>
    <col min="518" max="518" width="10.5703125" style="2" customWidth="1"/>
    <col min="519" max="519" width="11.28515625" style="2" bestFit="1" customWidth="1"/>
    <col min="520" max="520" width="10.42578125" style="2" bestFit="1" customWidth="1"/>
    <col min="521" max="521" width="11.42578125" style="2" bestFit="1" customWidth="1"/>
    <col min="522" max="522" width="9" style="2" bestFit="1" customWidth="1"/>
    <col min="523" max="523" width="9.140625" style="2"/>
    <col min="524" max="524" width="10.42578125" style="2" bestFit="1" customWidth="1"/>
    <col min="525" max="525" width="11.42578125" style="2" bestFit="1" customWidth="1"/>
    <col min="526" max="768" width="9.140625" style="2"/>
    <col min="769" max="769" width="7.42578125" style="2" bestFit="1" customWidth="1"/>
    <col min="770" max="770" width="11.85546875" style="2" bestFit="1" customWidth="1"/>
    <col min="771" max="771" width="9.42578125" style="2" bestFit="1" customWidth="1"/>
    <col min="772" max="772" width="7.28515625" style="2" customWidth="1"/>
    <col min="773" max="773" width="10.85546875" style="2" customWidth="1"/>
    <col min="774" max="774" width="10.5703125" style="2" customWidth="1"/>
    <col min="775" max="775" width="11.28515625" style="2" bestFit="1" customWidth="1"/>
    <col min="776" max="776" width="10.42578125" style="2" bestFit="1" customWidth="1"/>
    <col min="777" max="777" width="11.42578125" style="2" bestFit="1" customWidth="1"/>
    <col min="778" max="778" width="9" style="2" bestFit="1" customWidth="1"/>
    <col min="779" max="779" width="9.140625" style="2"/>
    <col min="780" max="780" width="10.42578125" style="2" bestFit="1" customWidth="1"/>
    <col min="781" max="781" width="11.42578125" style="2" bestFit="1" customWidth="1"/>
    <col min="782" max="1024" width="9.140625" style="2"/>
    <col min="1025" max="1025" width="7.42578125" style="2" bestFit="1" customWidth="1"/>
    <col min="1026" max="1026" width="11.85546875" style="2" bestFit="1" customWidth="1"/>
    <col min="1027" max="1027" width="9.42578125" style="2" bestFit="1" customWidth="1"/>
    <col min="1028" max="1028" width="7.28515625" style="2" customWidth="1"/>
    <col min="1029" max="1029" width="10.85546875" style="2" customWidth="1"/>
    <col min="1030" max="1030" width="10.5703125" style="2" customWidth="1"/>
    <col min="1031" max="1031" width="11.28515625" style="2" bestFit="1" customWidth="1"/>
    <col min="1032" max="1032" width="10.42578125" style="2" bestFit="1" customWidth="1"/>
    <col min="1033" max="1033" width="11.42578125" style="2" bestFit="1" customWidth="1"/>
    <col min="1034" max="1034" width="9" style="2" bestFit="1" customWidth="1"/>
    <col min="1035" max="1035" width="9.140625" style="2"/>
    <col min="1036" max="1036" width="10.42578125" style="2" bestFit="1" customWidth="1"/>
    <col min="1037" max="1037" width="11.42578125" style="2" bestFit="1" customWidth="1"/>
    <col min="1038" max="1280" width="9.140625" style="2"/>
    <col min="1281" max="1281" width="7.42578125" style="2" bestFit="1" customWidth="1"/>
    <col min="1282" max="1282" width="11.85546875" style="2" bestFit="1" customWidth="1"/>
    <col min="1283" max="1283" width="9.42578125" style="2" bestFit="1" customWidth="1"/>
    <col min="1284" max="1284" width="7.28515625" style="2" customWidth="1"/>
    <col min="1285" max="1285" width="10.85546875" style="2" customWidth="1"/>
    <col min="1286" max="1286" width="10.5703125" style="2" customWidth="1"/>
    <col min="1287" max="1287" width="11.28515625" style="2" bestFit="1" customWidth="1"/>
    <col min="1288" max="1288" width="10.42578125" style="2" bestFit="1" customWidth="1"/>
    <col min="1289" max="1289" width="11.42578125" style="2" bestFit="1" customWidth="1"/>
    <col min="1290" max="1290" width="9" style="2" bestFit="1" customWidth="1"/>
    <col min="1291" max="1291" width="9.140625" style="2"/>
    <col min="1292" max="1292" width="10.42578125" style="2" bestFit="1" customWidth="1"/>
    <col min="1293" max="1293" width="11.42578125" style="2" bestFit="1" customWidth="1"/>
    <col min="1294" max="1536" width="9.140625" style="2"/>
    <col min="1537" max="1537" width="7.42578125" style="2" bestFit="1" customWidth="1"/>
    <col min="1538" max="1538" width="11.85546875" style="2" bestFit="1" customWidth="1"/>
    <col min="1539" max="1539" width="9.42578125" style="2" bestFit="1" customWidth="1"/>
    <col min="1540" max="1540" width="7.28515625" style="2" customWidth="1"/>
    <col min="1541" max="1541" width="10.85546875" style="2" customWidth="1"/>
    <col min="1542" max="1542" width="10.5703125" style="2" customWidth="1"/>
    <col min="1543" max="1543" width="11.28515625" style="2" bestFit="1" customWidth="1"/>
    <col min="1544" max="1544" width="10.42578125" style="2" bestFit="1" customWidth="1"/>
    <col min="1545" max="1545" width="11.42578125" style="2" bestFit="1" customWidth="1"/>
    <col min="1546" max="1546" width="9" style="2" bestFit="1" customWidth="1"/>
    <col min="1547" max="1547" width="9.140625" style="2"/>
    <col min="1548" max="1548" width="10.42578125" style="2" bestFit="1" customWidth="1"/>
    <col min="1549" max="1549" width="11.42578125" style="2" bestFit="1" customWidth="1"/>
    <col min="1550" max="1792" width="9.140625" style="2"/>
    <col min="1793" max="1793" width="7.42578125" style="2" bestFit="1" customWidth="1"/>
    <col min="1794" max="1794" width="11.85546875" style="2" bestFit="1" customWidth="1"/>
    <col min="1795" max="1795" width="9.42578125" style="2" bestFit="1" customWidth="1"/>
    <col min="1796" max="1796" width="7.28515625" style="2" customWidth="1"/>
    <col min="1797" max="1797" width="10.85546875" style="2" customWidth="1"/>
    <col min="1798" max="1798" width="10.5703125" style="2" customWidth="1"/>
    <col min="1799" max="1799" width="11.28515625" style="2" bestFit="1" customWidth="1"/>
    <col min="1800" max="1800" width="10.42578125" style="2" bestFit="1" customWidth="1"/>
    <col min="1801" max="1801" width="11.42578125" style="2" bestFit="1" customWidth="1"/>
    <col min="1802" max="1802" width="9" style="2" bestFit="1" customWidth="1"/>
    <col min="1803" max="1803" width="9.140625" style="2"/>
    <col min="1804" max="1804" width="10.42578125" style="2" bestFit="1" customWidth="1"/>
    <col min="1805" max="1805" width="11.42578125" style="2" bestFit="1" customWidth="1"/>
    <col min="1806" max="2048" width="9.140625" style="2"/>
    <col min="2049" max="2049" width="7.42578125" style="2" bestFit="1" customWidth="1"/>
    <col min="2050" max="2050" width="11.85546875" style="2" bestFit="1" customWidth="1"/>
    <col min="2051" max="2051" width="9.42578125" style="2" bestFit="1" customWidth="1"/>
    <col min="2052" max="2052" width="7.28515625" style="2" customWidth="1"/>
    <col min="2053" max="2053" width="10.85546875" style="2" customWidth="1"/>
    <col min="2054" max="2054" width="10.5703125" style="2" customWidth="1"/>
    <col min="2055" max="2055" width="11.28515625" style="2" bestFit="1" customWidth="1"/>
    <col min="2056" max="2056" width="10.42578125" style="2" bestFit="1" customWidth="1"/>
    <col min="2057" max="2057" width="11.42578125" style="2" bestFit="1" customWidth="1"/>
    <col min="2058" max="2058" width="9" style="2" bestFit="1" customWidth="1"/>
    <col min="2059" max="2059" width="9.140625" style="2"/>
    <col min="2060" max="2060" width="10.42578125" style="2" bestFit="1" customWidth="1"/>
    <col min="2061" max="2061" width="11.42578125" style="2" bestFit="1" customWidth="1"/>
    <col min="2062" max="2304" width="9.140625" style="2"/>
    <col min="2305" max="2305" width="7.42578125" style="2" bestFit="1" customWidth="1"/>
    <col min="2306" max="2306" width="11.85546875" style="2" bestFit="1" customWidth="1"/>
    <col min="2307" max="2307" width="9.42578125" style="2" bestFit="1" customWidth="1"/>
    <col min="2308" max="2308" width="7.28515625" style="2" customWidth="1"/>
    <col min="2309" max="2309" width="10.85546875" style="2" customWidth="1"/>
    <col min="2310" max="2310" width="10.5703125" style="2" customWidth="1"/>
    <col min="2311" max="2311" width="11.28515625" style="2" bestFit="1" customWidth="1"/>
    <col min="2312" max="2312" width="10.42578125" style="2" bestFit="1" customWidth="1"/>
    <col min="2313" max="2313" width="11.42578125" style="2" bestFit="1" customWidth="1"/>
    <col min="2314" max="2314" width="9" style="2" bestFit="1" customWidth="1"/>
    <col min="2315" max="2315" width="9.140625" style="2"/>
    <col min="2316" max="2316" width="10.42578125" style="2" bestFit="1" customWidth="1"/>
    <col min="2317" max="2317" width="11.42578125" style="2" bestFit="1" customWidth="1"/>
    <col min="2318" max="2560" width="9.140625" style="2"/>
    <col min="2561" max="2561" width="7.42578125" style="2" bestFit="1" customWidth="1"/>
    <col min="2562" max="2562" width="11.85546875" style="2" bestFit="1" customWidth="1"/>
    <col min="2563" max="2563" width="9.42578125" style="2" bestFit="1" customWidth="1"/>
    <col min="2564" max="2564" width="7.28515625" style="2" customWidth="1"/>
    <col min="2565" max="2565" width="10.85546875" style="2" customWidth="1"/>
    <col min="2566" max="2566" width="10.5703125" style="2" customWidth="1"/>
    <col min="2567" max="2567" width="11.28515625" style="2" bestFit="1" customWidth="1"/>
    <col min="2568" max="2568" width="10.42578125" style="2" bestFit="1" customWidth="1"/>
    <col min="2569" max="2569" width="11.42578125" style="2" bestFit="1" customWidth="1"/>
    <col min="2570" max="2570" width="9" style="2" bestFit="1" customWidth="1"/>
    <col min="2571" max="2571" width="9.140625" style="2"/>
    <col min="2572" max="2572" width="10.42578125" style="2" bestFit="1" customWidth="1"/>
    <col min="2573" max="2573" width="11.42578125" style="2" bestFit="1" customWidth="1"/>
    <col min="2574" max="2816" width="9.140625" style="2"/>
    <col min="2817" max="2817" width="7.42578125" style="2" bestFit="1" customWidth="1"/>
    <col min="2818" max="2818" width="11.85546875" style="2" bestFit="1" customWidth="1"/>
    <col min="2819" max="2819" width="9.42578125" style="2" bestFit="1" customWidth="1"/>
    <col min="2820" max="2820" width="7.28515625" style="2" customWidth="1"/>
    <col min="2821" max="2821" width="10.85546875" style="2" customWidth="1"/>
    <col min="2822" max="2822" width="10.5703125" style="2" customWidth="1"/>
    <col min="2823" max="2823" width="11.28515625" style="2" bestFit="1" customWidth="1"/>
    <col min="2824" max="2824" width="10.42578125" style="2" bestFit="1" customWidth="1"/>
    <col min="2825" max="2825" width="11.42578125" style="2" bestFit="1" customWidth="1"/>
    <col min="2826" max="2826" width="9" style="2" bestFit="1" customWidth="1"/>
    <col min="2827" max="2827" width="9.140625" style="2"/>
    <col min="2828" max="2828" width="10.42578125" style="2" bestFit="1" customWidth="1"/>
    <col min="2829" max="2829" width="11.42578125" style="2" bestFit="1" customWidth="1"/>
    <col min="2830" max="3072" width="9.140625" style="2"/>
    <col min="3073" max="3073" width="7.42578125" style="2" bestFit="1" customWidth="1"/>
    <col min="3074" max="3074" width="11.85546875" style="2" bestFit="1" customWidth="1"/>
    <col min="3075" max="3075" width="9.42578125" style="2" bestFit="1" customWidth="1"/>
    <col min="3076" max="3076" width="7.28515625" style="2" customWidth="1"/>
    <col min="3077" max="3077" width="10.85546875" style="2" customWidth="1"/>
    <col min="3078" max="3078" width="10.5703125" style="2" customWidth="1"/>
    <col min="3079" max="3079" width="11.28515625" style="2" bestFit="1" customWidth="1"/>
    <col min="3080" max="3080" width="10.42578125" style="2" bestFit="1" customWidth="1"/>
    <col min="3081" max="3081" width="11.42578125" style="2" bestFit="1" customWidth="1"/>
    <col min="3082" max="3082" width="9" style="2" bestFit="1" customWidth="1"/>
    <col min="3083" max="3083" width="9.140625" style="2"/>
    <col min="3084" max="3084" width="10.42578125" style="2" bestFit="1" customWidth="1"/>
    <col min="3085" max="3085" width="11.42578125" style="2" bestFit="1" customWidth="1"/>
    <col min="3086" max="3328" width="9.140625" style="2"/>
    <col min="3329" max="3329" width="7.42578125" style="2" bestFit="1" customWidth="1"/>
    <col min="3330" max="3330" width="11.85546875" style="2" bestFit="1" customWidth="1"/>
    <col min="3331" max="3331" width="9.42578125" style="2" bestFit="1" customWidth="1"/>
    <col min="3332" max="3332" width="7.28515625" style="2" customWidth="1"/>
    <col min="3333" max="3333" width="10.85546875" style="2" customWidth="1"/>
    <col min="3334" max="3334" width="10.5703125" style="2" customWidth="1"/>
    <col min="3335" max="3335" width="11.28515625" style="2" bestFit="1" customWidth="1"/>
    <col min="3336" max="3336" width="10.42578125" style="2" bestFit="1" customWidth="1"/>
    <col min="3337" max="3337" width="11.42578125" style="2" bestFit="1" customWidth="1"/>
    <col min="3338" max="3338" width="9" style="2" bestFit="1" customWidth="1"/>
    <col min="3339" max="3339" width="9.140625" style="2"/>
    <col min="3340" max="3340" width="10.42578125" style="2" bestFit="1" customWidth="1"/>
    <col min="3341" max="3341" width="11.42578125" style="2" bestFit="1" customWidth="1"/>
    <col min="3342" max="3584" width="9.140625" style="2"/>
    <col min="3585" max="3585" width="7.42578125" style="2" bestFit="1" customWidth="1"/>
    <col min="3586" max="3586" width="11.85546875" style="2" bestFit="1" customWidth="1"/>
    <col min="3587" max="3587" width="9.42578125" style="2" bestFit="1" customWidth="1"/>
    <col min="3588" max="3588" width="7.28515625" style="2" customWidth="1"/>
    <col min="3589" max="3589" width="10.85546875" style="2" customWidth="1"/>
    <col min="3590" max="3590" width="10.5703125" style="2" customWidth="1"/>
    <col min="3591" max="3591" width="11.28515625" style="2" bestFit="1" customWidth="1"/>
    <col min="3592" max="3592" width="10.42578125" style="2" bestFit="1" customWidth="1"/>
    <col min="3593" max="3593" width="11.42578125" style="2" bestFit="1" customWidth="1"/>
    <col min="3594" max="3594" width="9" style="2" bestFit="1" customWidth="1"/>
    <col min="3595" max="3595" width="9.140625" style="2"/>
    <col min="3596" max="3596" width="10.42578125" style="2" bestFit="1" customWidth="1"/>
    <col min="3597" max="3597" width="11.42578125" style="2" bestFit="1" customWidth="1"/>
    <col min="3598" max="3840" width="9.140625" style="2"/>
    <col min="3841" max="3841" width="7.42578125" style="2" bestFit="1" customWidth="1"/>
    <col min="3842" max="3842" width="11.85546875" style="2" bestFit="1" customWidth="1"/>
    <col min="3843" max="3843" width="9.42578125" style="2" bestFit="1" customWidth="1"/>
    <col min="3844" max="3844" width="7.28515625" style="2" customWidth="1"/>
    <col min="3845" max="3845" width="10.85546875" style="2" customWidth="1"/>
    <col min="3846" max="3846" width="10.5703125" style="2" customWidth="1"/>
    <col min="3847" max="3847" width="11.28515625" style="2" bestFit="1" customWidth="1"/>
    <col min="3848" max="3848" width="10.42578125" style="2" bestFit="1" customWidth="1"/>
    <col min="3849" max="3849" width="11.42578125" style="2" bestFit="1" customWidth="1"/>
    <col min="3850" max="3850" width="9" style="2" bestFit="1" customWidth="1"/>
    <col min="3851" max="3851" width="9.140625" style="2"/>
    <col min="3852" max="3852" width="10.42578125" style="2" bestFit="1" customWidth="1"/>
    <col min="3853" max="3853" width="11.42578125" style="2" bestFit="1" customWidth="1"/>
    <col min="3854" max="4096" width="9.140625" style="2"/>
    <col min="4097" max="4097" width="7.42578125" style="2" bestFit="1" customWidth="1"/>
    <col min="4098" max="4098" width="11.85546875" style="2" bestFit="1" customWidth="1"/>
    <col min="4099" max="4099" width="9.42578125" style="2" bestFit="1" customWidth="1"/>
    <col min="4100" max="4100" width="7.28515625" style="2" customWidth="1"/>
    <col min="4101" max="4101" width="10.85546875" style="2" customWidth="1"/>
    <col min="4102" max="4102" width="10.5703125" style="2" customWidth="1"/>
    <col min="4103" max="4103" width="11.28515625" style="2" bestFit="1" customWidth="1"/>
    <col min="4104" max="4104" width="10.42578125" style="2" bestFit="1" customWidth="1"/>
    <col min="4105" max="4105" width="11.42578125" style="2" bestFit="1" customWidth="1"/>
    <col min="4106" max="4106" width="9" style="2" bestFit="1" customWidth="1"/>
    <col min="4107" max="4107" width="9.140625" style="2"/>
    <col min="4108" max="4108" width="10.42578125" style="2" bestFit="1" customWidth="1"/>
    <col min="4109" max="4109" width="11.42578125" style="2" bestFit="1" customWidth="1"/>
    <col min="4110" max="4352" width="9.140625" style="2"/>
    <col min="4353" max="4353" width="7.42578125" style="2" bestFit="1" customWidth="1"/>
    <col min="4354" max="4354" width="11.85546875" style="2" bestFit="1" customWidth="1"/>
    <col min="4355" max="4355" width="9.42578125" style="2" bestFit="1" customWidth="1"/>
    <col min="4356" max="4356" width="7.28515625" style="2" customWidth="1"/>
    <col min="4357" max="4357" width="10.85546875" style="2" customWidth="1"/>
    <col min="4358" max="4358" width="10.5703125" style="2" customWidth="1"/>
    <col min="4359" max="4359" width="11.28515625" style="2" bestFit="1" customWidth="1"/>
    <col min="4360" max="4360" width="10.42578125" style="2" bestFit="1" customWidth="1"/>
    <col min="4361" max="4361" width="11.42578125" style="2" bestFit="1" customWidth="1"/>
    <col min="4362" max="4362" width="9" style="2" bestFit="1" customWidth="1"/>
    <col min="4363" max="4363" width="9.140625" style="2"/>
    <col min="4364" max="4364" width="10.42578125" style="2" bestFit="1" customWidth="1"/>
    <col min="4365" max="4365" width="11.42578125" style="2" bestFit="1" customWidth="1"/>
    <col min="4366" max="4608" width="9.140625" style="2"/>
    <col min="4609" max="4609" width="7.42578125" style="2" bestFit="1" customWidth="1"/>
    <col min="4610" max="4610" width="11.85546875" style="2" bestFit="1" customWidth="1"/>
    <col min="4611" max="4611" width="9.42578125" style="2" bestFit="1" customWidth="1"/>
    <col min="4612" max="4612" width="7.28515625" style="2" customWidth="1"/>
    <col min="4613" max="4613" width="10.85546875" style="2" customWidth="1"/>
    <col min="4614" max="4614" width="10.5703125" style="2" customWidth="1"/>
    <col min="4615" max="4615" width="11.28515625" style="2" bestFit="1" customWidth="1"/>
    <col min="4616" max="4616" width="10.42578125" style="2" bestFit="1" customWidth="1"/>
    <col min="4617" max="4617" width="11.42578125" style="2" bestFit="1" customWidth="1"/>
    <col min="4618" max="4618" width="9" style="2" bestFit="1" customWidth="1"/>
    <col min="4619" max="4619" width="9.140625" style="2"/>
    <col min="4620" max="4620" width="10.42578125" style="2" bestFit="1" customWidth="1"/>
    <col min="4621" max="4621" width="11.42578125" style="2" bestFit="1" customWidth="1"/>
    <col min="4622" max="4864" width="9.140625" style="2"/>
    <col min="4865" max="4865" width="7.42578125" style="2" bestFit="1" customWidth="1"/>
    <col min="4866" max="4866" width="11.85546875" style="2" bestFit="1" customWidth="1"/>
    <col min="4867" max="4867" width="9.42578125" style="2" bestFit="1" customWidth="1"/>
    <col min="4868" max="4868" width="7.28515625" style="2" customWidth="1"/>
    <col min="4869" max="4869" width="10.85546875" style="2" customWidth="1"/>
    <col min="4870" max="4870" width="10.5703125" style="2" customWidth="1"/>
    <col min="4871" max="4871" width="11.28515625" style="2" bestFit="1" customWidth="1"/>
    <col min="4872" max="4872" width="10.42578125" style="2" bestFit="1" customWidth="1"/>
    <col min="4873" max="4873" width="11.42578125" style="2" bestFit="1" customWidth="1"/>
    <col min="4874" max="4874" width="9" style="2" bestFit="1" customWidth="1"/>
    <col min="4875" max="4875" width="9.140625" style="2"/>
    <col min="4876" max="4876" width="10.42578125" style="2" bestFit="1" customWidth="1"/>
    <col min="4877" max="4877" width="11.42578125" style="2" bestFit="1" customWidth="1"/>
    <col min="4878" max="5120" width="9.140625" style="2"/>
    <col min="5121" max="5121" width="7.42578125" style="2" bestFit="1" customWidth="1"/>
    <col min="5122" max="5122" width="11.85546875" style="2" bestFit="1" customWidth="1"/>
    <col min="5123" max="5123" width="9.42578125" style="2" bestFit="1" customWidth="1"/>
    <col min="5124" max="5124" width="7.28515625" style="2" customWidth="1"/>
    <col min="5125" max="5125" width="10.85546875" style="2" customWidth="1"/>
    <col min="5126" max="5126" width="10.5703125" style="2" customWidth="1"/>
    <col min="5127" max="5127" width="11.28515625" style="2" bestFit="1" customWidth="1"/>
    <col min="5128" max="5128" width="10.42578125" style="2" bestFit="1" customWidth="1"/>
    <col min="5129" max="5129" width="11.42578125" style="2" bestFit="1" customWidth="1"/>
    <col min="5130" max="5130" width="9" style="2" bestFit="1" customWidth="1"/>
    <col min="5131" max="5131" width="9.140625" style="2"/>
    <col min="5132" max="5132" width="10.42578125" style="2" bestFit="1" customWidth="1"/>
    <col min="5133" max="5133" width="11.42578125" style="2" bestFit="1" customWidth="1"/>
    <col min="5134" max="5376" width="9.140625" style="2"/>
    <col min="5377" max="5377" width="7.42578125" style="2" bestFit="1" customWidth="1"/>
    <col min="5378" max="5378" width="11.85546875" style="2" bestFit="1" customWidth="1"/>
    <col min="5379" max="5379" width="9.42578125" style="2" bestFit="1" customWidth="1"/>
    <col min="5380" max="5380" width="7.28515625" style="2" customWidth="1"/>
    <col min="5381" max="5381" width="10.85546875" style="2" customWidth="1"/>
    <col min="5382" max="5382" width="10.5703125" style="2" customWidth="1"/>
    <col min="5383" max="5383" width="11.28515625" style="2" bestFit="1" customWidth="1"/>
    <col min="5384" max="5384" width="10.42578125" style="2" bestFit="1" customWidth="1"/>
    <col min="5385" max="5385" width="11.42578125" style="2" bestFit="1" customWidth="1"/>
    <col min="5386" max="5386" width="9" style="2" bestFit="1" customWidth="1"/>
    <col min="5387" max="5387" width="9.140625" style="2"/>
    <col min="5388" max="5388" width="10.42578125" style="2" bestFit="1" customWidth="1"/>
    <col min="5389" max="5389" width="11.42578125" style="2" bestFit="1" customWidth="1"/>
    <col min="5390" max="5632" width="9.140625" style="2"/>
    <col min="5633" max="5633" width="7.42578125" style="2" bestFit="1" customWidth="1"/>
    <col min="5634" max="5634" width="11.85546875" style="2" bestFit="1" customWidth="1"/>
    <col min="5635" max="5635" width="9.42578125" style="2" bestFit="1" customWidth="1"/>
    <col min="5636" max="5636" width="7.28515625" style="2" customWidth="1"/>
    <col min="5637" max="5637" width="10.85546875" style="2" customWidth="1"/>
    <col min="5638" max="5638" width="10.5703125" style="2" customWidth="1"/>
    <col min="5639" max="5639" width="11.28515625" style="2" bestFit="1" customWidth="1"/>
    <col min="5640" max="5640" width="10.42578125" style="2" bestFit="1" customWidth="1"/>
    <col min="5641" max="5641" width="11.42578125" style="2" bestFit="1" customWidth="1"/>
    <col min="5642" max="5642" width="9" style="2" bestFit="1" customWidth="1"/>
    <col min="5643" max="5643" width="9.140625" style="2"/>
    <col min="5644" max="5644" width="10.42578125" style="2" bestFit="1" customWidth="1"/>
    <col min="5645" max="5645" width="11.42578125" style="2" bestFit="1" customWidth="1"/>
    <col min="5646" max="5888" width="9.140625" style="2"/>
    <col min="5889" max="5889" width="7.42578125" style="2" bestFit="1" customWidth="1"/>
    <col min="5890" max="5890" width="11.85546875" style="2" bestFit="1" customWidth="1"/>
    <col min="5891" max="5891" width="9.42578125" style="2" bestFit="1" customWidth="1"/>
    <col min="5892" max="5892" width="7.28515625" style="2" customWidth="1"/>
    <col min="5893" max="5893" width="10.85546875" style="2" customWidth="1"/>
    <col min="5894" max="5894" width="10.5703125" style="2" customWidth="1"/>
    <col min="5895" max="5895" width="11.28515625" style="2" bestFit="1" customWidth="1"/>
    <col min="5896" max="5896" width="10.42578125" style="2" bestFit="1" customWidth="1"/>
    <col min="5897" max="5897" width="11.42578125" style="2" bestFit="1" customWidth="1"/>
    <col min="5898" max="5898" width="9" style="2" bestFit="1" customWidth="1"/>
    <col min="5899" max="5899" width="9.140625" style="2"/>
    <col min="5900" max="5900" width="10.42578125" style="2" bestFit="1" customWidth="1"/>
    <col min="5901" max="5901" width="11.42578125" style="2" bestFit="1" customWidth="1"/>
    <col min="5902" max="6144" width="9.140625" style="2"/>
    <col min="6145" max="6145" width="7.42578125" style="2" bestFit="1" customWidth="1"/>
    <col min="6146" max="6146" width="11.85546875" style="2" bestFit="1" customWidth="1"/>
    <col min="6147" max="6147" width="9.42578125" style="2" bestFit="1" customWidth="1"/>
    <col min="6148" max="6148" width="7.28515625" style="2" customWidth="1"/>
    <col min="6149" max="6149" width="10.85546875" style="2" customWidth="1"/>
    <col min="6150" max="6150" width="10.5703125" style="2" customWidth="1"/>
    <col min="6151" max="6151" width="11.28515625" style="2" bestFit="1" customWidth="1"/>
    <col min="6152" max="6152" width="10.42578125" style="2" bestFit="1" customWidth="1"/>
    <col min="6153" max="6153" width="11.42578125" style="2" bestFit="1" customWidth="1"/>
    <col min="6154" max="6154" width="9" style="2" bestFit="1" customWidth="1"/>
    <col min="6155" max="6155" width="9.140625" style="2"/>
    <col min="6156" max="6156" width="10.42578125" style="2" bestFit="1" customWidth="1"/>
    <col min="6157" max="6157" width="11.42578125" style="2" bestFit="1" customWidth="1"/>
    <col min="6158" max="6400" width="9.140625" style="2"/>
    <col min="6401" max="6401" width="7.42578125" style="2" bestFit="1" customWidth="1"/>
    <col min="6402" max="6402" width="11.85546875" style="2" bestFit="1" customWidth="1"/>
    <col min="6403" max="6403" width="9.42578125" style="2" bestFit="1" customWidth="1"/>
    <col min="6404" max="6404" width="7.28515625" style="2" customWidth="1"/>
    <col min="6405" max="6405" width="10.85546875" style="2" customWidth="1"/>
    <col min="6406" max="6406" width="10.5703125" style="2" customWidth="1"/>
    <col min="6407" max="6407" width="11.28515625" style="2" bestFit="1" customWidth="1"/>
    <col min="6408" max="6408" width="10.42578125" style="2" bestFit="1" customWidth="1"/>
    <col min="6409" max="6409" width="11.42578125" style="2" bestFit="1" customWidth="1"/>
    <col min="6410" max="6410" width="9" style="2" bestFit="1" customWidth="1"/>
    <col min="6411" max="6411" width="9.140625" style="2"/>
    <col min="6412" max="6412" width="10.42578125" style="2" bestFit="1" customWidth="1"/>
    <col min="6413" max="6413" width="11.42578125" style="2" bestFit="1" customWidth="1"/>
    <col min="6414" max="6656" width="9.140625" style="2"/>
    <col min="6657" max="6657" width="7.42578125" style="2" bestFit="1" customWidth="1"/>
    <col min="6658" max="6658" width="11.85546875" style="2" bestFit="1" customWidth="1"/>
    <col min="6659" max="6659" width="9.42578125" style="2" bestFit="1" customWidth="1"/>
    <col min="6660" max="6660" width="7.28515625" style="2" customWidth="1"/>
    <col min="6661" max="6661" width="10.85546875" style="2" customWidth="1"/>
    <col min="6662" max="6662" width="10.5703125" style="2" customWidth="1"/>
    <col min="6663" max="6663" width="11.28515625" style="2" bestFit="1" customWidth="1"/>
    <col min="6664" max="6664" width="10.42578125" style="2" bestFit="1" customWidth="1"/>
    <col min="6665" max="6665" width="11.42578125" style="2" bestFit="1" customWidth="1"/>
    <col min="6666" max="6666" width="9" style="2" bestFit="1" customWidth="1"/>
    <col min="6667" max="6667" width="9.140625" style="2"/>
    <col min="6668" max="6668" width="10.42578125" style="2" bestFit="1" customWidth="1"/>
    <col min="6669" max="6669" width="11.42578125" style="2" bestFit="1" customWidth="1"/>
    <col min="6670" max="6912" width="9.140625" style="2"/>
    <col min="6913" max="6913" width="7.42578125" style="2" bestFit="1" customWidth="1"/>
    <col min="6914" max="6914" width="11.85546875" style="2" bestFit="1" customWidth="1"/>
    <col min="6915" max="6915" width="9.42578125" style="2" bestFit="1" customWidth="1"/>
    <col min="6916" max="6916" width="7.28515625" style="2" customWidth="1"/>
    <col min="6917" max="6917" width="10.85546875" style="2" customWidth="1"/>
    <col min="6918" max="6918" width="10.5703125" style="2" customWidth="1"/>
    <col min="6919" max="6919" width="11.28515625" style="2" bestFit="1" customWidth="1"/>
    <col min="6920" max="6920" width="10.42578125" style="2" bestFit="1" customWidth="1"/>
    <col min="6921" max="6921" width="11.42578125" style="2" bestFit="1" customWidth="1"/>
    <col min="6922" max="6922" width="9" style="2" bestFit="1" customWidth="1"/>
    <col min="6923" max="6923" width="9.140625" style="2"/>
    <col min="6924" max="6924" width="10.42578125" style="2" bestFit="1" customWidth="1"/>
    <col min="6925" max="6925" width="11.42578125" style="2" bestFit="1" customWidth="1"/>
    <col min="6926" max="7168" width="9.140625" style="2"/>
    <col min="7169" max="7169" width="7.42578125" style="2" bestFit="1" customWidth="1"/>
    <col min="7170" max="7170" width="11.85546875" style="2" bestFit="1" customWidth="1"/>
    <col min="7171" max="7171" width="9.42578125" style="2" bestFit="1" customWidth="1"/>
    <col min="7172" max="7172" width="7.28515625" style="2" customWidth="1"/>
    <col min="7173" max="7173" width="10.85546875" style="2" customWidth="1"/>
    <col min="7174" max="7174" width="10.5703125" style="2" customWidth="1"/>
    <col min="7175" max="7175" width="11.28515625" style="2" bestFit="1" customWidth="1"/>
    <col min="7176" max="7176" width="10.42578125" style="2" bestFit="1" customWidth="1"/>
    <col min="7177" max="7177" width="11.42578125" style="2" bestFit="1" customWidth="1"/>
    <col min="7178" max="7178" width="9" style="2" bestFit="1" customWidth="1"/>
    <col min="7179" max="7179" width="9.140625" style="2"/>
    <col min="7180" max="7180" width="10.42578125" style="2" bestFit="1" customWidth="1"/>
    <col min="7181" max="7181" width="11.42578125" style="2" bestFit="1" customWidth="1"/>
    <col min="7182" max="7424" width="9.140625" style="2"/>
    <col min="7425" max="7425" width="7.42578125" style="2" bestFit="1" customWidth="1"/>
    <col min="7426" max="7426" width="11.85546875" style="2" bestFit="1" customWidth="1"/>
    <col min="7427" max="7427" width="9.42578125" style="2" bestFit="1" customWidth="1"/>
    <col min="7428" max="7428" width="7.28515625" style="2" customWidth="1"/>
    <col min="7429" max="7429" width="10.85546875" style="2" customWidth="1"/>
    <col min="7430" max="7430" width="10.5703125" style="2" customWidth="1"/>
    <col min="7431" max="7431" width="11.28515625" style="2" bestFit="1" customWidth="1"/>
    <col min="7432" max="7432" width="10.42578125" style="2" bestFit="1" customWidth="1"/>
    <col min="7433" max="7433" width="11.42578125" style="2" bestFit="1" customWidth="1"/>
    <col min="7434" max="7434" width="9" style="2" bestFit="1" customWidth="1"/>
    <col min="7435" max="7435" width="9.140625" style="2"/>
    <col min="7436" max="7436" width="10.42578125" style="2" bestFit="1" customWidth="1"/>
    <col min="7437" max="7437" width="11.42578125" style="2" bestFit="1" customWidth="1"/>
    <col min="7438" max="7680" width="9.140625" style="2"/>
    <col min="7681" max="7681" width="7.42578125" style="2" bestFit="1" customWidth="1"/>
    <col min="7682" max="7682" width="11.85546875" style="2" bestFit="1" customWidth="1"/>
    <col min="7683" max="7683" width="9.42578125" style="2" bestFit="1" customWidth="1"/>
    <col min="7684" max="7684" width="7.28515625" style="2" customWidth="1"/>
    <col min="7685" max="7685" width="10.85546875" style="2" customWidth="1"/>
    <col min="7686" max="7686" width="10.5703125" style="2" customWidth="1"/>
    <col min="7687" max="7687" width="11.28515625" style="2" bestFit="1" customWidth="1"/>
    <col min="7688" max="7688" width="10.42578125" style="2" bestFit="1" customWidth="1"/>
    <col min="7689" max="7689" width="11.42578125" style="2" bestFit="1" customWidth="1"/>
    <col min="7690" max="7690" width="9" style="2" bestFit="1" customWidth="1"/>
    <col min="7691" max="7691" width="9.140625" style="2"/>
    <col min="7692" max="7692" width="10.42578125" style="2" bestFit="1" customWidth="1"/>
    <col min="7693" max="7693" width="11.42578125" style="2" bestFit="1" customWidth="1"/>
    <col min="7694" max="7936" width="9.140625" style="2"/>
    <col min="7937" max="7937" width="7.42578125" style="2" bestFit="1" customWidth="1"/>
    <col min="7938" max="7938" width="11.85546875" style="2" bestFit="1" customWidth="1"/>
    <col min="7939" max="7939" width="9.42578125" style="2" bestFit="1" customWidth="1"/>
    <col min="7940" max="7940" width="7.28515625" style="2" customWidth="1"/>
    <col min="7941" max="7941" width="10.85546875" style="2" customWidth="1"/>
    <col min="7942" max="7942" width="10.5703125" style="2" customWidth="1"/>
    <col min="7943" max="7943" width="11.28515625" style="2" bestFit="1" customWidth="1"/>
    <col min="7944" max="7944" width="10.42578125" style="2" bestFit="1" customWidth="1"/>
    <col min="7945" max="7945" width="11.42578125" style="2" bestFit="1" customWidth="1"/>
    <col min="7946" max="7946" width="9" style="2" bestFit="1" customWidth="1"/>
    <col min="7947" max="7947" width="9.140625" style="2"/>
    <col min="7948" max="7948" width="10.42578125" style="2" bestFit="1" customWidth="1"/>
    <col min="7949" max="7949" width="11.42578125" style="2" bestFit="1" customWidth="1"/>
    <col min="7950" max="8192" width="9.140625" style="2"/>
    <col min="8193" max="8193" width="7.42578125" style="2" bestFit="1" customWidth="1"/>
    <col min="8194" max="8194" width="11.85546875" style="2" bestFit="1" customWidth="1"/>
    <col min="8195" max="8195" width="9.42578125" style="2" bestFit="1" customWidth="1"/>
    <col min="8196" max="8196" width="7.28515625" style="2" customWidth="1"/>
    <col min="8197" max="8197" width="10.85546875" style="2" customWidth="1"/>
    <col min="8198" max="8198" width="10.5703125" style="2" customWidth="1"/>
    <col min="8199" max="8199" width="11.28515625" style="2" bestFit="1" customWidth="1"/>
    <col min="8200" max="8200" width="10.42578125" style="2" bestFit="1" customWidth="1"/>
    <col min="8201" max="8201" width="11.42578125" style="2" bestFit="1" customWidth="1"/>
    <col min="8202" max="8202" width="9" style="2" bestFit="1" customWidth="1"/>
    <col min="8203" max="8203" width="9.140625" style="2"/>
    <col min="8204" max="8204" width="10.42578125" style="2" bestFit="1" customWidth="1"/>
    <col min="8205" max="8205" width="11.42578125" style="2" bestFit="1" customWidth="1"/>
    <col min="8206" max="8448" width="9.140625" style="2"/>
    <col min="8449" max="8449" width="7.42578125" style="2" bestFit="1" customWidth="1"/>
    <col min="8450" max="8450" width="11.85546875" style="2" bestFit="1" customWidth="1"/>
    <col min="8451" max="8451" width="9.42578125" style="2" bestFit="1" customWidth="1"/>
    <col min="8452" max="8452" width="7.28515625" style="2" customWidth="1"/>
    <col min="8453" max="8453" width="10.85546875" style="2" customWidth="1"/>
    <col min="8454" max="8454" width="10.5703125" style="2" customWidth="1"/>
    <col min="8455" max="8455" width="11.28515625" style="2" bestFit="1" customWidth="1"/>
    <col min="8456" max="8456" width="10.42578125" style="2" bestFit="1" customWidth="1"/>
    <col min="8457" max="8457" width="11.42578125" style="2" bestFit="1" customWidth="1"/>
    <col min="8458" max="8458" width="9" style="2" bestFit="1" customWidth="1"/>
    <col min="8459" max="8459" width="9.140625" style="2"/>
    <col min="8460" max="8460" width="10.42578125" style="2" bestFit="1" customWidth="1"/>
    <col min="8461" max="8461" width="11.42578125" style="2" bestFit="1" customWidth="1"/>
    <col min="8462" max="8704" width="9.140625" style="2"/>
    <col min="8705" max="8705" width="7.42578125" style="2" bestFit="1" customWidth="1"/>
    <col min="8706" max="8706" width="11.85546875" style="2" bestFit="1" customWidth="1"/>
    <col min="8707" max="8707" width="9.42578125" style="2" bestFit="1" customWidth="1"/>
    <col min="8708" max="8708" width="7.28515625" style="2" customWidth="1"/>
    <col min="8709" max="8709" width="10.85546875" style="2" customWidth="1"/>
    <col min="8710" max="8710" width="10.5703125" style="2" customWidth="1"/>
    <col min="8711" max="8711" width="11.28515625" style="2" bestFit="1" customWidth="1"/>
    <col min="8712" max="8712" width="10.42578125" style="2" bestFit="1" customWidth="1"/>
    <col min="8713" max="8713" width="11.42578125" style="2" bestFit="1" customWidth="1"/>
    <col min="8714" max="8714" width="9" style="2" bestFit="1" customWidth="1"/>
    <col min="8715" max="8715" width="9.140625" style="2"/>
    <col min="8716" max="8716" width="10.42578125" style="2" bestFit="1" customWidth="1"/>
    <col min="8717" max="8717" width="11.42578125" style="2" bestFit="1" customWidth="1"/>
    <col min="8718" max="8960" width="9.140625" style="2"/>
    <col min="8961" max="8961" width="7.42578125" style="2" bestFit="1" customWidth="1"/>
    <col min="8962" max="8962" width="11.85546875" style="2" bestFit="1" customWidth="1"/>
    <col min="8963" max="8963" width="9.42578125" style="2" bestFit="1" customWidth="1"/>
    <col min="8964" max="8964" width="7.28515625" style="2" customWidth="1"/>
    <col min="8965" max="8965" width="10.85546875" style="2" customWidth="1"/>
    <col min="8966" max="8966" width="10.5703125" style="2" customWidth="1"/>
    <col min="8967" max="8967" width="11.28515625" style="2" bestFit="1" customWidth="1"/>
    <col min="8968" max="8968" width="10.42578125" style="2" bestFit="1" customWidth="1"/>
    <col min="8969" max="8969" width="11.42578125" style="2" bestFit="1" customWidth="1"/>
    <col min="8970" max="8970" width="9" style="2" bestFit="1" customWidth="1"/>
    <col min="8971" max="8971" width="9.140625" style="2"/>
    <col min="8972" max="8972" width="10.42578125" style="2" bestFit="1" customWidth="1"/>
    <col min="8973" max="8973" width="11.42578125" style="2" bestFit="1" customWidth="1"/>
    <col min="8974" max="9216" width="9.140625" style="2"/>
    <col min="9217" max="9217" width="7.42578125" style="2" bestFit="1" customWidth="1"/>
    <col min="9218" max="9218" width="11.85546875" style="2" bestFit="1" customWidth="1"/>
    <col min="9219" max="9219" width="9.42578125" style="2" bestFit="1" customWidth="1"/>
    <col min="9220" max="9220" width="7.28515625" style="2" customWidth="1"/>
    <col min="9221" max="9221" width="10.85546875" style="2" customWidth="1"/>
    <col min="9222" max="9222" width="10.5703125" style="2" customWidth="1"/>
    <col min="9223" max="9223" width="11.28515625" style="2" bestFit="1" customWidth="1"/>
    <col min="9224" max="9224" width="10.42578125" style="2" bestFit="1" customWidth="1"/>
    <col min="9225" max="9225" width="11.42578125" style="2" bestFit="1" customWidth="1"/>
    <col min="9226" max="9226" width="9" style="2" bestFit="1" customWidth="1"/>
    <col min="9227" max="9227" width="9.140625" style="2"/>
    <col min="9228" max="9228" width="10.42578125" style="2" bestFit="1" customWidth="1"/>
    <col min="9229" max="9229" width="11.42578125" style="2" bestFit="1" customWidth="1"/>
    <col min="9230" max="9472" width="9.140625" style="2"/>
    <col min="9473" max="9473" width="7.42578125" style="2" bestFit="1" customWidth="1"/>
    <col min="9474" max="9474" width="11.85546875" style="2" bestFit="1" customWidth="1"/>
    <col min="9475" max="9475" width="9.42578125" style="2" bestFit="1" customWidth="1"/>
    <col min="9476" max="9476" width="7.28515625" style="2" customWidth="1"/>
    <col min="9477" max="9477" width="10.85546875" style="2" customWidth="1"/>
    <col min="9478" max="9478" width="10.5703125" style="2" customWidth="1"/>
    <col min="9479" max="9479" width="11.28515625" style="2" bestFit="1" customWidth="1"/>
    <col min="9480" max="9480" width="10.42578125" style="2" bestFit="1" customWidth="1"/>
    <col min="9481" max="9481" width="11.42578125" style="2" bestFit="1" customWidth="1"/>
    <col min="9482" max="9482" width="9" style="2" bestFit="1" customWidth="1"/>
    <col min="9483" max="9483" width="9.140625" style="2"/>
    <col min="9484" max="9484" width="10.42578125" style="2" bestFit="1" customWidth="1"/>
    <col min="9485" max="9485" width="11.42578125" style="2" bestFit="1" customWidth="1"/>
    <col min="9486" max="9728" width="9.140625" style="2"/>
    <col min="9729" max="9729" width="7.42578125" style="2" bestFit="1" customWidth="1"/>
    <col min="9730" max="9730" width="11.85546875" style="2" bestFit="1" customWidth="1"/>
    <col min="9731" max="9731" width="9.42578125" style="2" bestFit="1" customWidth="1"/>
    <col min="9732" max="9732" width="7.28515625" style="2" customWidth="1"/>
    <col min="9733" max="9733" width="10.85546875" style="2" customWidth="1"/>
    <col min="9734" max="9734" width="10.5703125" style="2" customWidth="1"/>
    <col min="9735" max="9735" width="11.28515625" style="2" bestFit="1" customWidth="1"/>
    <col min="9736" max="9736" width="10.42578125" style="2" bestFit="1" customWidth="1"/>
    <col min="9737" max="9737" width="11.42578125" style="2" bestFit="1" customWidth="1"/>
    <col min="9738" max="9738" width="9" style="2" bestFit="1" customWidth="1"/>
    <col min="9739" max="9739" width="9.140625" style="2"/>
    <col min="9740" max="9740" width="10.42578125" style="2" bestFit="1" customWidth="1"/>
    <col min="9741" max="9741" width="11.42578125" style="2" bestFit="1" customWidth="1"/>
    <col min="9742" max="9984" width="9.140625" style="2"/>
    <col min="9985" max="9985" width="7.42578125" style="2" bestFit="1" customWidth="1"/>
    <col min="9986" max="9986" width="11.85546875" style="2" bestFit="1" customWidth="1"/>
    <col min="9987" max="9987" width="9.42578125" style="2" bestFit="1" customWidth="1"/>
    <col min="9988" max="9988" width="7.28515625" style="2" customWidth="1"/>
    <col min="9989" max="9989" width="10.85546875" style="2" customWidth="1"/>
    <col min="9990" max="9990" width="10.5703125" style="2" customWidth="1"/>
    <col min="9991" max="9991" width="11.28515625" style="2" bestFit="1" customWidth="1"/>
    <col min="9992" max="9992" width="10.42578125" style="2" bestFit="1" customWidth="1"/>
    <col min="9993" max="9993" width="11.42578125" style="2" bestFit="1" customWidth="1"/>
    <col min="9994" max="9994" width="9" style="2" bestFit="1" customWidth="1"/>
    <col min="9995" max="9995" width="9.140625" style="2"/>
    <col min="9996" max="9996" width="10.42578125" style="2" bestFit="1" customWidth="1"/>
    <col min="9997" max="9997" width="11.42578125" style="2" bestFit="1" customWidth="1"/>
    <col min="9998" max="10240" width="9.140625" style="2"/>
    <col min="10241" max="10241" width="7.42578125" style="2" bestFit="1" customWidth="1"/>
    <col min="10242" max="10242" width="11.85546875" style="2" bestFit="1" customWidth="1"/>
    <col min="10243" max="10243" width="9.42578125" style="2" bestFit="1" customWidth="1"/>
    <col min="10244" max="10244" width="7.28515625" style="2" customWidth="1"/>
    <col min="10245" max="10245" width="10.85546875" style="2" customWidth="1"/>
    <col min="10246" max="10246" width="10.5703125" style="2" customWidth="1"/>
    <col min="10247" max="10247" width="11.28515625" style="2" bestFit="1" customWidth="1"/>
    <col min="10248" max="10248" width="10.42578125" style="2" bestFit="1" customWidth="1"/>
    <col min="10249" max="10249" width="11.42578125" style="2" bestFit="1" customWidth="1"/>
    <col min="10250" max="10250" width="9" style="2" bestFit="1" customWidth="1"/>
    <col min="10251" max="10251" width="9.140625" style="2"/>
    <col min="10252" max="10252" width="10.42578125" style="2" bestFit="1" customWidth="1"/>
    <col min="10253" max="10253" width="11.42578125" style="2" bestFit="1" customWidth="1"/>
    <col min="10254" max="10496" width="9.140625" style="2"/>
    <col min="10497" max="10497" width="7.42578125" style="2" bestFit="1" customWidth="1"/>
    <col min="10498" max="10498" width="11.85546875" style="2" bestFit="1" customWidth="1"/>
    <col min="10499" max="10499" width="9.42578125" style="2" bestFit="1" customWidth="1"/>
    <col min="10500" max="10500" width="7.28515625" style="2" customWidth="1"/>
    <col min="10501" max="10501" width="10.85546875" style="2" customWidth="1"/>
    <col min="10502" max="10502" width="10.5703125" style="2" customWidth="1"/>
    <col min="10503" max="10503" width="11.28515625" style="2" bestFit="1" customWidth="1"/>
    <col min="10504" max="10504" width="10.42578125" style="2" bestFit="1" customWidth="1"/>
    <col min="10505" max="10505" width="11.42578125" style="2" bestFit="1" customWidth="1"/>
    <col min="10506" max="10506" width="9" style="2" bestFit="1" customWidth="1"/>
    <col min="10507" max="10507" width="9.140625" style="2"/>
    <col min="10508" max="10508" width="10.42578125" style="2" bestFit="1" customWidth="1"/>
    <col min="10509" max="10509" width="11.42578125" style="2" bestFit="1" customWidth="1"/>
    <col min="10510" max="10752" width="9.140625" style="2"/>
    <col min="10753" max="10753" width="7.42578125" style="2" bestFit="1" customWidth="1"/>
    <col min="10754" max="10754" width="11.85546875" style="2" bestFit="1" customWidth="1"/>
    <col min="10755" max="10755" width="9.42578125" style="2" bestFit="1" customWidth="1"/>
    <col min="10756" max="10756" width="7.28515625" style="2" customWidth="1"/>
    <col min="10757" max="10757" width="10.85546875" style="2" customWidth="1"/>
    <col min="10758" max="10758" width="10.5703125" style="2" customWidth="1"/>
    <col min="10759" max="10759" width="11.28515625" style="2" bestFit="1" customWidth="1"/>
    <col min="10760" max="10760" width="10.42578125" style="2" bestFit="1" customWidth="1"/>
    <col min="10761" max="10761" width="11.42578125" style="2" bestFit="1" customWidth="1"/>
    <col min="10762" max="10762" width="9" style="2" bestFit="1" customWidth="1"/>
    <col min="10763" max="10763" width="9.140625" style="2"/>
    <col min="10764" max="10764" width="10.42578125" style="2" bestFit="1" customWidth="1"/>
    <col min="10765" max="10765" width="11.42578125" style="2" bestFit="1" customWidth="1"/>
    <col min="10766" max="11008" width="9.140625" style="2"/>
    <col min="11009" max="11009" width="7.42578125" style="2" bestFit="1" customWidth="1"/>
    <col min="11010" max="11010" width="11.85546875" style="2" bestFit="1" customWidth="1"/>
    <col min="11011" max="11011" width="9.42578125" style="2" bestFit="1" customWidth="1"/>
    <col min="11012" max="11012" width="7.28515625" style="2" customWidth="1"/>
    <col min="11013" max="11013" width="10.85546875" style="2" customWidth="1"/>
    <col min="11014" max="11014" width="10.5703125" style="2" customWidth="1"/>
    <col min="11015" max="11015" width="11.28515625" style="2" bestFit="1" customWidth="1"/>
    <col min="11016" max="11016" width="10.42578125" style="2" bestFit="1" customWidth="1"/>
    <col min="11017" max="11017" width="11.42578125" style="2" bestFit="1" customWidth="1"/>
    <col min="11018" max="11018" width="9" style="2" bestFit="1" customWidth="1"/>
    <col min="11019" max="11019" width="9.140625" style="2"/>
    <col min="11020" max="11020" width="10.42578125" style="2" bestFit="1" customWidth="1"/>
    <col min="11021" max="11021" width="11.42578125" style="2" bestFit="1" customWidth="1"/>
    <col min="11022" max="11264" width="9.140625" style="2"/>
    <col min="11265" max="11265" width="7.42578125" style="2" bestFit="1" customWidth="1"/>
    <col min="11266" max="11266" width="11.85546875" style="2" bestFit="1" customWidth="1"/>
    <col min="11267" max="11267" width="9.42578125" style="2" bestFit="1" customWidth="1"/>
    <col min="11268" max="11268" width="7.28515625" style="2" customWidth="1"/>
    <col min="11269" max="11269" width="10.85546875" style="2" customWidth="1"/>
    <col min="11270" max="11270" width="10.5703125" style="2" customWidth="1"/>
    <col min="11271" max="11271" width="11.28515625" style="2" bestFit="1" customWidth="1"/>
    <col min="11272" max="11272" width="10.42578125" style="2" bestFit="1" customWidth="1"/>
    <col min="11273" max="11273" width="11.42578125" style="2" bestFit="1" customWidth="1"/>
    <col min="11274" max="11274" width="9" style="2" bestFit="1" customWidth="1"/>
    <col min="11275" max="11275" width="9.140625" style="2"/>
    <col min="11276" max="11276" width="10.42578125" style="2" bestFit="1" customWidth="1"/>
    <col min="11277" max="11277" width="11.42578125" style="2" bestFit="1" customWidth="1"/>
    <col min="11278" max="11520" width="9.140625" style="2"/>
    <col min="11521" max="11521" width="7.42578125" style="2" bestFit="1" customWidth="1"/>
    <col min="11522" max="11522" width="11.85546875" style="2" bestFit="1" customWidth="1"/>
    <col min="11523" max="11523" width="9.42578125" style="2" bestFit="1" customWidth="1"/>
    <col min="11524" max="11524" width="7.28515625" style="2" customWidth="1"/>
    <col min="11525" max="11525" width="10.85546875" style="2" customWidth="1"/>
    <col min="11526" max="11526" width="10.5703125" style="2" customWidth="1"/>
    <col min="11527" max="11527" width="11.28515625" style="2" bestFit="1" customWidth="1"/>
    <col min="11528" max="11528" width="10.42578125" style="2" bestFit="1" customWidth="1"/>
    <col min="11529" max="11529" width="11.42578125" style="2" bestFit="1" customWidth="1"/>
    <col min="11530" max="11530" width="9" style="2" bestFit="1" customWidth="1"/>
    <col min="11531" max="11531" width="9.140625" style="2"/>
    <col min="11532" max="11532" width="10.42578125" style="2" bestFit="1" customWidth="1"/>
    <col min="11533" max="11533" width="11.42578125" style="2" bestFit="1" customWidth="1"/>
    <col min="11534" max="11776" width="9.140625" style="2"/>
    <col min="11777" max="11777" width="7.42578125" style="2" bestFit="1" customWidth="1"/>
    <col min="11778" max="11778" width="11.85546875" style="2" bestFit="1" customWidth="1"/>
    <col min="11779" max="11779" width="9.42578125" style="2" bestFit="1" customWidth="1"/>
    <col min="11780" max="11780" width="7.28515625" style="2" customWidth="1"/>
    <col min="11781" max="11781" width="10.85546875" style="2" customWidth="1"/>
    <col min="11782" max="11782" width="10.5703125" style="2" customWidth="1"/>
    <col min="11783" max="11783" width="11.28515625" style="2" bestFit="1" customWidth="1"/>
    <col min="11784" max="11784" width="10.42578125" style="2" bestFit="1" customWidth="1"/>
    <col min="11785" max="11785" width="11.42578125" style="2" bestFit="1" customWidth="1"/>
    <col min="11786" max="11786" width="9" style="2" bestFit="1" customWidth="1"/>
    <col min="11787" max="11787" width="9.140625" style="2"/>
    <col min="11788" max="11788" width="10.42578125" style="2" bestFit="1" customWidth="1"/>
    <col min="11789" max="11789" width="11.42578125" style="2" bestFit="1" customWidth="1"/>
    <col min="11790" max="12032" width="9.140625" style="2"/>
    <col min="12033" max="12033" width="7.42578125" style="2" bestFit="1" customWidth="1"/>
    <col min="12034" max="12034" width="11.85546875" style="2" bestFit="1" customWidth="1"/>
    <col min="12035" max="12035" width="9.42578125" style="2" bestFit="1" customWidth="1"/>
    <col min="12036" max="12036" width="7.28515625" style="2" customWidth="1"/>
    <col min="12037" max="12037" width="10.85546875" style="2" customWidth="1"/>
    <col min="12038" max="12038" width="10.5703125" style="2" customWidth="1"/>
    <col min="12039" max="12039" width="11.28515625" style="2" bestFit="1" customWidth="1"/>
    <col min="12040" max="12040" width="10.42578125" style="2" bestFit="1" customWidth="1"/>
    <col min="12041" max="12041" width="11.42578125" style="2" bestFit="1" customWidth="1"/>
    <col min="12042" max="12042" width="9" style="2" bestFit="1" customWidth="1"/>
    <col min="12043" max="12043" width="9.140625" style="2"/>
    <col min="12044" max="12044" width="10.42578125" style="2" bestFit="1" customWidth="1"/>
    <col min="12045" max="12045" width="11.42578125" style="2" bestFit="1" customWidth="1"/>
    <col min="12046" max="12288" width="9.140625" style="2"/>
    <col min="12289" max="12289" width="7.42578125" style="2" bestFit="1" customWidth="1"/>
    <col min="12290" max="12290" width="11.85546875" style="2" bestFit="1" customWidth="1"/>
    <col min="12291" max="12291" width="9.42578125" style="2" bestFit="1" customWidth="1"/>
    <col min="12292" max="12292" width="7.28515625" style="2" customWidth="1"/>
    <col min="12293" max="12293" width="10.85546875" style="2" customWidth="1"/>
    <col min="12294" max="12294" width="10.5703125" style="2" customWidth="1"/>
    <col min="12295" max="12295" width="11.28515625" style="2" bestFit="1" customWidth="1"/>
    <col min="12296" max="12296" width="10.42578125" style="2" bestFit="1" customWidth="1"/>
    <col min="12297" max="12297" width="11.42578125" style="2" bestFit="1" customWidth="1"/>
    <col min="12298" max="12298" width="9" style="2" bestFit="1" customWidth="1"/>
    <col min="12299" max="12299" width="9.140625" style="2"/>
    <col min="12300" max="12300" width="10.42578125" style="2" bestFit="1" customWidth="1"/>
    <col min="12301" max="12301" width="11.42578125" style="2" bestFit="1" customWidth="1"/>
    <col min="12302" max="12544" width="9.140625" style="2"/>
    <col min="12545" max="12545" width="7.42578125" style="2" bestFit="1" customWidth="1"/>
    <col min="12546" max="12546" width="11.85546875" style="2" bestFit="1" customWidth="1"/>
    <col min="12547" max="12547" width="9.42578125" style="2" bestFit="1" customWidth="1"/>
    <col min="12548" max="12548" width="7.28515625" style="2" customWidth="1"/>
    <col min="12549" max="12549" width="10.85546875" style="2" customWidth="1"/>
    <col min="12550" max="12550" width="10.5703125" style="2" customWidth="1"/>
    <col min="12551" max="12551" width="11.28515625" style="2" bestFit="1" customWidth="1"/>
    <col min="12552" max="12552" width="10.42578125" style="2" bestFit="1" customWidth="1"/>
    <col min="12553" max="12553" width="11.42578125" style="2" bestFit="1" customWidth="1"/>
    <col min="12554" max="12554" width="9" style="2" bestFit="1" customWidth="1"/>
    <col min="12555" max="12555" width="9.140625" style="2"/>
    <col min="12556" max="12556" width="10.42578125" style="2" bestFit="1" customWidth="1"/>
    <col min="12557" max="12557" width="11.42578125" style="2" bestFit="1" customWidth="1"/>
    <col min="12558" max="12800" width="9.140625" style="2"/>
    <col min="12801" max="12801" width="7.42578125" style="2" bestFit="1" customWidth="1"/>
    <col min="12802" max="12802" width="11.85546875" style="2" bestFit="1" customWidth="1"/>
    <col min="12803" max="12803" width="9.42578125" style="2" bestFit="1" customWidth="1"/>
    <col min="12804" max="12804" width="7.28515625" style="2" customWidth="1"/>
    <col min="12805" max="12805" width="10.85546875" style="2" customWidth="1"/>
    <col min="12806" max="12806" width="10.5703125" style="2" customWidth="1"/>
    <col min="12807" max="12807" width="11.28515625" style="2" bestFit="1" customWidth="1"/>
    <col min="12808" max="12808" width="10.42578125" style="2" bestFit="1" customWidth="1"/>
    <col min="12809" max="12809" width="11.42578125" style="2" bestFit="1" customWidth="1"/>
    <col min="12810" max="12810" width="9" style="2" bestFit="1" customWidth="1"/>
    <col min="12811" max="12811" width="9.140625" style="2"/>
    <col min="12812" max="12812" width="10.42578125" style="2" bestFit="1" customWidth="1"/>
    <col min="12813" max="12813" width="11.42578125" style="2" bestFit="1" customWidth="1"/>
    <col min="12814" max="13056" width="9.140625" style="2"/>
    <col min="13057" max="13057" width="7.42578125" style="2" bestFit="1" customWidth="1"/>
    <col min="13058" max="13058" width="11.85546875" style="2" bestFit="1" customWidth="1"/>
    <col min="13059" max="13059" width="9.42578125" style="2" bestFit="1" customWidth="1"/>
    <col min="13060" max="13060" width="7.28515625" style="2" customWidth="1"/>
    <col min="13061" max="13061" width="10.85546875" style="2" customWidth="1"/>
    <col min="13062" max="13062" width="10.5703125" style="2" customWidth="1"/>
    <col min="13063" max="13063" width="11.28515625" style="2" bestFit="1" customWidth="1"/>
    <col min="13064" max="13064" width="10.42578125" style="2" bestFit="1" customWidth="1"/>
    <col min="13065" max="13065" width="11.42578125" style="2" bestFit="1" customWidth="1"/>
    <col min="13066" max="13066" width="9" style="2" bestFit="1" customWidth="1"/>
    <col min="13067" max="13067" width="9.140625" style="2"/>
    <col min="13068" max="13068" width="10.42578125" style="2" bestFit="1" customWidth="1"/>
    <col min="13069" max="13069" width="11.42578125" style="2" bestFit="1" customWidth="1"/>
    <col min="13070" max="13312" width="9.140625" style="2"/>
    <col min="13313" max="13313" width="7.42578125" style="2" bestFit="1" customWidth="1"/>
    <col min="13314" max="13314" width="11.85546875" style="2" bestFit="1" customWidth="1"/>
    <col min="13315" max="13315" width="9.42578125" style="2" bestFit="1" customWidth="1"/>
    <col min="13316" max="13316" width="7.28515625" style="2" customWidth="1"/>
    <col min="13317" max="13317" width="10.85546875" style="2" customWidth="1"/>
    <col min="13318" max="13318" width="10.5703125" style="2" customWidth="1"/>
    <col min="13319" max="13319" width="11.28515625" style="2" bestFit="1" customWidth="1"/>
    <col min="13320" max="13320" width="10.42578125" style="2" bestFit="1" customWidth="1"/>
    <col min="13321" max="13321" width="11.42578125" style="2" bestFit="1" customWidth="1"/>
    <col min="13322" max="13322" width="9" style="2" bestFit="1" customWidth="1"/>
    <col min="13323" max="13323" width="9.140625" style="2"/>
    <col min="13324" max="13324" width="10.42578125" style="2" bestFit="1" customWidth="1"/>
    <col min="13325" max="13325" width="11.42578125" style="2" bestFit="1" customWidth="1"/>
    <col min="13326" max="13568" width="9.140625" style="2"/>
    <col min="13569" max="13569" width="7.42578125" style="2" bestFit="1" customWidth="1"/>
    <col min="13570" max="13570" width="11.85546875" style="2" bestFit="1" customWidth="1"/>
    <col min="13571" max="13571" width="9.42578125" style="2" bestFit="1" customWidth="1"/>
    <col min="13572" max="13572" width="7.28515625" style="2" customWidth="1"/>
    <col min="13573" max="13573" width="10.85546875" style="2" customWidth="1"/>
    <col min="13574" max="13574" width="10.5703125" style="2" customWidth="1"/>
    <col min="13575" max="13575" width="11.28515625" style="2" bestFit="1" customWidth="1"/>
    <col min="13576" max="13576" width="10.42578125" style="2" bestFit="1" customWidth="1"/>
    <col min="13577" max="13577" width="11.42578125" style="2" bestFit="1" customWidth="1"/>
    <col min="13578" max="13578" width="9" style="2" bestFit="1" customWidth="1"/>
    <col min="13579" max="13579" width="9.140625" style="2"/>
    <col min="13580" max="13580" width="10.42578125" style="2" bestFit="1" customWidth="1"/>
    <col min="13581" max="13581" width="11.42578125" style="2" bestFit="1" customWidth="1"/>
    <col min="13582" max="13824" width="9.140625" style="2"/>
    <col min="13825" max="13825" width="7.42578125" style="2" bestFit="1" customWidth="1"/>
    <col min="13826" max="13826" width="11.85546875" style="2" bestFit="1" customWidth="1"/>
    <col min="13827" max="13827" width="9.42578125" style="2" bestFit="1" customWidth="1"/>
    <col min="13828" max="13828" width="7.28515625" style="2" customWidth="1"/>
    <col min="13829" max="13829" width="10.85546875" style="2" customWidth="1"/>
    <col min="13830" max="13830" width="10.5703125" style="2" customWidth="1"/>
    <col min="13831" max="13831" width="11.28515625" style="2" bestFit="1" customWidth="1"/>
    <col min="13832" max="13832" width="10.42578125" style="2" bestFit="1" customWidth="1"/>
    <col min="13833" max="13833" width="11.42578125" style="2" bestFit="1" customWidth="1"/>
    <col min="13834" max="13834" width="9" style="2" bestFit="1" customWidth="1"/>
    <col min="13835" max="13835" width="9.140625" style="2"/>
    <col min="13836" max="13836" width="10.42578125" style="2" bestFit="1" customWidth="1"/>
    <col min="13837" max="13837" width="11.42578125" style="2" bestFit="1" customWidth="1"/>
    <col min="13838" max="14080" width="9.140625" style="2"/>
    <col min="14081" max="14081" width="7.42578125" style="2" bestFit="1" customWidth="1"/>
    <col min="14082" max="14082" width="11.85546875" style="2" bestFit="1" customWidth="1"/>
    <col min="14083" max="14083" width="9.42578125" style="2" bestFit="1" customWidth="1"/>
    <col min="14084" max="14084" width="7.28515625" style="2" customWidth="1"/>
    <col min="14085" max="14085" width="10.85546875" style="2" customWidth="1"/>
    <col min="14086" max="14086" width="10.5703125" style="2" customWidth="1"/>
    <col min="14087" max="14087" width="11.28515625" style="2" bestFit="1" customWidth="1"/>
    <col min="14088" max="14088" width="10.42578125" style="2" bestFit="1" customWidth="1"/>
    <col min="14089" max="14089" width="11.42578125" style="2" bestFit="1" customWidth="1"/>
    <col min="14090" max="14090" width="9" style="2" bestFit="1" customWidth="1"/>
    <col min="14091" max="14091" width="9.140625" style="2"/>
    <col min="14092" max="14092" width="10.42578125" style="2" bestFit="1" customWidth="1"/>
    <col min="14093" max="14093" width="11.42578125" style="2" bestFit="1" customWidth="1"/>
    <col min="14094" max="14336" width="9.140625" style="2"/>
    <col min="14337" max="14337" width="7.42578125" style="2" bestFit="1" customWidth="1"/>
    <col min="14338" max="14338" width="11.85546875" style="2" bestFit="1" customWidth="1"/>
    <col min="14339" max="14339" width="9.42578125" style="2" bestFit="1" customWidth="1"/>
    <col min="14340" max="14340" width="7.28515625" style="2" customWidth="1"/>
    <col min="14341" max="14341" width="10.85546875" style="2" customWidth="1"/>
    <col min="14342" max="14342" width="10.5703125" style="2" customWidth="1"/>
    <col min="14343" max="14343" width="11.28515625" style="2" bestFit="1" customWidth="1"/>
    <col min="14344" max="14344" width="10.42578125" style="2" bestFit="1" customWidth="1"/>
    <col min="14345" max="14345" width="11.42578125" style="2" bestFit="1" customWidth="1"/>
    <col min="14346" max="14346" width="9" style="2" bestFit="1" customWidth="1"/>
    <col min="14347" max="14347" width="9.140625" style="2"/>
    <col min="14348" max="14348" width="10.42578125" style="2" bestFit="1" customWidth="1"/>
    <col min="14349" max="14349" width="11.42578125" style="2" bestFit="1" customWidth="1"/>
    <col min="14350" max="14592" width="9.140625" style="2"/>
    <col min="14593" max="14593" width="7.42578125" style="2" bestFit="1" customWidth="1"/>
    <col min="14594" max="14594" width="11.85546875" style="2" bestFit="1" customWidth="1"/>
    <col min="14595" max="14595" width="9.42578125" style="2" bestFit="1" customWidth="1"/>
    <col min="14596" max="14596" width="7.28515625" style="2" customWidth="1"/>
    <col min="14597" max="14597" width="10.85546875" style="2" customWidth="1"/>
    <col min="14598" max="14598" width="10.5703125" style="2" customWidth="1"/>
    <col min="14599" max="14599" width="11.28515625" style="2" bestFit="1" customWidth="1"/>
    <col min="14600" max="14600" width="10.42578125" style="2" bestFit="1" customWidth="1"/>
    <col min="14601" max="14601" width="11.42578125" style="2" bestFit="1" customWidth="1"/>
    <col min="14602" max="14602" width="9" style="2" bestFit="1" customWidth="1"/>
    <col min="14603" max="14603" width="9.140625" style="2"/>
    <col min="14604" max="14604" width="10.42578125" style="2" bestFit="1" customWidth="1"/>
    <col min="14605" max="14605" width="11.42578125" style="2" bestFit="1" customWidth="1"/>
    <col min="14606" max="14848" width="9.140625" style="2"/>
    <col min="14849" max="14849" width="7.42578125" style="2" bestFit="1" customWidth="1"/>
    <col min="14850" max="14850" width="11.85546875" style="2" bestFit="1" customWidth="1"/>
    <col min="14851" max="14851" width="9.42578125" style="2" bestFit="1" customWidth="1"/>
    <col min="14852" max="14852" width="7.28515625" style="2" customWidth="1"/>
    <col min="14853" max="14853" width="10.85546875" style="2" customWidth="1"/>
    <col min="14854" max="14854" width="10.5703125" style="2" customWidth="1"/>
    <col min="14855" max="14855" width="11.28515625" style="2" bestFit="1" customWidth="1"/>
    <col min="14856" max="14856" width="10.42578125" style="2" bestFit="1" customWidth="1"/>
    <col min="14857" max="14857" width="11.42578125" style="2" bestFit="1" customWidth="1"/>
    <col min="14858" max="14858" width="9" style="2" bestFit="1" customWidth="1"/>
    <col min="14859" max="14859" width="9.140625" style="2"/>
    <col min="14860" max="14860" width="10.42578125" style="2" bestFit="1" customWidth="1"/>
    <col min="14861" max="14861" width="11.42578125" style="2" bestFit="1" customWidth="1"/>
    <col min="14862" max="15104" width="9.140625" style="2"/>
    <col min="15105" max="15105" width="7.42578125" style="2" bestFit="1" customWidth="1"/>
    <col min="15106" max="15106" width="11.85546875" style="2" bestFit="1" customWidth="1"/>
    <col min="15107" max="15107" width="9.42578125" style="2" bestFit="1" customWidth="1"/>
    <col min="15108" max="15108" width="7.28515625" style="2" customWidth="1"/>
    <col min="15109" max="15109" width="10.85546875" style="2" customWidth="1"/>
    <col min="15110" max="15110" width="10.5703125" style="2" customWidth="1"/>
    <col min="15111" max="15111" width="11.28515625" style="2" bestFit="1" customWidth="1"/>
    <col min="15112" max="15112" width="10.42578125" style="2" bestFit="1" customWidth="1"/>
    <col min="15113" max="15113" width="11.42578125" style="2" bestFit="1" customWidth="1"/>
    <col min="15114" max="15114" width="9" style="2" bestFit="1" customWidth="1"/>
    <col min="15115" max="15115" width="9.140625" style="2"/>
    <col min="15116" max="15116" width="10.42578125" style="2" bestFit="1" customWidth="1"/>
    <col min="15117" max="15117" width="11.42578125" style="2" bestFit="1" customWidth="1"/>
    <col min="15118" max="15360" width="9.140625" style="2"/>
    <col min="15361" max="15361" width="7.42578125" style="2" bestFit="1" customWidth="1"/>
    <col min="15362" max="15362" width="11.85546875" style="2" bestFit="1" customWidth="1"/>
    <col min="15363" max="15363" width="9.42578125" style="2" bestFit="1" customWidth="1"/>
    <col min="15364" max="15364" width="7.28515625" style="2" customWidth="1"/>
    <col min="15365" max="15365" width="10.85546875" style="2" customWidth="1"/>
    <col min="15366" max="15366" width="10.5703125" style="2" customWidth="1"/>
    <col min="15367" max="15367" width="11.28515625" style="2" bestFit="1" customWidth="1"/>
    <col min="15368" max="15368" width="10.42578125" style="2" bestFit="1" customWidth="1"/>
    <col min="15369" max="15369" width="11.42578125" style="2" bestFit="1" customWidth="1"/>
    <col min="15370" max="15370" width="9" style="2" bestFit="1" customWidth="1"/>
    <col min="15371" max="15371" width="9.140625" style="2"/>
    <col min="15372" max="15372" width="10.42578125" style="2" bestFit="1" customWidth="1"/>
    <col min="15373" max="15373" width="11.42578125" style="2" bestFit="1" customWidth="1"/>
    <col min="15374" max="15616" width="9.140625" style="2"/>
    <col min="15617" max="15617" width="7.42578125" style="2" bestFit="1" customWidth="1"/>
    <col min="15618" max="15618" width="11.85546875" style="2" bestFit="1" customWidth="1"/>
    <col min="15619" max="15619" width="9.42578125" style="2" bestFit="1" customWidth="1"/>
    <col min="15620" max="15620" width="7.28515625" style="2" customWidth="1"/>
    <col min="15621" max="15621" width="10.85546875" style="2" customWidth="1"/>
    <col min="15622" max="15622" width="10.5703125" style="2" customWidth="1"/>
    <col min="15623" max="15623" width="11.28515625" style="2" bestFit="1" customWidth="1"/>
    <col min="15624" max="15624" width="10.42578125" style="2" bestFit="1" customWidth="1"/>
    <col min="15625" max="15625" width="11.42578125" style="2" bestFit="1" customWidth="1"/>
    <col min="15626" max="15626" width="9" style="2" bestFit="1" customWidth="1"/>
    <col min="15627" max="15627" width="9.140625" style="2"/>
    <col min="15628" max="15628" width="10.42578125" style="2" bestFit="1" customWidth="1"/>
    <col min="15629" max="15629" width="11.42578125" style="2" bestFit="1" customWidth="1"/>
    <col min="15630" max="15872" width="9.140625" style="2"/>
    <col min="15873" max="15873" width="7.42578125" style="2" bestFit="1" customWidth="1"/>
    <col min="15874" max="15874" width="11.85546875" style="2" bestFit="1" customWidth="1"/>
    <col min="15875" max="15875" width="9.42578125" style="2" bestFit="1" customWidth="1"/>
    <col min="15876" max="15876" width="7.28515625" style="2" customWidth="1"/>
    <col min="15877" max="15877" width="10.85546875" style="2" customWidth="1"/>
    <col min="15878" max="15878" width="10.5703125" style="2" customWidth="1"/>
    <col min="15879" max="15879" width="11.28515625" style="2" bestFit="1" customWidth="1"/>
    <col min="15880" max="15880" width="10.42578125" style="2" bestFit="1" customWidth="1"/>
    <col min="15881" max="15881" width="11.42578125" style="2" bestFit="1" customWidth="1"/>
    <col min="15882" max="15882" width="9" style="2" bestFit="1" customWidth="1"/>
    <col min="15883" max="15883" width="9.140625" style="2"/>
    <col min="15884" max="15884" width="10.42578125" style="2" bestFit="1" customWidth="1"/>
    <col min="15885" max="15885" width="11.42578125" style="2" bestFit="1" customWidth="1"/>
    <col min="15886" max="16128" width="9.140625" style="2"/>
    <col min="16129" max="16129" width="7.42578125" style="2" bestFit="1" customWidth="1"/>
    <col min="16130" max="16130" width="11.85546875" style="2" bestFit="1" customWidth="1"/>
    <col min="16131" max="16131" width="9.42578125" style="2" bestFit="1" customWidth="1"/>
    <col min="16132" max="16132" width="7.28515625" style="2" customWidth="1"/>
    <col min="16133" max="16133" width="10.85546875" style="2" customWidth="1"/>
    <col min="16134" max="16134" width="10.5703125" style="2" customWidth="1"/>
    <col min="16135" max="16135" width="11.28515625" style="2" bestFit="1" customWidth="1"/>
    <col min="16136" max="16136" width="10.42578125" style="2" bestFit="1" customWidth="1"/>
    <col min="16137" max="16137" width="11.42578125" style="2" bestFit="1" customWidth="1"/>
    <col min="16138" max="16138" width="9" style="2" bestFit="1" customWidth="1"/>
    <col min="16139" max="16139" width="9.140625" style="2"/>
    <col min="16140" max="16140" width="10.42578125" style="2" bestFit="1" customWidth="1"/>
    <col min="16141" max="16141" width="11.42578125" style="2" bestFit="1" customWidth="1"/>
    <col min="16142" max="16384" width="9.140625" style="2"/>
  </cols>
  <sheetData>
    <row r="1" spans="1:11">
      <c r="A1" s="9" t="s">
        <v>463</v>
      </c>
      <c r="B1" s="9" t="s">
        <v>464</v>
      </c>
      <c r="C1" s="9" t="s">
        <v>465</v>
      </c>
      <c r="D1" s="9"/>
      <c r="E1" s="21" t="s">
        <v>463</v>
      </c>
      <c r="F1" s="21" t="s">
        <v>464</v>
      </c>
      <c r="G1" s="21" t="s">
        <v>466</v>
      </c>
      <c r="H1" s="21" t="s">
        <v>467</v>
      </c>
      <c r="I1" s="21" t="s">
        <v>468</v>
      </c>
      <c r="J1" s="21" t="s">
        <v>469</v>
      </c>
      <c r="K1" s="21" t="s">
        <v>467</v>
      </c>
    </row>
    <row r="2" spans="1:11">
      <c r="A2" s="10">
        <v>37987</v>
      </c>
      <c r="B2" s="11">
        <v>51.5</v>
      </c>
      <c r="C2" s="12">
        <v>65.900000000000006</v>
      </c>
      <c r="D2" s="12"/>
      <c r="E2" s="13"/>
      <c r="F2" s="14"/>
      <c r="G2" s="14"/>
      <c r="H2" s="15"/>
      <c r="I2" s="14"/>
      <c r="J2" s="14"/>
      <c r="K2" s="15"/>
    </row>
    <row r="3" spans="1:11">
      <c r="A3" s="10">
        <v>38018</v>
      </c>
      <c r="B3" s="11">
        <v>52.17</v>
      </c>
      <c r="C3" s="12">
        <v>66.81</v>
      </c>
      <c r="D3" s="12"/>
      <c r="E3" s="12"/>
      <c r="F3" s="12"/>
      <c r="G3" s="12"/>
      <c r="H3" s="12"/>
      <c r="I3" s="12"/>
      <c r="J3" s="12"/>
    </row>
    <row r="4" spans="1:11">
      <c r="A4" s="10">
        <v>38047</v>
      </c>
      <c r="B4" s="11">
        <v>51.37</v>
      </c>
      <c r="C4" s="12">
        <v>65.8</v>
      </c>
      <c r="D4" s="12"/>
      <c r="E4" s="12"/>
      <c r="F4" s="12"/>
      <c r="G4" s="12"/>
      <c r="H4" s="12"/>
      <c r="I4" s="12"/>
      <c r="J4" s="12"/>
    </row>
    <row r="5" spans="1:11">
      <c r="A5" s="10">
        <v>38078</v>
      </c>
      <c r="B5" s="11">
        <v>50.6</v>
      </c>
      <c r="C5" s="12">
        <v>64.77</v>
      </c>
      <c r="D5" s="12"/>
      <c r="E5" s="12"/>
      <c r="F5" s="12"/>
      <c r="G5" s="12"/>
      <c r="H5" s="12"/>
      <c r="I5" s="12"/>
      <c r="J5" s="12"/>
    </row>
    <row r="6" spans="1:11">
      <c r="A6" s="10">
        <v>38108</v>
      </c>
      <c r="B6" s="11">
        <v>51.29</v>
      </c>
      <c r="C6" s="12">
        <v>65.66</v>
      </c>
      <c r="D6" s="12"/>
      <c r="E6" s="12"/>
      <c r="F6" s="12"/>
      <c r="G6" s="12"/>
      <c r="H6" s="12"/>
      <c r="I6" s="12"/>
      <c r="J6" s="12"/>
    </row>
    <row r="7" spans="1:11">
      <c r="A7" s="10">
        <v>38139</v>
      </c>
      <c r="B7" s="11">
        <v>52.26</v>
      </c>
      <c r="C7" s="12">
        <v>66.930000000000007</v>
      </c>
      <c r="D7" s="12"/>
      <c r="E7" s="12"/>
      <c r="F7" s="12"/>
      <c r="G7" s="12"/>
      <c r="H7" s="12"/>
      <c r="I7" s="12"/>
      <c r="J7" s="12"/>
    </row>
    <row r="8" spans="1:11">
      <c r="A8" s="10">
        <v>38169</v>
      </c>
      <c r="B8" s="11">
        <v>50.55</v>
      </c>
      <c r="C8" s="12">
        <v>64.72</v>
      </c>
      <c r="D8" s="12"/>
    </row>
    <row r="9" spans="1:11">
      <c r="A9" s="10">
        <v>38200</v>
      </c>
      <c r="B9" s="11">
        <v>50.73</v>
      </c>
      <c r="C9" s="12">
        <v>64.98</v>
      </c>
      <c r="D9" s="12"/>
    </row>
    <row r="10" spans="1:11">
      <c r="A10" s="10">
        <v>38231</v>
      </c>
      <c r="B10" s="11">
        <v>51.29</v>
      </c>
      <c r="C10" s="12">
        <v>65.680000000000007</v>
      </c>
      <c r="D10" s="12"/>
    </row>
    <row r="11" spans="1:11">
      <c r="A11" s="10">
        <v>38261</v>
      </c>
      <c r="B11" s="11">
        <v>52.17</v>
      </c>
      <c r="C11" s="12">
        <v>66.680000000000007</v>
      </c>
      <c r="D11" s="12"/>
    </row>
    <row r="12" spans="1:11">
      <c r="A12" s="10">
        <v>38292</v>
      </c>
      <c r="B12" s="11">
        <v>54.3</v>
      </c>
      <c r="C12" s="12">
        <v>69.38</v>
      </c>
      <c r="D12" s="12"/>
    </row>
    <row r="13" spans="1:11">
      <c r="A13" s="16">
        <v>38322</v>
      </c>
      <c r="B13" s="17">
        <v>56.12</v>
      </c>
      <c r="C13" s="18">
        <v>71.739999999999995</v>
      </c>
      <c r="D13" s="12"/>
    </row>
    <row r="14" spans="1:11">
      <c r="A14" s="10">
        <v>38353</v>
      </c>
      <c r="B14" s="11">
        <v>54.81</v>
      </c>
      <c r="C14" s="12">
        <v>69.989999999999995</v>
      </c>
      <c r="D14" s="12"/>
    </row>
    <row r="15" spans="1:11">
      <c r="A15" s="10">
        <v>38384</v>
      </c>
      <c r="B15" s="11">
        <v>55.97</v>
      </c>
      <c r="C15" s="12">
        <v>71.47</v>
      </c>
      <c r="D15" s="12"/>
    </row>
    <row r="16" spans="1:11">
      <c r="A16" s="10">
        <v>38412</v>
      </c>
      <c r="B16" s="11">
        <v>55.08</v>
      </c>
      <c r="C16" s="12">
        <v>70.2</v>
      </c>
      <c r="D16" s="12"/>
    </row>
    <row r="17" spans="1:4">
      <c r="A17" s="10">
        <v>38443</v>
      </c>
      <c r="B17" s="11">
        <v>54.05</v>
      </c>
      <c r="C17" s="12">
        <v>68.87</v>
      </c>
      <c r="D17" s="12"/>
    </row>
    <row r="18" spans="1:4">
      <c r="A18" s="10">
        <v>38473</v>
      </c>
      <c r="B18" s="11">
        <v>55.73</v>
      </c>
      <c r="C18" s="12">
        <v>71.06</v>
      </c>
      <c r="D18" s="12"/>
    </row>
    <row r="19" spans="1:4">
      <c r="A19" s="10">
        <v>38504</v>
      </c>
      <c r="B19" s="11">
        <v>55.8</v>
      </c>
      <c r="C19" s="12">
        <v>71.16</v>
      </c>
      <c r="D19" s="12"/>
    </row>
    <row r="20" spans="1:4">
      <c r="A20" s="10">
        <v>38534</v>
      </c>
      <c r="B20" s="11">
        <v>57.89</v>
      </c>
      <c r="C20" s="12">
        <v>73.81</v>
      </c>
      <c r="D20" s="12"/>
    </row>
    <row r="21" spans="1:4">
      <c r="A21" s="10">
        <v>38565</v>
      </c>
      <c r="B21" s="11">
        <v>57.36</v>
      </c>
      <c r="C21" s="12">
        <v>73.14</v>
      </c>
      <c r="D21" s="12"/>
    </row>
    <row r="22" spans="1:4">
      <c r="A22" s="10">
        <v>38596</v>
      </c>
      <c r="B22" s="11">
        <v>57.86</v>
      </c>
      <c r="C22" s="12">
        <v>73.73</v>
      </c>
      <c r="D22" s="12"/>
    </row>
    <row r="23" spans="1:4">
      <c r="A23" s="10">
        <v>38626</v>
      </c>
      <c r="B23" s="11">
        <v>56.99</v>
      </c>
      <c r="C23" s="12">
        <v>72.5</v>
      </c>
      <c r="D23" s="12"/>
    </row>
    <row r="24" spans="1:4">
      <c r="A24" s="10">
        <v>38657</v>
      </c>
      <c r="B24" s="11">
        <v>59.14</v>
      </c>
      <c r="C24" s="12">
        <v>75.239999999999995</v>
      </c>
      <c r="D24" s="12"/>
    </row>
    <row r="25" spans="1:4">
      <c r="A25" s="16">
        <v>38687</v>
      </c>
      <c r="B25" s="17">
        <v>59.12</v>
      </c>
      <c r="C25" s="18">
        <v>75.27</v>
      </c>
      <c r="D25" s="12"/>
    </row>
    <row r="26" spans="1:4">
      <c r="A26" s="10">
        <v>38718</v>
      </c>
      <c r="B26" s="11">
        <v>60.65</v>
      </c>
      <c r="C26" s="12">
        <v>77.260000000000005</v>
      </c>
      <c r="D26" s="12"/>
    </row>
    <row r="27" spans="1:4">
      <c r="A27" s="10">
        <v>38749</v>
      </c>
      <c r="B27" s="11">
        <v>60.81</v>
      </c>
      <c r="C27" s="12">
        <v>77.47</v>
      </c>
      <c r="D27" s="12"/>
    </row>
    <row r="28" spans="1:4">
      <c r="A28" s="10">
        <v>38777</v>
      </c>
      <c r="B28" s="11">
        <v>61.5</v>
      </c>
      <c r="C28" s="12">
        <v>78.430000000000007</v>
      </c>
      <c r="D28" s="12"/>
    </row>
    <row r="29" spans="1:4">
      <c r="A29" s="10">
        <v>38808</v>
      </c>
      <c r="B29" s="11">
        <v>62.33</v>
      </c>
      <c r="C29" s="12">
        <v>79.489999999999995</v>
      </c>
      <c r="D29" s="12"/>
    </row>
    <row r="30" spans="1:4">
      <c r="A30" s="10">
        <v>38838</v>
      </c>
      <c r="B30" s="11">
        <v>60.52</v>
      </c>
      <c r="C30" s="12">
        <v>77.2</v>
      </c>
      <c r="D30" s="12"/>
    </row>
    <row r="31" spans="1:4">
      <c r="A31" s="10">
        <v>38869</v>
      </c>
      <c r="B31" s="11">
        <v>60.99</v>
      </c>
      <c r="C31" s="12">
        <v>77.3</v>
      </c>
      <c r="D31" s="12"/>
    </row>
    <row r="32" spans="1:4">
      <c r="A32" s="10">
        <v>38899</v>
      </c>
      <c r="B32" s="11">
        <v>61.04</v>
      </c>
      <c r="C32" s="12">
        <v>77.78</v>
      </c>
      <c r="D32" s="12"/>
    </row>
    <row r="33" spans="1:4">
      <c r="A33" s="10">
        <v>38930</v>
      </c>
      <c r="B33" s="11">
        <v>62.48</v>
      </c>
      <c r="C33" s="12">
        <v>79.63</v>
      </c>
      <c r="D33" s="12"/>
    </row>
    <row r="34" spans="1:4">
      <c r="A34" s="10">
        <v>38961</v>
      </c>
      <c r="B34" s="11">
        <v>64.099999999999994</v>
      </c>
      <c r="C34" s="12">
        <v>81.680000000000007</v>
      </c>
      <c r="D34" s="12"/>
    </row>
    <row r="35" spans="1:4">
      <c r="A35" s="10">
        <v>38991</v>
      </c>
      <c r="B35" s="11">
        <v>66.180000000000007</v>
      </c>
      <c r="C35" s="12">
        <v>84.35</v>
      </c>
      <c r="D35" s="12"/>
    </row>
    <row r="36" spans="1:4">
      <c r="A36" s="10">
        <v>39022</v>
      </c>
      <c r="B36" s="11">
        <v>67.41</v>
      </c>
      <c r="C36" s="12">
        <v>85.95</v>
      </c>
      <c r="D36" s="12"/>
    </row>
    <row r="37" spans="1:4">
      <c r="A37" s="16">
        <v>39052</v>
      </c>
      <c r="B37" s="17">
        <v>68.38</v>
      </c>
      <c r="C37" s="18">
        <v>87.16</v>
      </c>
      <c r="D37" s="12"/>
    </row>
  </sheetData>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3"/>
  <sheetViews>
    <sheetView workbookViewId="0"/>
  </sheetViews>
  <sheetFormatPr defaultRowHeight="11.25"/>
  <cols>
    <col min="1" max="1" width="4.42578125" style="130" bestFit="1" customWidth="1"/>
    <col min="2" max="2" width="6.5703125" style="130" bestFit="1" customWidth="1"/>
    <col min="3" max="3" width="5.85546875" style="130" bestFit="1" customWidth="1"/>
    <col min="4" max="4" width="4" style="130" bestFit="1" customWidth="1"/>
    <col min="5" max="5" width="4.28515625" style="130" bestFit="1" customWidth="1"/>
    <col min="6" max="13" width="4" style="130" bestFit="1" customWidth="1"/>
    <col min="14" max="14" width="3.28515625" style="130" customWidth="1"/>
    <col min="15" max="15" width="5" style="130" bestFit="1" customWidth="1"/>
    <col min="16" max="16" width="4" style="130" bestFit="1" customWidth="1"/>
    <col min="17" max="17" width="5" style="130" bestFit="1" customWidth="1"/>
    <col min="18" max="18" width="4.28515625" style="130" bestFit="1" customWidth="1"/>
    <col min="19" max="19" width="4.42578125" style="130" customWidth="1"/>
    <col min="20" max="20" width="4.42578125" style="130" bestFit="1" customWidth="1"/>
    <col min="21" max="26" width="5" style="130" bestFit="1" customWidth="1"/>
    <col min="27" max="27" width="3.7109375" style="130" customWidth="1"/>
    <col min="28" max="28" width="3.85546875" style="130" bestFit="1" customWidth="1"/>
    <col min="29" max="34" width="5" style="130" bestFit="1" customWidth="1"/>
    <col min="35" max="35" width="4.85546875" style="130" bestFit="1" customWidth="1"/>
    <col min="36" max="36" width="3.7109375" style="130" customWidth="1"/>
    <col min="37" max="37" width="4.42578125" style="130" bestFit="1" customWidth="1"/>
    <col min="38" max="38" width="2.7109375" style="130" bestFit="1" customWidth="1"/>
    <col min="39" max="39" width="3.140625" style="130" customWidth="1"/>
    <col min="40" max="40" width="4.85546875" style="130" bestFit="1" customWidth="1"/>
    <col min="41" max="41" width="4.28515625" style="130" bestFit="1" customWidth="1"/>
    <col min="42" max="42" width="6" style="130" bestFit="1" customWidth="1"/>
    <col min="43" max="43" width="4.85546875" style="130" bestFit="1" customWidth="1"/>
    <col min="44" max="16384" width="9.140625" style="130"/>
  </cols>
  <sheetData>
    <row r="1" spans="1:43" ht="12" thickBot="1">
      <c r="A1" s="129" t="s">
        <v>17</v>
      </c>
      <c r="B1" s="129" t="s">
        <v>564</v>
      </c>
      <c r="C1" s="129" t="s">
        <v>565</v>
      </c>
      <c r="D1" s="129" t="s">
        <v>566</v>
      </c>
      <c r="E1" s="129" t="s">
        <v>567</v>
      </c>
      <c r="F1" s="129" t="s">
        <v>568</v>
      </c>
      <c r="G1" s="129" t="s">
        <v>569</v>
      </c>
      <c r="H1" s="129" t="s">
        <v>570</v>
      </c>
      <c r="I1" s="129" t="s">
        <v>571</v>
      </c>
      <c r="J1" s="129" t="s">
        <v>572</v>
      </c>
      <c r="K1" s="129" t="s">
        <v>573</v>
      </c>
      <c r="L1" s="129" t="s">
        <v>574</v>
      </c>
      <c r="M1" s="129" t="s">
        <v>575</v>
      </c>
      <c r="N1" s="129"/>
      <c r="O1" s="129"/>
      <c r="P1" s="129" t="s">
        <v>576</v>
      </c>
      <c r="Q1" s="129" t="s">
        <v>577</v>
      </c>
      <c r="R1" s="129" t="s">
        <v>578</v>
      </c>
      <c r="AK1" s="129" t="s">
        <v>579</v>
      </c>
      <c r="AL1" s="129" t="s">
        <v>580</v>
      </c>
      <c r="AM1" s="129" t="s">
        <v>576</v>
      </c>
      <c r="AN1" s="129" t="s">
        <v>581</v>
      </c>
      <c r="AO1" s="129" t="s">
        <v>582</v>
      </c>
      <c r="AP1" s="129" t="s">
        <v>583</v>
      </c>
      <c r="AQ1" s="131" t="s">
        <v>584</v>
      </c>
    </row>
    <row r="2" spans="1:43">
      <c r="A2" s="132">
        <v>1980</v>
      </c>
      <c r="B2" s="133">
        <v>58.4</v>
      </c>
      <c r="C2" s="133">
        <v>55</v>
      </c>
      <c r="D2" s="133">
        <v>65.900000000000006</v>
      </c>
      <c r="E2" s="133">
        <v>69</v>
      </c>
      <c r="F2" s="133">
        <v>75.400000000000006</v>
      </c>
      <c r="G2" s="133">
        <v>80</v>
      </c>
      <c r="H2" s="133">
        <v>82.6</v>
      </c>
      <c r="I2" s="133">
        <v>82.3</v>
      </c>
      <c r="J2" s="133">
        <v>80.599999999999994</v>
      </c>
      <c r="K2" s="133">
        <v>71.900000000000006</v>
      </c>
      <c r="L2" s="133">
        <v>64.3</v>
      </c>
      <c r="M2" s="133">
        <v>56.3</v>
      </c>
      <c r="N2" s="134"/>
      <c r="O2" s="132">
        <v>1980</v>
      </c>
      <c r="P2" s="135"/>
      <c r="Q2" s="136"/>
      <c r="R2" s="136"/>
      <c r="AK2" s="226">
        <v>2005</v>
      </c>
      <c r="AL2" s="137">
        <v>1</v>
      </c>
      <c r="AM2" s="138"/>
      <c r="AN2" s="136"/>
      <c r="AO2" s="136"/>
      <c r="AP2" s="140"/>
      <c r="AQ2" s="136"/>
    </row>
    <row r="3" spans="1:43">
      <c r="A3" s="141">
        <v>1981</v>
      </c>
      <c r="B3" s="142">
        <v>49.5</v>
      </c>
      <c r="C3" s="142">
        <v>59.2</v>
      </c>
      <c r="D3" s="142">
        <v>61.6</v>
      </c>
      <c r="E3" s="142">
        <v>71.7</v>
      </c>
      <c r="F3" s="142">
        <v>74.099999999999994</v>
      </c>
      <c r="G3" s="142">
        <v>82.2</v>
      </c>
      <c r="H3" s="142">
        <v>82.7</v>
      </c>
      <c r="I3" s="142">
        <v>81</v>
      </c>
      <c r="J3" s="142">
        <v>78</v>
      </c>
      <c r="K3" s="142">
        <v>72.8</v>
      </c>
      <c r="L3" s="142">
        <v>63.1</v>
      </c>
      <c r="M3" s="142">
        <v>57.4</v>
      </c>
      <c r="N3" s="143"/>
      <c r="O3" s="141">
        <v>1981</v>
      </c>
      <c r="P3" s="144"/>
      <c r="Q3" s="136"/>
      <c r="R3" s="136"/>
      <c r="AK3" s="226"/>
      <c r="AL3" s="137">
        <v>2</v>
      </c>
      <c r="AM3" s="138"/>
      <c r="AN3" s="136"/>
      <c r="AO3" s="136"/>
      <c r="AP3" s="145"/>
      <c r="AQ3" s="136"/>
    </row>
    <row r="4" spans="1:43">
      <c r="A4" s="141">
        <v>1982</v>
      </c>
      <c r="B4" s="142">
        <v>57.6</v>
      </c>
      <c r="C4" s="142">
        <v>64.8</v>
      </c>
      <c r="D4" s="142">
        <v>67.2</v>
      </c>
      <c r="E4" s="142">
        <v>70.5</v>
      </c>
      <c r="F4" s="142">
        <v>74.2</v>
      </c>
      <c r="G4" s="142">
        <v>80.5</v>
      </c>
      <c r="H4" s="142">
        <v>81.3</v>
      </c>
      <c r="I4" s="142">
        <v>81.2</v>
      </c>
      <c r="J4" s="142">
        <v>78.3</v>
      </c>
      <c r="K4" s="142">
        <v>72.2</v>
      </c>
      <c r="L4" s="142">
        <v>68.099999999999994</v>
      </c>
      <c r="M4" s="142">
        <v>64</v>
      </c>
      <c r="N4" s="143"/>
      <c r="O4" s="141">
        <v>1982</v>
      </c>
      <c r="P4" s="144"/>
      <c r="Q4" s="136"/>
      <c r="R4" s="136"/>
      <c r="AK4" s="226"/>
      <c r="AL4" s="137">
        <v>3</v>
      </c>
      <c r="AM4" s="138"/>
      <c r="AN4" s="136"/>
      <c r="AO4" s="136"/>
      <c r="AP4" s="145"/>
      <c r="AQ4" s="136"/>
    </row>
    <row r="5" spans="1:43">
      <c r="A5" s="141">
        <v>1983</v>
      </c>
      <c r="B5" s="142">
        <v>55.4</v>
      </c>
      <c r="C5" s="142">
        <v>58</v>
      </c>
      <c r="D5" s="142">
        <v>61.3</v>
      </c>
      <c r="E5" s="142">
        <v>66.2</v>
      </c>
      <c r="F5" s="142">
        <v>74.400000000000006</v>
      </c>
      <c r="G5" s="142">
        <v>78.8</v>
      </c>
      <c r="H5" s="142">
        <v>82.1</v>
      </c>
      <c r="I5" s="142">
        <v>82.2</v>
      </c>
      <c r="J5" s="142">
        <v>78.099999999999994</v>
      </c>
      <c r="K5" s="142">
        <v>73.7</v>
      </c>
      <c r="L5" s="142">
        <v>63.9</v>
      </c>
      <c r="M5" s="142">
        <v>58.9</v>
      </c>
      <c r="N5" s="143"/>
      <c r="O5" s="141">
        <v>1983</v>
      </c>
      <c r="P5" s="144"/>
      <c r="Q5" s="136"/>
      <c r="R5" s="136"/>
      <c r="AK5" s="226"/>
      <c r="AL5" s="137">
        <v>4</v>
      </c>
      <c r="AM5" s="138"/>
      <c r="AN5" s="136"/>
      <c r="AO5" s="136"/>
      <c r="AP5" s="145"/>
      <c r="AQ5" s="136"/>
    </row>
    <row r="6" spans="1:43">
      <c r="A6" s="141">
        <v>1984</v>
      </c>
      <c r="B6" s="142">
        <v>55.6</v>
      </c>
      <c r="C6" s="142">
        <v>59.6</v>
      </c>
      <c r="D6" s="142">
        <v>63.3</v>
      </c>
      <c r="E6" s="142">
        <v>68.3</v>
      </c>
      <c r="F6" s="142">
        <v>75.099999999999994</v>
      </c>
      <c r="G6" s="142">
        <v>78.400000000000006</v>
      </c>
      <c r="H6" s="142">
        <v>80</v>
      </c>
      <c r="I6" s="142">
        <v>81</v>
      </c>
      <c r="J6" s="142">
        <v>78</v>
      </c>
      <c r="K6" s="142">
        <v>74.3</v>
      </c>
      <c r="L6" s="142">
        <v>63.4</v>
      </c>
      <c r="M6" s="142">
        <v>64.8</v>
      </c>
      <c r="N6" s="143"/>
      <c r="O6" s="141">
        <v>1984</v>
      </c>
      <c r="P6" s="144"/>
      <c r="Q6" s="136"/>
      <c r="R6" s="136"/>
      <c r="AK6" s="226"/>
      <c r="AL6" s="137">
        <v>5</v>
      </c>
      <c r="AM6" s="138"/>
      <c r="AN6" s="136"/>
      <c r="AO6" s="136"/>
      <c r="AP6" s="145"/>
      <c r="AQ6" s="136"/>
    </row>
    <row r="7" spans="1:43">
      <c r="A7" s="141">
        <v>1985</v>
      </c>
      <c r="B7" s="142">
        <v>52.8</v>
      </c>
      <c r="C7" s="142">
        <v>60.2</v>
      </c>
      <c r="D7" s="142">
        <v>66.900000000000006</v>
      </c>
      <c r="E7" s="142">
        <v>69.599999999999994</v>
      </c>
      <c r="F7" s="142">
        <v>75.900000000000006</v>
      </c>
      <c r="G7" s="142">
        <v>81</v>
      </c>
      <c r="H7" s="142">
        <v>80.599999999999994</v>
      </c>
      <c r="I7" s="142">
        <v>81.3</v>
      </c>
      <c r="J7" s="142">
        <v>78.5</v>
      </c>
      <c r="K7" s="142">
        <v>77</v>
      </c>
      <c r="L7" s="142">
        <v>70.900000000000006</v>
      </c>
      <c r="M7" s="142">
        <v>56.6</v>
      </c>
      <c r="N7" s="143"/>
      <c r="O7" s="141">
        <v>1985</v>
      </c>
      <c r="P7" s="144"/>
      <c r="Q7" s="136"/>
      <c r="R7" s="136"/>
      <c r="AK7" s="226"/>
      <c r="AL7" s="137">
        <v>6</v>
      </c>
      <c r="AM7" s="138"/>
      <c r="AN7" s="136"/>
      <c r="AO7" s="136"/>
      <c r="AP7" s="145"/>
      <c r="AQ7" s="136"/>
    </row>
    <row r="8" spans="1:43">
      <c r="A8" s="141">
        <v>1986</v>
      </c>
      <c r="B8" s="142">
        <v>57</v>
      </c>
      <c r="C8" s="142">
        <v>63.2</v>
      </c>
      <c r="D8" s="142">
        <v>63.6</v>
      </c>
      <c r="E8" s="142">
        <v>67.599999999999994</v>
      </c>
      <c r="F8" s="142">
        <v>75.099999999999994</v>
      </c>
      <c r="G8" s="142">
        <v>80.7</v>
      </c>
      <c r="H8" s="142">
        <v>82</v>
      </c>
      <c r="I8" s="142">
        <v>81.2</v>
      </c>
      <c r="J8" s="142">
        <v>80.2</v>
      </c>
      <c r="K8" s="142">
        <v>74.099999999999994</v>
      </c>
      <c r="L8" s="142">
        <v>72.400000000000006</v>
      </c>
      <c r="M8" s="142">
        <v>63.2</v>
      </c>
      <c r="N8" s="143"/>
      <c r="O8" s="141">
        <v>1986</v>
      </c>
      <c r="P8" s="144"/>
      <c r="Q8" s="136"/>
      <c r="R8" s="136"/>
      <c r="AK8" s="226"/>
      <c r="AL8" s="137">
        <v>7</v>
      </c>
      <c r="AM8" s="138"/>
      <c r="AN8" s="136"/>
      <c r="AO8" s="136"/>
      <c r="AP8" s="145"/>
      <c r="AQ8" s="136"/>
    </row>
    <row r="9" spans="1:43">
      <c r="A9" s="141">
        <v>1987</v>
      </c>
      <c r="B9" s="142">
        <v>56.5</v>
      </c>
      <c r="C9" s="142">
        <v>59.9</v>
      </c>
      <c r="D9" s="142">
        <v>64.3</v>
      </c>
      <c r="E9" s="142">
        <v>65.099999999999994</v>
      </c>
      <c r="F9" s="142">
        <v>75.5</v>
      </c>
      <c r="G9" s="142">
        <v>80.7</v>
      </c>
      <c r="H9" s="142">
        <v>82.2</v>
      </c>
      <c r="I9" s="142">
        <v>82.8</v>
      </c>
      <c r="J9" s="142">
        <v>79.5</v>
      </c>
      <c r="K9" s="142">
        <v>68.400000000000006</v>
      </c>
      <c r="L9" s="142">
        <v>66.5</v>
      </c>
      <c r="M9" s="142">
        <v>61.6</v>
      </c>
      <c r="N9" s="143"/>
      <c r="O9" s="141">
        <v>1987</v>
      </c>
      <c r="P9" s="144"/>
      <c r="Q9" s="136"/>
      <c r="R9" s="136"/>
      <c r="AK9" s="226"/>
      <c r="AL9" s="137">
        <v>8</v>
      </c>
      <c r="AM9" s="138"/>
      <c r="AN9" s="136"/>
      <c r="AO9" s="136"/>
      <c r="AP9" s="145"/>
      <c r="AQ9" s="136"/>
    </row>
    <row r="10" spans="1:43">
      <c r="A10" s="141">
        <v>1988</v>
      </c>
      <c r="B10" s="142">
        <v>55.1</v>
      </c>
      <c r="C10" s="142">
        <v>57.2</v>
      </c>
      <c r="D10" s="142">
        <v>63.1</v>
      </c>
      <c r="E10" s="142">
        <v>69.7</v>
      </c>
      <c r="F10" s="142">
        <v>73.099999999999994</v>
      </c>
      <c r="G10" s="142">
        <v>79.099999999999994</v>
      </c>
      <c r="H10" s="142">
        <v>80.8</v>
      </c>
      <c r="I10" s="142">
        <v>81.5</v>
      </c>
      <c r="J10" s="142">
        <v>80.400000000000006</v>
      </c>
      <c r="K10" s="142">
        <v>70.400000000000006</v>
      </c>
      <c r="L10" s="142">
        <v>67.900000000000006</v>
      </c>
      <c r="M10" s="142">
        <v>59.4</v>
      </c>
      <c r="N10" s="143"/>
      <c r="O10" s="141">
        <v>1988</v>
      </c>
      <c r="P10" s="144"/>
      <c r="Q10" s="136"/>
      <c r="R10" s="136"/>
      <c r="AK10" s="226"/>
      <c r="AL10" s="137">
        <v>9</v>
      </c>
      <c r="AM10" s="138"/>
      <c r="AN10" s="136"/>
      <c r="AO10" s="136"/>
      <c r="AP10" s="145"/>
      <c r="AQ10" s="136"/>
    </row>
    <row r="11" spans="1:43">
      <c r="A11" s="141">
        <v>1989</v>
      </c>
      <c r="B11" s="142">
        <v>64.3</v>
      </c>
      <c r="C11" s="142">
        <v>61.8</v>
      </c>
      <c r="D11" s="142">
        <v>67.2</v>
      </c>
      <c r="E11" s="142">
        <v>69.7</v>
      </c>
      <c r="F11" s="142">
        <v>75.400000000000006</v>
      </c>
      <c r="G11" s="142">
        <v>80.099999999999994</v>
      </c>
      <c r="H11" s="142">
        <v>81.5</v>
      </c>
      <c r="I11" s="142">
        <v>81.7</v>
      </c>
      <c r="J11" s="142">
        <v>79.8</v>
      </c>
      <c r="K11" s="142">
        <v>72.2</v>
      </c>
      <c r="L11" s="142">
        <v>66</v>
      </c>
      <c r="M11" s="142">
        <v>52.8</v>
      </c>
      <c r="N11" s="143"/>
      <c r="O11" s="141">
        <v>1989</v>
      </c>
      <c r="P11" s="144"/>
      <c r="Q11" s="136"/>
      <c r="R11" s="136"/>
      <c r="AK11" s="226"/>
      <c r="AL11" s="137">
        <v>10</v>
      </c>
      <c r="AM11" s="138"/>
      <c r="AN11" s="136"/>
      <c r="AO11" s="136"/>
      <c r="AP11" s="145"/>
      <c r="AQ11" s="136"/>
    </row>
    <row r="12" spans="1:43">
      <c r="A12" s="141">
        <v>1990</v>
      </c>
      <c r="B12" s="142">
        <v>62.9</v>
      </c>
      <c r="C12" s="142">
        <v>66</v>
      </c>
      <c r="D12" s="142">
        <v>67</v>
      </c>
      <c r="E12" s="142">
        <v>69.2</v>
      </c>
      <c r="F12" s="142">
        <v>77</v>
      </c>
      <c r="G12" s="142">
        <v>80.599999999999994</v>
      </c>
      <c r="H12" s="142">
        <v>81.8</v>
      </c>
      <c r="I12" s="142">
        <v>82.2</v>
      </c>
      <c r="J12" s="142">
        <v>80.099999999999994</v>
      </c>
      <c r="K12" s="142">
        <v>74.3</v>
      </c>
      <c r="L12" s="142">
        <v>66.5</v>
      </c>
      <c r="M12" s="142">
        <v>63.4</v>
      </c>
      <c r="N12" s="143"/>
      <c r="O12" s="141">
        <v>1990</v>
      </c>
      <c r="P12" s="144"/>
      <c r="Q12" s="136"/>
      <c r="R12" s="136"/>
      <c r="AK12" s="226"/>
      <c r="AL12" s="137">
        <v>11</v>
      </c>
      <c r="AM12" s="138"/>
      <c r="AN12" s="136"/>
      <c r="AO12" s="136"/>
      <c r="AP12" s="145"/>
      <c r="AQ12" s="136"/>
    </row>
    <row r="13" spans="1:43" ht="12" thickBot="1">
      <c r="A13" s="141">
        <v>1991</v>
      </c>
      <c r="B13" s="142">
        <v>62.3</v>
      </c>
      <c r="C13" s="142">
        <v>61.8</v>
      </c>
      <c r="D13" s="142">
        <v>66.3</v>
      </c>
      <c r="E13" s="142">
        <v>73.400000000000006</v>
      </c>
      <c r="F13" s="142">
        <v>78.400000000000006</v>
      </c>
      <c r="G13" s="142">
        <v>80</v>
      </c>
      <c r="H13" s="142">
        <v>81.8</v>
      </c>
      <c r="I13" s="142">
        <v>81.7</v>
      </c>
      <c r="J13" s="142">
        <v>79.8</v>
      </c>
      <c r="K13" s="142">
        <v>72.900000000000006</v>
      </c>
      <c r="L13" s="142">
        <v>62.7</v>
      </c>
      <c r="M13" s="142">
        <v>62.2</v>
      </c>
      <c r="N13" s="143"/>
      <c r="O13" s="141">
        <v>1991</v>
      </c>
      <c r="P13" s="144"/>
      <c r="Q13" s="136"/>
      <c r="R13" s="136"/>
      <c r="AK13" s="226"/>
      <c r="AL13" s="137">
        <v>12</v>
      </c>
      <c r="AM13" s="146"/>
      <c r="AN13" s="136"/>
      <c r="AO13" s="136"/>
      <c r="AP13" s="147"/>
      <c r="AQ13" s="136"/>
    </row>
    <row r="14" spans="1:43">
      <c r="A14" s="141">
        <v>1992</v>
      </c>
      <c r="B14" s="142">
        <v>56.7</v>
      </c>
      <c r="C14" s="142">
        <v>61.9</v>
      </c>
      <c r="D14" s="142">
        <v>64</v>
      </c>
      <c r="E14" s="142">
        <v>68</v>
      </c>
      <c r="F14" s="142">
        <v>72.7</v>
      </c>
      <c r="G14" s="142">
        <v>80</v>
      </c>
      <c r="H14" s="142">
        <v>82.6</v>
      </c>
      <c r="I14" s="142">
        <v>80.599999999999994</v>
      </c>
      <c r="J14" s="142">
        <v>79.5</v>
      </c>
      <c r="K14" s="142">
        <v>70.8</v>
      </c>
      <c r="L14" s="142">
        <v>67.3</v>
      </c>
      <c r="M14" s="142">
        <v>61.1</v>
      </c>
      <c r="N14" s="143"/>
      <c r="O14" s="141">
        <v>1992</v>
      </c>
      <c r="P14" s="144"/>
      <c r="Q14" s="136"/>
      <c r="R14" s="136"/>
      <c r="AK14" s="226">
        <v>2006</v>
      </c>
      <c r="AL14" s="130">
        <v>13</v>
      </c>
      <c r="AM14" s="142"/>
      <c r="AN14" s="136"/>
      <c r="AO14" s="136"/>
      <c r="AP14" s="140"/>
      <c r="AQ14" s="136"/>
    </row>
    <row r="15" spans="1:43">
      <c r="A15" s="141">
        <v>1993</v>
      </c>
      <c r="B15" s="142">
        <v>63.9</v>
      </c>
      <c r="C15" s="142">
        <v>58.4</v>
      </c>
      <c r="D15" s="142">
        <v>62.5</v>
      </c>
      <c r="E15" s="142">
        <v>66.2</v>
      </c>
      <c r="F15" s="142">
        <v>73.900000000000006</v>
      </c>
      <c r="G15" s="142">
        <v>80.5</v>
      </c>
      <c r="H15" s="142">
        <v>82.6</v>
      </c>
      <c r="I15" s="142">
        <v>82.4</v>
      </c>
      <c r="J15" s="142">
        <v>80.099999999999994</v>
      </c>
      <c r="K15" s="142">
        <v>73.3</v>
      </c>
      <c r="L15" s="142">
        <v>65.8</v>
      </c>
      <c r="M15" s="142">
        <v>56.9</v>
      </c>
      <c r="N15" s="143"/>
      <c r="O15" s="141">
        <v>1993</v>
      </c>
      <c r="P15" s="144"/>
      <c r="Q15" s="136"/>
      <c r="R15" s="136"/>
      <c r="AK15" s="226"/>
      <c r="AL15" s="130">
        <v>14</v>
      </c>
      <c r="AM15" s="142"/>
      <c r="AN15" s="136"/>
      <c r="AO15" s="136"/>
      <c r="AP15" s="145"/>
      <c r="AQ15" s="136"/>
    </row>
    <row r="16" spans="1:43">
      <c r="A16" s="141">
        <v>1994</v>
      </c>
      <c r="B16" s="142">
        <v>57.2</v>
      </c>
      <c r="C16" s="142">
        <v>64</v>
      </c>
      <c r="D16" s="142">
        <v>66.099999999999994</v>
      </c>
      <c r="E16" s="142">
        <v>72.2</v>
      </c>
      <c r="F16" s="142">
        <v>75.8</v>
      </c>
      <c r="G16" s="142">
        <v>80.599999999999994</v>
      </c>
      <c r="H16" s="142">
        <v>80.599999999999994</v>
      </c>
      <c r="I16" s="142">
        <v>80.400000000000006</v>
      </c>
      <c r="J16" s="142">
        <v>78.400000000000006</v>
      </c>
      <c r="K16" s="142">
        <v>73.5</v>
      </c>
      <c r="L16" s="142">
        <v>69.7</v>
      </c>
      <c r="M16" s="142">
        <v>62.1</v>
      </c>
      <c r="N16" s="143"/>
      <c r="O16" s="141">
        <v>1994</v>
      </c>
      <c r="P16" s="144"/>
      <c r="Q16" s="136"/>
      <c r="R16" s="136"/>
      <c r="AK16" s="226"/>
      <c r="AL16" s="130">
        <v>15</v>
      </c>
      <c r="AM16" s="142"/>
      <c r="AN16" s="136"/>
      <c r="AO16" s="136"/>
      <c r="AP16" s="145"/>
      <c r="AQ16" s="136"/>
    </row>
    <row r="17" spans="1:43" ht="12" thickBot="1">
      <c r="A17" s="141">
        <v>1995</v>
      </c>
      <c r="B17" s="142">
        <v>56.9</v>
      </c>
      <c r="C17" s="142">
        <v>59</v>
      </c>
      <c r="D17" s="142">
        <v>66.7</v>
      </c>
      <c r="E17" s="142">
        <v>70.5</v>
      </c>
      <c r="F17" s="142">
        <v>78.3</v>
      </c>
      <c r="G17" s="142">
        <v>79.2</v>
      </c>
      <c r="H17" s="142">
        <v>82.2</v>
      </c>
      <c r="I17" s="142">
        <v>82.4</v>
      </c>
      <c r="J17" s="142">
        <v>79.900000000000006</v>
      </c>
      <c r="K17" s="142">
        <v>75</v>
      </c>
      <c r="L17" s="142">
        <v>63</v>
      </c>
      <c r="M17" s="142">
        <v>57.5</v>
      </c>
      <c r="N17" s="143"/>
      <c r="O17" s="141">
        <v>1995</v>
      </c>
      <c r="P17" s="144"/>
      <c r="Q17" s="136"/>
      <c r="R17" s="136"/>
      <c r="AK17" s="226"/>
      <c r="AL17" s="130">
        <v>16</v>
      </c>
      <c r="AM17" s="142"/>
      <c r="AN17" s="136"/>
      <c r="AO17" s="136"/>
      <c r="AP17" s="145"/>
      <c r="AQ17" s="136"/>
    </row>
    <row r="18" spans="1:43" ht="12" thickBot="1">
      <c r="A18" s="141">
        <v>1996</v>
      </c>
      <c r="B18" s="142">
        <v>56.6</v>
      </c>
      <c r="C18" s="142">
        <v>58.7</v>
      </c>
      <c r="D18" s="142">
        <v>60.4</v>
      </c>
      <c r="E18" s="142">
        <v>67.8</v>
      </c>
      <c r="F18" s="142">
        <v>76.900000000000006</v>
      </c>
      <c r="G18" s="142">
        <v>79.2</v>
      </c>
      <c r="H18" s="142">
        <v>82.2</v>
      </c>
      <c r="I18" s="142">
        <v>80.7</v>
      </c>
      <c r="J18" s="142">
        <v>79.099999999999994</v>
      </c>
      <c r="K18" s="142">
        <v>72.099999999999994</v>
      </c>
      <c r="L18" s="142">
        <v>65.099999999999994</v>
      </c>
      <c r="M18" s="142">
        <v>60.2</v>
      </c>
      <c r="N18" s="143"/>
      <c r="O18" s="141">
        <v>1996</v>
      </c>
      <c r="P18" s="144"/>
      <c r="Q18" s="136"/>
      <c r="R18" s="136"/>
      <c r="T18" s="227" t="s">
        <v>585</v>
      </c>
      <c r="U18" s="228"/>
      <c r="V18" s="228"/>
      <c r="W18" s="228"/>
      <c r="X18" s="228"/>
      <c r="Y18" s="228"/>
      <c r="Z18" s="229"/>
      <c r="AB18" s="227" t="s">
        <v>586</v>
      </c>
      <c r="AC18" s="228"/>
      <c r="AD18" s="228"/>
      <c r="AE18" s="228"/>
      <c r="AF18" s="228"/>
      <c r="AG18" s="228"/>
      <c r="AH18" s="228"/>
      <c r="AI18" s="229"/>
      <c r="AJ18" s="148"/>
      <c r="AK18" s="226"/>
      <c r="AL18" s="130">
        <v>17</v>
      </c>
      <c r="AM18" s="142"/>
      <c r="AN18" s="136"/>
      <c r="AO18" s="136"/>
      <c r="AP18" s="145"/>
      <c r="AQ18" s="136"/>
    </row>
    <row r="19" spans="1:43">
      <c r="A19" s="141">
        <v>1997</v>
      </c>
      <c r="B19" s="142">
        <v>59.6</v>
      </c>
      <c r="C19" s="142">
        <v>64.2</v>
      </c>
      <c r="D19" s="142">
        <v>70.599999999999994</v>
      </c>
      <c r="E19" s="142">
        <v>68.400000000000006</v>
      </c>
      <c r="F19" s="142">
        <v>74.8</v>
      </c>
      <c r="G19" s="142">
        <v>78.8</v>
      </c>
      <c r="H19" s="142">
        <v>81.900000000000006</v>
      </c>
      <c r="I19" s="142">
        <v>81.599999999999994</v>
      </c>
      <c r="J19" s="142">
        <v>79.8</v>
      </c>
      <c r="K19" s="142">
        <v>72.2</v>
      </c>
      <c r="L19" s="142">
        <v>63.8</v>
      </c>
      <c r="M19" s="142">
        <v>59.1</v>
      </c>
      <c r="N19" s="143"/>
      <c r="O19" s="141">
        <v>1997</v>
      </c>
      <c r="P19" s="144"/>
      <c r="Q19" s="136"/>
      <c r="R19" s="136"/>
      <c r="U19" s="149"/>
      <c r="V19" s="150"/>
      <c r="W19" s="150"/>
      <c r="X19" s="150"/>
      <c r="Y19" s="150"/>
      <c r="Z19" s="151"/>
      <c r="AC19" s="149">
        <v>2005</v>
      </c>
      <c r="AD19" s="150">
        <v>2006</v>
      </c>
      <c r="AE19" s="150">
        <v>2007</v>
      </c>
      <c r="AF19" s="150">
        <v>2008</v>
      </c>
      <c r="AG19" s="150">
        <v>2009</v>
      </c>
      <c r="AH19" s="151">
        <v>2010</v>
      </c>
      <c r="AI19" s="130" t="s">
        <v>587</v>
      </c>
      <c r="AK19" s="226"/>
      <c r="AL19" s="130">
        <v>18</v>
      </c>
      <c r="AM19" s="142"/>
      <c r="AN19" s="136"/>
      <c r="AO19" s="136"/>
      <c r="AP19" s="145"/>
      <c r="AQ19" s="136"/>
    </row>
    <row r="20" spans="1:43">
      <c r="A20" s="141">
        <v>1998</v>
      </c>
      <c r="B20" s="142">
        <v>60.6</v>
      </c>
      <c r="C20" s="142">
        <v>60</v>
      </c>
      <c r="D20" s="142">
        <v>62.1</v>
      </c>
      <c r="E20" s="142">
        <v>69.599999999999994</v>
      </c>
      <c r="F20" s="142">
        <v>77.3</v>
      </c>
      <c r="G20" s="142">
        <v>83.9</v>
      </c>
      <c r="H20" s="142">
        <v>83.5</v>
      </c>
      <c r="I20" s="142">
        <v>82.6</v>
      </c>
      <c r="J20" s="142">
        <v>80.3</v>
      </c>
      <c r="K20" s="142">
        <v>75.2</v>
      </c>
      <c r="L20" s="142">
        <v>69.7</v>
      </c>
      <c r="M20" s="142">
        <v>65</v>
      </c>
      <c r="N20" s="143"/>
      <c r="O20" s="141">
        <v>1998</v>
      </c>
      <c r="P20" s="144"/>
      <c r="Q20" s="136"/>
      <c r="R20" s="136"/>
      <c r="T20" s="130" t="s">
        <v>564</v>
      </c>
      <c r="U20" s="152"/>
      <c r="V20" s="142"/>
      <c r="W20" s="142"/>
      <c r="X20" s="142"/>
      <c r="Y20" s="142"/>
      <c r="Z20" s="153"/>
      <c r="AB20" s="130" t="s">
        <v>564</v>
      </c>
      <c r="AC20" s="154"/>
      <c r="AD20" s="154"/>
      <c r="AE20" s="154"/>
      <c r="AF20" s="154"/>
      <c r="AG20" s="154"/>
      <c r="AH20" s="154"/>
      <c r="AI20" s="155"/>
      <c r="AJ20" s="156"/>
      <c r="AK20" s="226"/>
      <c r="AL20" s="130">
        <v>19</v>
      </c>
      <c r="AM20" s="142"/>
      <c r="AN20" s="136"/>
      <c r="AO20" s="136"/>
      <c r="AP20" s="145"/>
      <c r="AQ20" s="136"/>
    </row>
    <row r="21" spans="1:43">
      <c r="A21" s="141">
        <v>1999</v>
      </c>
      <c r="B21" s="142">
        <v>60.9</v>
      </c>
      <c r="C21" s="142">
        <v>62</v>
      </c>
      <c r="D21" s="142">
        <v>62.5</v>
      </c>
      <c r="E21" s="142">
        <v>72.599999999999994</v>
      </c>
      <c r="F21" s="142">
        <v>74.5</v>
      </c>
      <c r="G21" s="142">
        <v>79.2</v>
      </c>
      <c r="H21" s="142">
        <v>82.1</v>
      </c>
      <c r="I21" s="142">
        <v>83</v>
      </c>
      <c r="J21" s="142">
        <v>78.8</v>
      </c>
      <c r="K21" s="142">
        <v>73.400000000000006</v>
      </c>
      <c r="L21" s="142">
        <v>66</v>
      </c>
      <c r="M21" s="142">
        <v>59.5</v>
      </c>
      <c r="N21" s="143"/>
      <c r="O21" s="141">
        <v>1999</v>
      </c>
      <c r="P21" s="144"/>
      <c r="Q21" s="136"/>
      <c r="R21" s="136"/>
      <c r="T21" s="130" t="s">
        <v>565</v>
      </c>
      <c r="U21" s="152"/>
      <c r="V21" s="142"/>
      <c r="W21" s="142"/>
      <c r="X21" s="142"/>
      <c r="Y21" s="142"/>
      <c r="Z21" s="153"/>
      <c r="AB21" s="130" t="s">
        <v>565</v>
      </c>
      <c r="AC21" s="154"/>
      <c r="AD21" s="154"/>
      <c r="AE21" s="154"/>
      <c r="AF21" s="154"/>
      <c r="AG21" s="154"/>
      <c r="AH21" s="154"/>
      <c r="AI21" s="155"/>
      <c r="AJ21" s="156"/>
      <c r="AK21" s="226"/>
      <c r="AL21" s="130">
        <v>20</v>
      </c>
      <c r="AM21" s="142"/>
      <c r="AN21" s="136"/>
      <c r="AO21" s="136"/>
      <c r="AP21" s="145"/>
      <c r="AQ21" s="136"/>
    </row>
    <row r="22" spans="1:43">
      <c r="A22" s="141">
        <v>2000</v>
      </c>
      <c r="B22" s="142">
        <v>58.9</v>
      </c>
      <c r="C22" s="142">
        <v>60.6</v>
      </c>
      <c r="D22" s="142">
        <v>67</v>
      </c>
      <c r="E22" s="142">
        <v>68.2</v>
      </c>
      <c r="F22" s="142">
        <v>77.2</v>
      </c>
      <c r="G22" s="142">
        <v>80.400000000000006</v>
      </c>
      <c r="H22" s="142">
        <v>82.2</v>
      </c>
      <c r="I22" s="142">
        <v>81.7</v>
      </c>
      <c r="J22" s="142">
        <v>79.599999999999994</v>
      </c>
      <c r="K22" s="142">
        <v>71</v>
      </c>
      <c r="L22" s="142">
        <v>63.7</v>
      </c>
      <c r="M22" s="142">
        <v>57.1</v>
      </c>
      <c r="N22" s="143"/>
      <c r="O22" s="141">
        <v>2000</v>
      </c>
      <c r="P22" s="144"/>
      <c r="Q22" s="136"/>
      <c r="R22" s="136"/>
      <c r="T22" s="130" t="s">
        <v>566</v>
      </c>
      <c r="U22" s="152"/>
      <c r="V22" s="142"/>
      <c r="W22" s="142"/>
      <c r="X22" s="142"/>
      <c r="Y22" s="142"/>
      <c r="Z22" s="153"/>
      <c r="AB22" s="130" t="s">
        <v>566</v>
      </c>
      <c r="AC22" s="154"/>
      <c r="AD22" s="154"/>
      <c r="AE22" s="154"/>
      <c r="AF22" s="154"/>
      <c r="AG22" s="154"/>
      <c r="AH22" s="154"/>
      <c r="AI22" s="155"/>
      <c r="AJ22" s="156"/>
      <c r="AK22" s="226"/>
      <c r="AL22" s="130">
        <v>21</v>
      </c>
      <c r="AM22" s="142"/>
      <c r="AN22" s="136"/>
      <c r="AO22" s="136"/>
      <c r="AP22" s="145"/>
      <c r="AQ22" s="136"/>
    </row>
    <row r="23" spans="1:43">
      <c r="A23" s="141">
        <v>2001</v>
      </c>
      <c r="B23" s="142">
        <v>53.1</v>
      </c>
      <c r="C23" s="142">
        <v>65.099999999999994</v>
      </c>
      <c r="D23" s="142">
        <v>64.2</v>
      </c>
      <c r="E23" s="142">
        <v>70</v>
      </c>
      <c r="F23" s="142">
        <v>74.7</v>
      </c>
      <c r="G23" s="142">
        <v>80.099999999999994</v>
      </c>
      <c r="H23" s="142">
        <v>81.2</v>
      </c>
      <c r="I23" s="142">
        <v>81.3</v>
      </c>
      <c r="J23" s="142">
        <v>77.599999999999994</v>
      </c>
      <c r="K23" s="142">
        <v>71.5</v>
      </c>
      <c r="L23" s="142">
        <v>68</v>
      </c>
      <c r="M23" s="142">
        <v>64.400000000000006</v>
      </c>
      <c r="N23" s="143"/>
      <c r="O23" s="141">
        <v>2001</v>
      </c>
      <c r="P23" s="144"/>
      <c r="Q23" s="136"/>
      <c r="R23" s="136"/>
      <c r="T23" s="130" t="s">
        <v>567</v>
      </c>
      <c r="U23" s="152"/>
      <c r="V23" s="142"/>
      <c r="W23" s="142"/>
      <c r="X23" s="142"/>
      <c r="Y23" s="142"/>
      <c r="Z23" s="153"/>
      <c r="AB23" s="130" t="s">
        <v>567</v>
      </c>
      <c r="AC23" s="154"/>
      <c r="AD23" s="154"/>
      <c r="AE23" s="154"/>
      <c r="AF23" s="154"/>
      <c r="AG23" s="154"/>
      <c r="AH23" s="154"/>
      <c r="AI23" s="155"/>
      <c r="AJ23" s="156"/>
      <c r="AK23" s="226"/>
      <c r="AL23" s="130">
        <v>22</v>
      </c>
      <c r="AM23" s="142"/>
      <c r="AN23" s="136"/>
      <c r="AO23" s="136"/>
      <c r="AP23" s="145"/>
      <c r="AQ23" s="136"/>
    </row>
    <row r="24" spans="1:43">
      <c r="A24" s="141">
        <v>2002</v>
      </c>
      <c r="B24" s="142">
        <v>59.3</v>
      </c>
      <c r="C24" s="142">
        <v>59.6</v>
      </c>
      <c r="D24" s="142">
        <v>66.7</v>
      </c>
      <c r="E24" s="142">
        <v>73.599999999999994</v>
      </c>
      <c r="F24" s="142">
        <v>76.599999999999994</v>
      </c>
      <c r="G24" s="142">
        <v>79.599999999999994</v>
      </c>
      <c r="H24" s="142">
        <v>81.5</v>
      </c>
      <c r="I24" s="142">
        <v>81.2</v>
      </c>
      <c r="J24" s="142">
        <v>81.099999999999994</v>
      </c>
      <c r="K24" s="142">
        <v>76.3</v>
      </c>
      <c r="L24" s="142">
        <v>63.2</v>
      </c>
      <c r="M24" s="142">
        <v>57.5</v>
      </c>
      <c r="N24" s="143"/>
      <c r="O24" s="141">
        <v>2002</v>
      </c>
      <c r="P24" s="144"/>
      <c r="Q24" s="136"/>
      <c r="R24" s="136"/>
      <c r="T24" s="130" t="s">
        <v>568</v>
      </c>
      <c r="U24" s="152"/>
      <c r="V24" s="142"/>
      <c r="W24" s="142"/>
      <c r="X24" s="142"/>
      <c r="Y24" s="142"/>
      <c r="Z24" s="153"/>
      <c r="AB24" s="130" t="s">
        <v>568</v>
      </c>
      <c r="AC24" s="154"/>
      <c r="AD24" s="154"/>
      <c r="AE24" s="154"/>
      <c r="AF24" s="154"/>
      <c r="AG24" s="154"/>
      <c r="AH24" s="154"/>
      <c r="AI24" s="155"/>
      <c r="AJ24" s="156"/>
      <c r="AK24" s="226"/>
      <c r="AL24" s="130">
        <v>23</v>
      </c>
      <c r="AM24" s="142"/>
      <c r="AN24" s="136"/>
      <c r="AO24" s="136"/>
      <c r="AP24" s="145"/>
      <c r="AQ24" s="136"/>
    </row>
    <row r="25" spans="1:43" ht="12" thickBot="1">
      <c r="A25" s="141">
        <v>2003</v>
      </c>
      <c r="B25" s="142">
        <v>52.4</v>
      </c>
      <c r="C25" s="142">
        <v>61.5</v>
      </c>
      <c r="D25" s="142">
        <v>70.2</v>
      </c>
      <c r="E25" s="142">
        <v>69.5</v>
      </c>
      <c r="F25" s="142">
        <v>78.2</v>
      </c>
      <c r="G25" s="142">
        <v>80.099999999999994</v>
      </c>
      <c r="H25" s="142">
        <v>81.3</v>
      </c>
      <c r="I25" s="142">
        <v>81</v>
      </c>
      <c r="J25" s="142">
        <v>78.900000000000006</v>
      </c>
      <c r="K25" s="142">
        <v>73.400000000000006</v>
      </c>
      <c r="L25" s="142">
        <v>68.7</v>
      </c>
      <c r="M25" s="142">
        <v>56.4</v>
      </c>
      <c r="N25" s="143"/>
      <c r="O25" s="141">
        <v>2003</v>
      </c>
      <c r="P25" s="144"/>
      <c r="Q25" s="136"/>
      <c r="R25" s="136"/>
      <c r="T25" s="130" t="s">
        <v>569</v>
      </c>
      <c r="U25" s="152"/>
      <c r="V25" s="142"/>
      <c r="W25" s="142"/>
      <c r="X25" s="142"/>
      <c r="Y25" s="142"/>
      <c r="Z25" s="153"/>
      <c r="AB25" s="130" t="s">
        <v>569</v>
      </c>
      <c r="AC25" s="154"/>
      <c r="AD25" s="154"/>
      <c r="AE25" s="154"/>
      <c r="AF25" s="154"/>
      <c r="AG25" s="154"/>
      <c r="AH25" s="154"/>
      <c r="AI25" s="155"/>
      <c r="AJ25" s="156"/>
      <c r="AK25" s="226"/>
      <c r="AL25" s="130">
        <v>24</v>
      </c>
      <c r="AM25" s="157"/>
      <c r="AN25" s="136"/>
      <c r="AO25" s="136"/>
      <c r="AP25" s="147"/>
      <c r="AQ25" s="136"/>
    </row>
    <row r="26" spans="1:43">
      <c r="A26" s="141">
        <v>2004</v>
      </c>
      <c r="B26" s="142">
        <v>56.9</v>
      </c>
      <c r="C26" s="142">
        <v>59.4</v>
      </c>
      <c r="D26" s="142">
        <v>65.8</v>
      </c>
      <c r="E26" s="142">
        <v>67.5</v>
      </c>
      <c r="F26" s="142">
        <v>76.099999999999994</v>
      </c>
      <c r="G26" s="142">
        <v>81.3</v>
      </c>
      <c r="H26" s="142">
        <v>81.8</v>
      </c>
      <c r="I26" s="142">
        <v>81.400000000000006</v>
      </c>
      <c r="J26" s="142">
        <v>79.900000000000006</v>
      </c>
      <c r="K26" s="142">
        <v>74.5</v>
      </c>
      <c r="L26" s="142">
        <v>67.3</v>
      </c>
      <c r="M26" s="142">
        <v>58</v>
      </c>
      <c r="N26" s="143"/>
      <c r="O26" s="141">
        <v>2004</v>
      </c>
      <c r="P26" s="144"/>
      <c r="Q26" s="136"/>
      <c r="R26" s="136"/>
      <c r="T26" s="130" t="s">
        <v>570</v>
      </c>
      <c r="U26" s="152"/>
      <c r="V26" s="142"/>
      <c r="W26" s="142"/>
      <c r="X26" s="142"/>
      <c r="Y26" s="142"/>
      <c r="Z26" s="153"/>
      <c r="AB26" s="130" t="s">
        <v>570</v>
      </c>
      <c r="AC26" s="154"/>
      <c r="AD26" s="154"/>
      <c r="AE26" s="154"/>
      <c r="AF26" s="154"/>
      <c r="AG26" s="154"/>
      <c r="AH26" s="154"/>
      <c r="AI26" s="155"/>
      <c r="AJ26" s="156"/>
      <c r="AK26" s="226">
        <v>2007</v>
      </c>
      <c r="AL26" s="130">
        <v>25</v>
      </c>
      <c r="AM26" s="142"/>
      <c r="AN26" s="136"/>
      <c r="AO26" s="136"/>
      <c r="AP26" s="140"/>
      <c r="AQ26" s="136"/>
    </row>
    <row r="27" spans="1:43">
      <c r="A27" s="141">
        <v>2005</v>
      </c>
      <c r="B27" s="142">
        <v>60</v>
      </c>
      <c r="C27" s="142">
        <v>60.6</v>
      </c>
      <c r="D27" s="142">
        <v>62.9</v>
      </c>
      <c r="E27" s="142">
        <v>66.599999999999994</v>
      </c>
      <c r="F27" s="142">
        <v>74.2</v>
      </c>
      <c r="G27" s="142">
        <v>79.8</v>
      </c>
      <c r="H27" s="142">
        <v>83.1</v>
      </c>
      <c r="I27" s="142">
        <v>83.1</v>
      </c>
      <c r="J27" s="142">
        <v>80.599999999999994</v>
      </c>
      <c r="K27" s="142">
        <v>73.5</v>
      </c>
      <c r="L27" s="142">
        <v>67.099999999999994</v>
      </c>
      <c r="M27" s="142">
        <v>56.9</v>
      </c>
      <c r="N27" s="143"/>
      <c r="O27" s="141">
        <v>2005</v>
      </c>
      <c r="P27" s="144"/>
      <c r="Q27" s="136"/>
      <c r="R27" s="136"/>
      <c r="T27" s="130" t="s">
        <v>571</v>
      </c>
      <c r="U27" s="152"/>
      <c r="V27" s="142"/>
      <c r="W27" s="142"/>
      <c r="X27" s="142"/>
      <c r="Y27" s="142"/>
      <c r="Z27" s="153"/>
      <c r="AB27" s="130" t="s">
        <v>571</v>
      </c>
      <c r="AC27" s="154"/>
      <c r="AD27" s="154"/>
      <c r="AE27" s="154"/>
      <c r="AF27" s="154"/>
      <c r="AG27" s="154"/>
      <c r="AH27" s="154"/>
      <c r="AI27" s="155"/>
      <c r="AJ27" s="156"/>
      <c r="AK27" s="226"/>
      <c r="AL27" s="130">
        <v>26</v>
      </c>
      <c r="AM27" s="142"/>
      <c r="AN27" s="136"/>
      <c r="AO27" s="136"/>
      <c r="AP27" s="145"/>
      <c r="AQ27" s="136"/>
    </row>
    <row r="28" spans="1:43">
      <c r="A28" s="141">
        <v>2006</v>
      </c>
      <c r="B28" s="142">
        <v>60.6</v>
      </c>
      <c r="C28" s="142">
        <v>58.2</v>
      </c>
      <c r="D28" s="142">
        <v>64.599999999999994</v>
      </c>
      <c r="E28" s="142">
        <v>72.3</v>
      </c>
      <c r="F28" s="142">
        <v>75.400000000000006</v>
      </c>
      <c r="G28" s="142">
        <v>80.3</v>
      </c>
      <c r="H28" s="142">
        <v>81.7</v>
      </c>
      <c r="I28" s="142">
        <v>82.5</v>
      </c>
      <c r="J28" s="142">
        <v>79.2</v>
      </c>
      <c r="K28" s="142">
        <v>71.900000000000006</v>
      </c>
      <c r="L28" s="142">
        <v>63.4</v>
      </c>
      <c r="M28" s="142">
        <v>64.3</v>
      </c>
      <c r="N28" s="143"/>
      <c r="O28" s="141">
        <v>2006</v>
      </c>
      <c r="P28" s="144"/>
      <c r="Q28" s="136"/>
      <c r="R28" s="136"/>
      <c r="T28" s="130" t="s">
        <v>572</v>
      </c>
      <c r="U28" s="152"/>
      <c r="V28" s="142"/>
      <c r="W28" s="142"/>
      <c r="X28" s="142"/>
      <c r="Y28" s="142"/>
      <c r="Z28" s="153"/>
      <c r="AB28" s="130" t="s">
        <v>572</v>
      </c>
      <c r="AC28" s="154"/>
      <c r="AD28" s="154"/>
      <c r="AE28" s="154"/>
      <c r="AF28" s="154"/>
      <c r="AG28" s="154"/>
      <c r="AH28" s="154"/>
      <c r="AI28" s="155"/>
      <c r="AJ28" s="156"/>
      <c r="AK28" s="226"/>
      <c r="AL28" s="130">
        <v>27</v>
      </c>
      <c r="AM28" s="142"/>
      <c r="AN28" s="136"/>
      <c r="AO28" s="136"/>
      <c r="AP28" s="145"/>
      <c r="AQ28" s="136"/>
    </row>
    <row r="29" spans="1:43">
      <c r="A29" s="141">
        <v>2007</v>
      </c>
      <c r="B29" s="142">
        <v>61.3</v>
      </c>
      <c r="C29" s="142">
        <v>58</v>
      </c>
      <c r="D29" s="142">
        <v>66.2</v>
      </c>
      <c r="E29" s="142">
        <v>68.2</v>
      </c>
      <c r="F29" s="142">
        <v>74.7</v>
      </c>
      <c r="G29" s="142">
        <v>79.8</v>
      </c>
      <c r="H29" s="142">
        <v>82</v>
      </c>
      <c r="I29" s="142">
        <v>83.5</v>
      </c>
      <c r="J29" s="142">
        <v>80.3</v>
      </c>
      <c r="K29" s="142">
        <v>76.099999999999994</v>
      </c>
      <c r="L29" s="142">
        <v>64.7</v>
      </c>
      <c r="M29" s="142">
        <v>64.3</v>
      </c>
      <c r="N29" s="143"/>
      <c r="O29" s="141">
        <v>2007</v>
      </c>
      <c r="P29" s="144"/>
      <c r="Q29" s="136"/>
      <c r="R29" s="136"/>
      <c r="T29" s="130" t="s">
        <v>573</v>
      </c>
      <c r="U29" s="152"/>
      <c r="V29" s="142"/>
      <c r="W29" s="142"/>
      <c r="X29" s="142"/>
      <c r="Y29" s="142"/>
      <c r="Z29" s="153"/>
      <c r="AB29" s="130" t="s">
        <v>573</v>
      </c>
      <c r="AC29" s="154"/>
      <c r="AD29" s="154"/>
      <c r="AE29" s="154"/>
      <c r="AF29" s="154"/>
      <c r="AG29" s="154"/>
      <c r="AH29" s="154"/>
      <c r="AI29" s="155"/>
      <c r="AJ29" s="156"/>
      <c r="AK29" s="226"/>
      <c r="AL29" s="130">
        <v>28</v>
      </c>
      <c r="AM29" s="142"/>
      <c r="AN29" s="136"/>
      <c r="AO29" s="136"/>
      <c r="AP29" s="145"/>
      <c r="AQ29" s="136"/>
    </row>
    <row r="30" spans="1:43">
      <c r="A30" s="141">
        <v>2008</v>
      </c>
      <c r="B30" s="142">
        <v>58.1</v>
      </c>
      <c r="C30" s="142">
        <v>62.9</v>
      </c>
      <c r="D30" s="142">
        <v>64.400000000000006</v>
      </c>
      <c r="E30" s="142">
        <v>69.2</v>
      </c>
      <c r="F30" s="142">
        <v>75.900000000000006</v>
      </c>
      <c r="G30" s="142">
        <v>80.5</v>
      </c>
      <c r="H30" s="142">
        <v>81</v>
      </c>
      <c r="I30" s="142">
        <v>81.2</v>
      </c>
      <c r="J30" s="142">
        <v>79.599999999999994</v>
      </c>
      <c r="K30" s="142">
        <v>71.3</v>
      </c>
      <c r="L30" s="142">
        <v>61.4</v>
      </c>
      <c r="M30" s="142">
        <v>62</v>
      </c>
      <c r="N30" s="143"/>
      <c r="O30" s="141">
        <v>2008</v>
      </c>
      <c r="P30" s="144"/>
      <c r="Q30" s="136"/>
      <c r="R30" s="136"/>
      <c r="T30" s="130" t="s">
        <v>574</v>
      </c>
      <c r="U30" s="152"/>
      <c r="V30" s="142"/>
      <c r="W30" s="142"/>
      <c r="X30" s="142"/>
      <c r="Y30" s="142"/>
      <c r="Z30" s="153"/>
      <c r="AB30" s="130" t="s">
        <v>574</v>
      </c>
      <c r="AC30" s="154"/>
      <c r="AD30" s="154"/>
      <c r="AE30" s="154"/>
      <c r="AF30" s="154"/>
      <c r="AG30" s="154"/>
      <c r="AH30" s="154"/>
      <c r="AI30" s="155"/>
      <c r="AJ30" s="156"/>
      <c r="AK30" s="226"/>
      <c r="AL30" s="130">
        <v>29</v>
      </c>
      <c r="AM30" s="142"/>
      <c r="AN30" s="136"/>
      <c r="AO30" s="136"/>
      <c r="AP30" s="145"/>
      <c r="AQ30" s="136"/>
    </row>
    <row r="31" spans="1:43" ht="12" thickBot="1">
      <c r="A31" s="141">
        <v>2009</v>
      </c>
      <c r="B31" s="142">
        <v>57.4</v>
      </c>
      <c r="C31" s="142">
        <v>57.8</v>
      </c>
      <c r="D31" s="142">
        <v>65.5</v>
      </c>
      <c r="E31" s="142">
        <v>69.7</v>
      </c>
      <c r="F31" s="142">
        <v>76.7</v>
      </c>
      <c r="G31" s="142">
        <v>81.8</v>
      </c>
      <c r="H31" s="142">
        <v>81.599999999999994</v>
      </c>
      <c r="I31" s="142">
        <v>82</v>
      </c>
      <c r="J31" s="142">
        <v>84.4</v>
      </c>
      <c r="K31" s="142">
        <v>75.2</v>
      </c>
      <c r="L31" s="142">
        <v>66</v>
      </c>
      <c r="M31" s="142">
        <v>60.5</v>
      </c>
      <c r="N31" s="143"/>
      <c r="O31" s="141">
        <v>2009</v>
      </c>
      <c r="P31" s="144"/>
      <c r="Q31" s="136"/>
      <c r="R31" s="136"/>
      <c r="T31" s="130" t="s">
        <v>575</v>
      </c>
      <c r="U31" s="158"/>
      <c r="V31" s="157"/>
      <c r="W31" s="157"/>
      <c r="X31" s="157"/>
      <c r="Y31" s="157"/>
      <c r="Z31" s="159"/>
      <c r="AB31" s="130" t="s">
        <v>575</v>
      </c>
      <c r="AC31" s="154"/>
      <c r="AD31" s="154"/>
      <c r="AE31" s="154"/>
      <c r="AF31" s="154"/>
      <c r="AG31" s="154"/>
      <c r="AH31" s="154"/>
      <c r="AI31" s="155"/>
      <c r="AJ31" s="156"/>
      <c r="AK31" s="226"/>
      <c r="AL31" s="130">
        <v>30</v>
      </c>
      <c r="AM31" s="142"/>
      <c r="AN31" s="136"/>
      <c r="AO31" s="136"/>
      <c r="AP31" s="145"/>
      <c r="AQ31" s="136"/>
    </row>
    <row r="32" spans="1:43">
      <c r="A32" s="141">
        <v>2010</v>
      </c>
      <c r="B32" s="142">
        <v>52.4</v>
      </c>
      <c r="C32" s="142">
        <v>52.3</v>
      </c>
      <c r="D32" s="142">
        <v>58.7</v>
      </c>
      <c r="E32" s="142">
        <v>69.5</v>
      </c>
      <c r="F32" s="142">
        <v>78.3</v>
      </c>
      <c r="G32" s="142">
        <v>83</v>
      </c>
      <c r="H32" s="142">
        <v>83.3</v>
      </c>
      <c r="I32" s="142">
        <v>83.6</v>
      </c>
      <c r="J32" s="142">
        <v>81.099999999999994</v>
      </c>
      <c r="K32" s="142">
        <v>72.2</v>
      </c>
      <c r="L32" s="142">
        <v>64.900000000000006</v>
      </c>
      <c r="M32" s="142">
        <v>50</v>
      </c>
      <c r="N32" s="143"/>
      <c r="O32" s="141">
        <v>2010</v>
      </c>
      <c r="P32" s="144"/>
      <c r="Q32" s="136"/>
      <c r="R32" s="136"/>
      <c r="AK32" s="226"/>
      <c r="AL32" s="130">
        <v>31</v>
      </c>
      <c r="AM32" s="142"/>
      <c r="AN32" s="136"/>
      <c r="AO32" s="136"/>
      <c r="AP32" s="145"/>
      <c r="AQ32" s="136"/>
    </row>
    <row r="33" spans="1:43">
      <c r="A33" s="160"/>
      <c r="B33" s="161"/>
      <c r="C33" s="161"/>
      <c r="D33" s="161"/>
      <c r="E33" s="161"/>
      <c r="F33" s="161"/>
      <c r="G33" s="161"/>
      <c r="H33" s="161"/>
      <c r="I33" s="161"/>
      <c r="J33" s="161"/>
      <c r="K33" s="161"/>
      <c r="L33" s="161"/>
      <c r="M33" s="161"/>
      <c r="N33" s="162"/>
      <c r="O33" s="160"/>
      <c r="P33" s="163"/>
      <c r="Q33" s="156"/>
      <c r="R33" s="156"/>
      <c r="T33" s="130" t="s">
        <v>588</v>
      </c>
      <c r="U33" s="164"/>
      <c r="V33" s="164"/>
      <c r="W33" s="164"/>
      <c r="X33" s="164"/>
      <c r="Y33" s="164"/>
      <c r="Z33" s="164"/>
      <c r="AH33" s="130" t="s">
        <v>589</v>
      </c>
      <c r="AI33" s="136"/>
      <c r="AJ33" s="156"/>
      <c r="AK33" s="226"/>
      <c r="AL33" s="130">
        <v>32</v>
      </c>
      <c r="AM33" s="142"/>
      <c r="AN33" s="136"/>
      <c r="AO33" s="136"/>
      <c r="AP33" s="145"/>
      <c r="AQ33" s="136"/>
    </row>
    <row r="34" spans="1:43" ht="12" thickBot="1">
      <c r="A34" s="165">
        <v>2011</v>
      </c>
      <c r="B34" s="166">
        <v>55.1</v>
      </c>
      <c r="C34" s="166">
        <v>61.7</v>
      </c>
      <c r="D34" s="166">
        <v>66.5</v>
      </c>
      <c r="E34" s="166">
        <v>73</v>
      </c>
      <c r="F34" s="166">
        <v>76</v>
      </c>
      <c r="G34" s="166">
        <v>81.900000000000006</v>
      </c>
      <c r="H34" s="166">
        <v>82.4</v>
      </c>
      <c r="I34" s="166">
        <v>83.6</v>
      </c>
      <c r="J34" s="166">
        <v>79.7</v>
      </c>
      <c r="K34" s="166">
        <v>70.599999999999994</v>
      </c>
      <c r="L34" s="166">
        <v>66.7</v>
      </c>
      <c r="M34" s="166">
        <v>63.7</v>
      </c>
      <c r="N34" s="167"/>
      <c r="O34" s="165">
        <v>2011</v>
      </c>
      <c r="P34" s="168">
        <f t="shared" ref="P34" si="0">AVERAGE(B34:M34)</f>
        <v>71.741666666666688</v>
      </c>
      <c r="Q34" s="136"/>
      <c r="R34" s="136"/>
      <c r="AH34" s="130" t="s">
        <v>588</v>
      </c>
      <c r="AI34" s="136"/>
      <c r="AJ34" s="156"/>
      <c r="AK34" s="226"/>
      <c r="AL34" s="130">
        <v>33</v>
      </c>
      <c r="AM34" s="142"/>
      <c r="AN34" s="136"/>
      <c r="AO34" s="136"/>
      <c r="AP34" s="145"/>
      <c r="AQ34" s="136"/>
    </row>
    <row r="35" spans="1:43">
      <c r="AK35" s="226"/>
      <c r="AL35" s="130">
        <v>34</v>
      </c>
      <c r="AM35" s="142"/>
      <c r="AN35" s="136"/>
      <c r="AO35" s="136"/>
      <c r="AP35" s="145"/>
      <c r="AQ35" s="136"/>
    </row>
    <row r="36" spans="1:43">
      <c r="AK36" s="226"/>
      <c r="AL36" s="130">
        <v>35</v>
      </c>
      <c r="AM36" s="142"/>
      <c r="AN36" s="136"/>
      <c r="AO36" s="136"/>
      <c r="AP36" s="145"/>
      <c r="AQ36" s="136"/>
    </row>
    <row r="37" spans="1:43" ht="12" thickBot="1">
      <c r="A37" s="129" t="s">
        <v>580</v>
      </c>
      <c r="B37" s="129" t="s">
        <v>581</v>
      </c>
      <c r="C37" s="129" t="s">
        <v>590</v>
      </c>
      <c r="D37" s="129" t="s">
        <v>576</v>
      </c>
      <c r="E37" s="129" t="s">
        <v>591</v>
      </c>
      <c r="AK37" s="226"/>
      <c r="AL37" s="130">
        <v>36</v>
      </c>
      <c r="AM37" s="157"/>
      <c r="AN37" s="136"/>
      <c r="AO37" s="136"/>
      <c r="AP37" s="147"/>
      <c r="AQ37" s="136"/>
    </row>
    <row r="38" spans="1:43" ht="12" thickBot="1">
      <c r="A38" s="164"/>
      <c r="B38" s="169"/>
      <c r="C38" s="136"/>
      <c r="D38" s="166">
        <v>55.1</v>
      </c>
      <c r="E38" s="170"/>
      <c r="AK38" s="226">
        <v>2008</v>
      </c>
      <c r="AL38" s="130">
        <v>37</v>
      </c>
      <c r="AM38" s="142"/>
      <c r="AN38" s="136"/>
      <c r="AO38" s="136"/>
      <c r="AP38" s="140"/>
      <c r="AQ38" s="136"/>
    </row>
    <row r="39" spans="1:43" ht="12" thickBot="1">
      <c r="A39" s="164"/>
      <c r="B39" s="169"/>
      <c r="C39" s="136"/>
      <c r="D39" s="166">
        <v>61.7</v>
      </c>
      <c r="E39" s="170"/>
      <c r="AK39" s="226"/>
      <c r="AL39" s="130">
        <v>38</v>
      </c>
      <c r="AM39" s="142"/>
      <c r="AN39" s="136"/>
      <c r="AO39" s="136"/>
      <c r="AP39" s="145"/>
      <c r="AQ39" s="136"/>
    </row>
    <row r="40" spans="1:43" ht="12" thickBot="1">
      <c r="A40" s="164"/>
      <c r="B40" s="169"/>
      <c r="C40" s="136"/>
      <c r="D40" s="166">
        <v>66.5</v>
      </c>
      <c r="E40" s="170"/>
      <c r="AK40" s="226"/>
      <c r="AL40" s="130">
        <v>39</v>
      </c>
      <c r="AM40" s="142"/>
      <c r="AN40" s="136"/>
      <c r="AO40" s="136"/>
      <c r="AP40" s="145"/>
      <c r="AQ40" s="136"/>
    </row>
    <row r="41" spans="1:43" ht="12" thickBot="1">
      <c r="A41" s="164"/>
      <c r="B41" s="169"/>
      <c r="C41" s="136"/>
      <c r="D41" s="166">
        <v>73</v>
      </c>
      <c r="E41" s="170"/>
      <c r="AK41" s="226"/>
      <c r="AL41" s="130">
        <v>40</v>
      </c>
      <c r="AM41" s="142"/>
      <c r="AN41" s="136"/>
      <c r="AO41" s="136"/>
      <c r="AP41" s="145"/>
      <c r="AQ41" s="136"/>
    </row>
    <row r="42" spans="1:43" ht="12" thickBot="1">
      <c r="A42" s="164"/>
      <c r="B42" s="169"/>
      <c r="C42" s="136"/>
      <c r="D42" s="166">
        <v>76</v>
      </c>
      <c r="E42" s="170"/>
      <c r="AK42" s="226"/>
      <c r="AL42" s="130">
        <v>41</v>
      </c>
      <c r="AM42" s="142"/>
      <c r="AN42" s="136"/>
      <c r="AO42" s="136"/>
      <c r="AP42" s="145"/>
      <c r="AQ42" s="136"/>
    </row>
    <row r="43" spans="1:43" ht="12" thickBot="1">
      <c r="A43" s="164"/>
      <c r="B43" s="169"/>
      <c r="C43" s="136"/>
      <c r="D43" s="166">
        <v>81.900000000000006</v>
      </c>
      <c r="E43" s="170"/>
      <c r="AK43" s="226"/>
      <c r="AL43" s="130">
        <v>42</v>
      </c>
      <c r="AM43" s="142"/>
      <c r="AN43" s="136"/>
      <c r="AO43" s="136"/>
      <c r="AP43" s="145"/>
      <c r="AQ43" s="136"/>
    </row>
    <row r="44" spans="1:43" ht="12" thickBot="1">
      <c r="A44" s="164"/>
      <c r="B44" s="169"/>
      <c r="C44" s="136"/>
      <c r="D44" s="166">
        <v>82.4</v>
      </c>
      <c r="E44" s="170"/>
      <c r="AK44" s="226"/>
      <c r="AL44" s="130">
        <v>43</v>
      </c>
      <c r="AM44" s="142"/>
      <c r="AN44" s="136"/>
      <c r="AO44" s="136"/>
      <c r="AP44" s="145"/>
      <c r="AQ44" s="136"/>
    </row>
    <row r="45" spans="1:43" ht="12" thickBot="1">
      <c r="A45" s="164"/>
      <c r="B45" s="169"/>
      <c r="C45" s="136"/>
      <c r="D45" s="166">
        <v>83.6</v>
      </c>
      <c r="E45" s="170"/>
      <c r="AK45" s="226"/>
      <c r="AL45" s="130">
        <v>44</v>
      </c>
      <c r="AM45" s="142"/>
      <c r="AN45" s="136"/>
      <c r="AO45" s="136"/>
      <c r="AP45" s="145"/>
      <c r="AQ45" s="136"/>
    </row>
    <row r="46" spans="1:43" ht="12" thickBot="1">
      <c r="A46" s="164"/>
      <c r="B46" s="169"/>
      <c r="C46" s="136"/>
      <c r="D46" s="166">
        <v>79.7</v>
      </c>
      <c r="E46" s="170"/>
      <c r="AK46" s="226"/>
      <c r="AL46" s="130">
        <v>45</v>
      </c>
      <c r="AM46" s="142"/>
      <c r="AN46" s="136"/>
      <c r="AO46" s="136"/>
      <c r="AP46" s="145"/>
      <c r="AQ46" s="136"/>
    </row>
    <row r="47" spans="1:43" ht="12" thickBot="1">
      <c r="A47" s="164"/>
      <c r="B47" s="169"/>
      <c r="C47" s="136"/>
      <c r="D47" s="166">
        <v>70.599999999999994</v>
      </c>
      <c r="E47" s="170"/>
      <c r="AK47" s="226"/>
      <c r="AL47" s="130">
        <v>46</v>
      </c>
      <c r="AM47" s="142"/>
      <c r="AN47" s="136"/>
      <c r="AO47" s="136"/>
      <c r="AP47" s="145"/>
      <c r="AQ47" s="136"/>
    </row>
    <row r="48" spans="1:43" ht="12" thickBot="1">
      <c r="A48" s="164"/>
      <c r="B48" s="169"/>
      <c r="C48" s="136"/>
      <c r="D48" s="166">
        <v>66.7</v>
      </c>
      <c r="E48" s="170"/>
      <c r="AK48" s="226"/>
      <c r="AL48" s="130">
        <v>47</v>
      </c>
      <c r="AM48" s="142"/>
      <c r="AN48" s="136"/>
      <c r="AO48" s="136"/>
      <c r="AP48" s="145"/>
      <c r="AQ48" s="136"/>
    </row>
    <row r="49" spans="1:43" ht="12" thickBot="1">
      <c r="A49" s="164"/>
      <c r="B49" s="169"/>
      <c r="C49" s="136"/>
      <c r="D49" s="166">
        <v>63.7</v>
      </c>
      <c r="E49" s="170"/>
      <c r="AK49" s="226"/>
      <c r="AL49" s="130">
        <v>48</v>
      </c>
      <c r="AM49" s="157"/>
      <c r="AN49" s="136"/>
      <c r="AO49" s="136"/>
      <c r="AP49" s="147"/>
      <c r="AQ49" s="136"/>
    </row>
    <row r="50" spans="1:43">
      <c r="AK50" s="226">
        <v>2009</v>
      </c>
      <c r="AL50" s="130">
        <v>49</v>
      </c>
      <c r="AM50" s="142"/>
      <c r="AN50" s="136"/>
      <c r="AO50" s="136"/>
      <c r="AP50" s="140"/>
      <c r="AQ50" s="136"/>
    </row>
    <row r="51" spans="1:43">
      <c r="E51" s="171"/>
      <c r="AK51" s="226"/>
      <c r="AL51" s="130">
        <v>50</v>
      </c>
      <c r="AM51" s="142"/>
      <c r="AN51" s="136"/>
      <c r="AO51" s="136"/>
      <c r="AP51" s="145"/>
      <c r="AQ51" s="136"/>
    </row>
    <row r="52" spans="1:43">
      <c r="AK52" s="226"/>
      <c r="AL52" s="130">
        <v>51</v>
      </c>
      <c r="AM52" s="142"/>
      <c r="AN52" s="136"/>
      <c r="AO52" s="136"/>
      <c r="AP52" s="145"/>
      <c r="AQ52" s="136"/>
    </row>
    <row r="53" spans="1:43">
      <c r="AK53" s="226"/>
      <c r="AL53" s="130">
        <v>52</v>
      </c>
      <c r="AM53" s="142"/>
      <c r="AN53" s="136"/>
      <c r="AO53" s="136"/>
      <c r="AP53" s="145"/>
      <c r="AQ53" s="136"/>
    </row>
    <row r="54" spans="1:43">
      <c r="AK54" s="226"/>
      <c r="AL54" s="130">
        <v>53</v>
      </c>
      <c r="AM54" s="142"/>
      <c r="AN54" s="136"/>
      <c r="AO54" s="136"/>
      <c r="AP54" s="145"/>
      <c r="AQ54" s="136"/>
    </row>
    <row r="55" spans="1:43">
      <c r="AK55" s="226"/>
      <c r="AL55" s="130">
        <v>54</v>
      </c>
      <c r="AM55" s="142"/>
      <c r="AN55" s="136"/>
      <c r="AO55" s="136"/>
      <c r="AP55" s="145"/>
      <c r="AQ55" s="136"/>
    </row>
    <row r="56" spans="1:43">
      <c r="AK56" s="226"/>
      <c r="AL56" s="130">
        <v>55</v>
      </c>
      <c r="AM56" s="142"/>
      <c r="AN56" s="136"/>
      <c r="AO56" s="136"/>
      <c r="AP56" s="145"/>
      <c r="AQ56" s="136"/>
    </row>
    <row r="57" spans="1:43">
      <c r="AK57" s="226"/>
      <c r="AL57" s="130">
        <v>56</v>
      </c>
      <c r="AM57" s="142"/>
      <c r="AN57" s="136"/>
      <c r="AO57" s="136"/>
      <c r="AP57" s="145"/>
      <c r="AQ57" s="136"/>
    </row>
    <row r="58" spans="1:43">
      <c r="AK58" s="226"/>
      <c r="AL58" s="130">
        <v>57</v>
      </c>
      <c r="AM58" s="142"/>
      <c r="AN58" s="136"/>
      <c r="AO58" s="136"/>
      <c r="AP58" s="145"/>
      <c r="AQ58" s="136"/>
    </row>
    <row r="59" spans="1:43">
      <c r="AK59" s="226"/>
      <c r="AL59" s="130">
        <v>58</v>
      </c>
      <c r="AM59" s="142"/>
      <c r="AN59" s="136"/>
      <c r="AO59" s="136"/>
      <c r="AP59" s="145"/>
      <c r="AQ59" s="136"/>
    </row>
    <row r="60" spans="1:43">
      <c r="AK60" s="226"/>
      <c r="AL60" s="130">
        <v>59</v>
      </c>
      <c r="AM60" s="142"/>
      <c r="AN60" s="136"/>
      <c r="AO60" s="136"/>
      <c r="AP60" s="145"/>
      <c r="AQ60" s="136"/>
    </row>
    <row r="61" spans="1:43" ht="12" thickBot="1">
      <c r="AK61" s="226"/>
      <c r="AL61" s="130">
        <v>60</v>
      </c>
      <c r="AM61" s="157"/>
      <c r="AN61" s="136"/>
      <c r="AO61" s="136"/>
      <c r="AP61" s="147"/>
      <c r="AQ61" s="136"/>
    </row>
    <row r="62" spans="1:43">
      <c r="AK62" s="226">
        <v>2010</v>
      </c>
      <c r="AL62" s="130">
        <v>61</v>
      </c>
      <c r="AM62" s="172"/>
      <c r="AN62" s="139"/>
      <c r="AO62" s="136"/>
      <c r="AP62" s="140"/>
      <c r="AQ62" s="136"/>
    </row>
    <row r="63" spans="1:43">
      <c r="AK63" s="226"/>
      <c r="AL63" s="130">
        <v>62</v>
      </c>
      <c r="AM63" s="172"/>
      <c r="AN63" s="139"/>
      <c r="AO63" s="136"/>
      <c r="AP63" s="145"/>
      <c r="AQ63" s="136"/>
    </row>
    <row r="64" spans="1:43">
      <c r="AK64" s="226"/>
      <c r="AL64" s="130">
        <v>63</v>
      </c>
      <c r="AM64" s="172"/>
      <c r="AN64" s="139"/>
      <c r="AO64" s="136"/>
      <c r="AP64" s="145"/>
      <c r="AQ64" s="136"/>
    </row>
    <row r="65" spans="37:43">
      <c r="AK65" s="226"/>
      <c r="AL65" s="130">
        <v>64</v>
      </c>
      <c r="AM65" s="172"/>
      <c r="AN65" s="139"/>
      <c r="AO65" s="136"/>
      <c r="AP65" s="145"/>
      <c r="AQ65" s="136"/>
    </row>
    <row r="66" spans="37:43">
      <c r="AK66" s="226"/>
      <c r="AL66" s="130">
        <v>65</v>
      </c>
      <c r="AM66" s="172"/>
      <c r="AN66" s="139"/>
      <c r="AO66" s="136"/>
      <c r="AP66" s="145"/>
      <c r="AQ66" s="136"/>
    </row>
    <row r="67" spans="37:43">
      <c r="AK67" s="226"/>
      <c r="AL67" s="130">
        <v>66</v>
      </c>
      <c r="AM67" s="172"/>
      <c r="AN67" s="139"/>
      <c r="AO67" s="136"/>
      <c r="AP67" s="145"/>
      <c r="AQ67" s="136"/>
    </row>
    <row r="68" spans="37:43">
      <c r="AK68" s="226"/>
      <c r="AL68" s="130">
        <v>67</v>
      </c>
      <c r="AM68" s="172"/>
      <c r="AN68" s="139"/>
      <c r="AO68" s="136"/>
      <c r="AP68" s="145"/>
      <c r="AQ68" s="136"/>
    </row>
    <row r="69" spans="37:43">
      <c r="AK69" s="226"/>
      <c r="AL69" s="130">
        <v>68</v>
      </c>
      <c r="AM69" s="172"/>
      <c r="AN69" s="139"/>
      <c r="AO69" s="136"/>
      <c r="AP69" s="145"/>
      <c r="AQ69" s="136"/>
    </row>
    <row r="70" spans="37:43">
      <c r="AK70" s="226"/>
      <c r="AL70" s="130">
        <v>69</v>
      </c>
      <c r="AM70" s="172"/>
      <c r="AN70" s="139"/>
      <c r="AO70" s="136"/>
      <c r="AP70" s="145"/>
      <c r="AQ70" s="136"/>
    </row>
    <row r="71" spans="37:43">
      <c r="AK71" s="226"/>
      <c r="AL71" s="130">
        <v>70</v>
      </c>
      <c r="AM71" s="172"/>
      <c r="AN71" s="139"/>
      <c r="AO71" s="136"/>
      <c r="AP71" s="145"/>
      <c r="AQ71" s="136"/>
    </row>
    <row r="72" spans="37:43">
      <c r="AK72" s="226"/>
      <c r="AL72" s="130">
        <v>71</v>
      </c>
      <c r="AM72" s="172"/>
      <c r="AN72" s="139"/>
      <c r="AO72" s="136"/>
      <c r="AP72" s="145"/>
      <c r="AQ72" s="136"/>
    </row>
    <row r="73" spans="37:43" ht="12" thickBot="1">
      <c r="AK73" s="226"/>
      <c r="AL73" s="130">
        <v>72</v>
      </c>
      <c r="AM73" s="173"/>
      <c r="AN73" s="139"/>
      <c r="AO73" s="136"/>
      <c r="AP73" s="147"/>
      <c r="AQ73" s="136"/>
    </row>
  </sheetData>
  <mergeCells count="8">
    <mergeCell ref="AK50:AK61"/>
    <mergeCell ref="AK62:AK73"/>
    <mergeCell ref="AK2:AK13"/>
    <mergeCell ref="AK14:AK25"/>
    <mergeCell ref="T18:Z18"/>
    <mergeCell ref="AB18:AI18"/>
    <mergeCell ref="AK26:AK37"/>
    <mergeCell ref="AK38:AK4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AreaCodeFinder</vt:lpstr>
      <vt:lpstr>GraphManipulation</vt:lpstr>
      <vt:lpstr>Outliers</vt:lpstr>
      <vt:lpstr>FalsePositives</vt:lpstr>
      <vt:lpstr>Beliefs</vt:lpstr>
      <vt:lpstr>SampleTechniques</vt:lpstr>
      <vt:lpstr>AutoNumber</vt:lpstr>
      <vt:lpstr>FiscalYear</vt:lpstr>
      <vt:lpstr>StockMarket</vt:lpstr>
      <vt:lpstr>WeatherForecast</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Gerry</dc:creator>
  <cp:lastModifiedBy>Gerry</cp:lastModifiedBy>
  <dcterms:created xsi:type="dcterms:W3CDTF">2012-12-16T18:34:22Z</dcterms:created>
  <dcterms:modified xsi:type="dcterms:W3CDTF">2013-04-03T12:31:29Z</dcterms:modified>
</cp:coreProperties>
</file>