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Begin\"/>
    </mc:Choice>
  </mc:AlternateContent>
  <bookViews>
    <workbookView xWindow="720" yWindow="330" windowWidth="19320" windowHeight="9750"/>
  </bookViews>
  <sheets>
    <sheet name="Chromosomes" sheetId="25" r:id="rId1"/>
    <sheet name="SexDetermination" sheetId="15" r:id="rId2"/>
    <sheet name="Radiation" sheetId="5" r:id="rId3"/>
    <sheet name="Mendel" sheetId="20" r:id="rId4"/>
    <sheet name="Hardy" sheetId="28" r:id="rId5"/>
    <sheet name="GeneticDrift" sheetId="29" r:id="rId6"/>
    <sheet name="GenePool (1)" sheetId="8" r:id="rId7"/>
    <sheet name="GenePool (2)" sheetId="22" r:id="rId8"/>
    <sheet name="GenePool (3)" sheetId="10" r:id="rId9"/>
    <sheet name="Equilibrium" sheetId="24" r:id="rId10"/>
    <sheet name="Ancestry" sheetId="27" r:id="rId11"/>
    <sheet name="DNAsequencing" sheetId="30" r:id="rId12"/>
  </sheets>
  <definedNames>
    <definedName name="solver_adj" localSheetId="9" hidden="1">Equilibrium!$B$4</definedName>
    <definedName name="solver_adj" localSheetId="8" hidden="1">'GenePool (3)'!$F$6</definedName>
    <definedName name="solver_cvg" localSheetId="9" hidden="1">0.0001</definedName>
    <definedName name="solver_cvg" localSheetId="8" hidden="1">0.0001</definedName>
    <definedName name="solver_drv" localSheetId="9" hidden="1">1</definedName>
    <definedName name="solver_drv" localSheetId="8" hidden="1">2</definedName>
    <definedName name="solver_eng" localSheetId="9" hidden="1">1</definedName>
    <definedName name="solver_eng" localSheetId="8" hidden="1">1</definedName>
    <definedName name="solver_est" localSheetId="9" hidden="1">1</definedName>
    <definedName name="solver_est" localSheetId="8" hidden="1">1</definedName>
    <definedName name="solver_itr" localSheetId="9" hidden="1">2147483647</definedName>
    <definedName name="solver_itr" localSheetId="8" hidden="1">2147483647</definedName>
    <definedName name="solver_lhs1" localSheetId="9" hidden="1">Equilibrium!$C$23</definedName>
    <definedName name="solver_lhs1" localSheetId="8" hidden="1">'GenePool (3)'!$G$25</definedName>
    <definedName name="solver_mip" localSheetId="9" hidden="1">2147483647</definedName>
    <definedName name="solver_mip" localSheetId="8" hidden="1">2147483647</definedName>
    <definedName name="solver_mni" localSheetId="9" hidden="1">30</definedName>
    <definedName name="solver_mni" localSheetId="8" hidden="1">30</definedName>
    <definedName name="solver_mrt" localSheetId="9" hidden="1">0.075</definedName>
    <definedName name="solver_mrt" localSheetId="8" hidden="1">0.075</definedName>
    <definedName name="solver_msl" localSheetId="9" hidden="1">2</definedName>
    <definedName name="solver_msl" localSheetId="8" hidden="1">2</definedName>
    <definedName name="solver_neg" localSheetId="9" hidden="1">1</definedName>
    <definedName name="solver_neg" localSheetId="8" hidden="1">1</definedName>
    <definedName name="solver_nod" localSheetId="9" hidden="1">2147483647</definedName>
    <definedName name="solver_nod" localSheetId="8" hidden="1">2147483647</definedName>
    <definedName name="solver_num" localSheetId="9" hidden="1">1</definedName>
    <definedName name="solver_num" localSheetId="8" hidden="1">1</definedName>
    <definedName name="solver_nwt" localSheetId="9" hidden="1">1</definedName>
    <definedName name="solver_nwt" localSheetId="8" hidden="1">1</definedName>
    <definedName name="solver_opt" localSheetId="8" hidden="1">'GenePool (3)'!$D$6</definedName>
    <definedName name="solver_pre" localSheetId="9" hidden="1">0.000001</definedName>
    <definedName name="solver_pre" localSheetId="8" hidden="1">0.000001</definedName>
    <definedName name="solver_rbv" localSheetId="9" hidden="1">1</definedName>
    <definedName name="solver_rbv" localSheetId="8" hidden="1">2</definedName>
    <definedName name="solver_rel1" localSheetId="9" hidden="1">2</definedName>
    <definedName name="solver_rel1" localSheetId="8" hidden="1">2</definedName>
    <definedName name="solver_rhs1" localSheetId="9" hidden="1">Equilibrium!$D$23</definedName>
    <definedName name="solver_rhs1" localSheetId="8" hidden="1">'GenePool (3)'!$H$25</definedName>
    <definedName name="solver_rlx" localSheetId="9" hidden="1">2</definedName>
    <definedName name="solver_rlx" localSheetId="8" hidden="1">2</definedName>
    <definedName name="solver_rsd" localSheetId="9" hidden="1">0</definedName>
    <definedName name="solver_rsd" localSheetId="8" hidden="1">0</definedName>
    <definedName name="solver_scl" localSheetId="9" hidden="1">1</definedName>
    <definedName name="solver_scl" localSheetId="8" hidden="1">2</definedName>
    <definedName name="solver_sho" localSheetId="9" hidden="1">2</definedName>
    <definedName name="solver_sho" localSheetId="8" hidden="1">2</definedName>
    <definedName name="solver_ssz" localSheetId="9" hidden="1">100</definedName>
    <definedName name="solver_ssz" localSheetId="8" hidden="1">100</definedName>
    <definedName name="solver_tim" localSheetId="9" hidden="1">2147483647</definedName>
    <definedName name="solver_tim" localSheetId="8" hidden="1">2147483647</definedName>
    <definedName name="solver_tol" localSheetId="9" hidden="1">0.01</definedName>
    <definedName name="solver_tol" localSheetId="8" hidden="1">0.01</definedName>
    <definedName name="solver_typ" localSheetId="9" hidden="1">1</definedName>
    <definedName name="solver_typ" localSheetId="8" hidden="1">1</definedName>
    <definedName name="solver_val" localSheetId="9" hidden="1">0</definedName>
    <definedName name="solver_val" localSheetId="8" hidden="1">0</definedName>
    <definedName name="solver_ver" localSheetId="9" hidden="1">3</definedName>
    <definedName name="solver_ver" localSheetId="8" hidden="1">3</definedName>
  </definedNames>
  <calcPr calcId="152511" calcMode="manual"/>
</workbook>
</file>

<file path=xl/calcChain.xml><?xml version="1.0" encoding="utf-8"?>
<calcChain xmlns="http://schemas.openxmlformats.org/spreadsheetml/2006/main">
  <c r="C1" i="30" l="1"/>
  <c r="B4" i="29" l="1"/>
  <c r="D4" i="29" s="1"/>
  <c r="D8" i="29" s="1"/>
  <c r="C3" i="29"/>
  <c r="D2" i="29"/>
  <c r="D3" i="29" s="1"/>
  <c r="D5" i="29" s="1"/>
  <c r="K18" i="28"/>
  <c r="D4" i="28"/>
  <c r="B4" i="28"/>
  <c r="C4" i="28" s="1"/>
  <c r="D3" i="28"/>
  <c r="D5" i="28" s="1"/>
  <c r="C3" i="28"/>
  <c r="D2" i="28"/>
  <c r="C5" i="28" l="1"/>
  <c r="E4" i="28"/>
  <c r="E3" i="28"/>
  <c r="C4" i="29"/>
  <c r="C8" i="29" s="1"/>
  <c r="B8" i="29"/>
  <c r="E3" i="29"/>
  <c r="E4" i="29"/>
  <c r="C5" i="29" l="1"/>
  <c r="B26" i="25"/>
  <c r="E4" i="24"/>
  <c r="H8" i="22" l="1"/>
  <c r="G8" i="22"/>
  <c r="F8" i="22"/>
  <c r="E8" i="22"/>
  <c r="D8" i="22"/>
  <c r="C8" i="22"/>
  <c r="B2" i="10" l="1"/>
  <c r="B8" i="10" s="1"/>
  <c r="D6" i="10"/>
  <c r="F6" i="10"/>
  <c r="B2" i="8"/>
  <c r="B8" i="8" s="1"/>
  <c r="C8" i="8"/>
  <c r="D8" i="8" s="1"/>
  <c r="A17" i="5"/>
  <c r="A18" i="5" s="1"/>
  <c r="F8" i="8" l="1"/>
  <c r="E8" i="8"/>
  <c r="F8" i="10"/>
  <c r="C8" i="10"/>
  <c r="D8" i="10" s="1"/>
  <c r="E8" i="10" l="1"/>
</calcChain>
</file>

<file path=xl/comments1.xml><?xml version="1.0" encoding="utf-8"?>
<comments xmlns="http://schemas.openxmlformats.org/spreadsheetml/2006/main">
  <authors>
    <author>Gerry</author>
  </authors>
  <commentList>
    <comment ref="B9" authorId="0" shapeId="0">
      <text>
        <r>
          <rPr>
            <b/>
            <sz val="9"/>
            <color indexed="81"/>
            <rFont val="Tahoma"/>
            <family val="2"/>
          </rPr>
          <t>=q / (1+q) OR: q - q^2 / (1+q)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B9" authorId="0" shapeId="0">
      <text>
        <r>
          <rPr>
            <b/>
            <sz val="9"/>
            <color indexed="81"/>
            <rFont val="Tahoma"/>
            <family val="2"/>
          </rPr>
          <t>(pq + q^2(1-s)) / (1 - tp^2 - sq^2)</t>
        </r>
      </text>
    </comment>
  </commentList>
</comments>
</file>

<file path=xl/sharedStrings.xml><?xml version="1.0" encoding="utf-8"?>
<sst xmlns="http://schemas.openxmlformats.org/spreadsheetml/2006/main" count="128" uniqueCount="78">
  <si>
    <t>grandparent</t>
  </si>
  <si>
    <t>% mutation</t>
  </si>
  <si>
    <t>β-rays (kr)</t>
  </si>
  <si>
    <t>Drosophila</t>
  </si>
  <si>
    <t>r</t>
  </si>
  <si>
    <t>p</t>
  </si>
  <si>
    <t>q</t>
  </si>
  <si>
    <t>allele frequency:</t>
  </si>
  <si>
    <t>2pr</t>
  </si>
  <si>
    <t>2pq+p2</t>
  </si>
  <si>
    <t>q2</t>
  </si>
  <si>
    <t>2pq</t>
  </si>
  <si>
    <t>p2</t>
  </si>
  <si>
    <t>1 in n individuals:</t>
  </si>
  <si>
    <t>occurrence:</t>
  </si>
  <si>
    <t>AB</t>
  </si>
  <si>
    <t>BB+BO</t>
  </si>
  <si>
    <t>AA + AO</t>
  </si>
  <si>
    <t>OO</t>
  </si>
  <si>
    <t>aa</t>
  </si>
  <si>
    <t>Aa</t>
  </si>
  <si>
    <t>AA</t>
  </si>
  <si>
    <t>genotype:</t>
  </si>
  <si>
    <t>B</t>
  </si>
  <si>
    <t>A</t>
  </si>
  <si>
    <t>albino</t>
  </si>
  <si>
    <t>normal</t>
  </si>
  <si>
    <t>phenotype:</t>
  </si>
  <si>
    <t>lethal (s=1)</t>
  </si>
  <si>
    <t>genotype aa is lethal</t>
  </si>
  <si>
    <t>s=</t>
  </si>
  <si>
    <t>genotype aa is selected against with factor s</t>
  </si>
  <si>
    <t>t=</t>
  </si>
  <si>
    <t>phenotype freq.</t>
  </si>
  <si>
    <t>2rq+r2</t>
  </si>
  <si>
    <t>total</t>
  </si>
  <si>
    <t>XX</t>
  </si>
  <si>
    <t>x</t>
  </si>
  <si>
    <t>╧</t>
  </si>
  <si>
    <t>XY'</t>
  </si>
  <si>
    <t>trend</t>
  </si>
  <si>
    <t>dominant A</t>
  </si>
  <si>
    <t>recessive a</t>
  </si>
  <si>
    <t>X-linked, recess. H</t>
  </si>
  <si>
    <t>Hh</t>
  </si>
  <si>
    <t>H-</t>
  </si>
  <si>
    <t>s</t>
  </si>
  <si>
    <t>s factor</t>
  </si>
  <si>
    <t>q at start</t>
  </si>
  <si>
    <t>s for q</t>
  </si>
  <si>
    <t>t for p</t>
  </si>
  <si>
    <t>selection factor s for q</t>
  </si>
  <si>
    <t>1000x</t>
  </si>
  <si>
    <t>20 means</t>
  </si>
  <si>
    <t>&lt;3 chrom.</t>
  </si>
  <si>
    <t>&gt;20 chrom.</t>
  </si>
  <si>
    <t>Parents</t>
  </si>
  <si>
    <t>a</t>
  </si>
  <si>
    <t>dying out?</t>
  </si>
  <si>
    <t>next</t>
  </si>
  <si>
    <t>next generation</t>
  </si>
  <si>
    <t>Comparing two individuals with a common ancestor</t>
  </si>
  <si>
    <t>individuals</t>
  </si>
  <si>
    <t>mutation rate/yr</t>
  </si>
  <si>
    <t>unchanged</t>
  </si>
  <si>
    <t>number of years</t>
  </si>
  <si>
    <t>mutation percentage</t>
  </si>
  <si>
    <t>1 - mutation rate</t>
  </si>
  <si>
    <t>years ago</t>
  </si>
  <si>
    <t>10% could be 100,000 years ago if the rate is 0.9999995</t>
  </si>
  <si>
    <t>10% could also be 250,000 years ago if the rate is 0.9999998</t>
  </si>
  <si>
    <t>T*</t>
  </si>
  <si>
    <t>C</t>
  </si>
  <si>
    <t>G*</t>
  </si>
  <si>
    <t>G</t>
  </si>
  <si>
    <t>C*</t>
  </si>
  <si>
    <t>T</t>
  </si>
  <si>
    <t>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</si>
</sst>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%"/>
    <numFmt numFmtId="165" formatCode="0.0%"/>
    <numFmt numFmtId="166" formatCode="&quot;$&quot;#,##0.00;[Red]\-&quot;$&quot;#,##0.00"/>
    <numFmt numFmtId="167" formatCode="###0.00_)"/>
    <numFmt numFmtId="168" formatCode="#,##0_)"/>
    <numFmt numFmtId="169" formatCode="0.0"/>
    <numFmt numFmtId="170" formatCode="&quot;1 in &quot;0.00"/>
    <numFmt numFmtId="171" formatCode="&quot;1 in &quot;0.000000"/>
    <numFmt numFmtId="172" formatCode="0.0000%"/>
    <numFmt numFmtId="173" formatCode="0.00000"/>
    <numFmt numFmtId="174" formatCode="0.0000"/>
    <numFmt numFmtId="175" formatCode="&quot;1 in &quot;#,##0"/>
    <numFmt numFmtId="176" formatCode="0.0000000%"/>
    <numFmt numFmtId="177" formatCode="0.0000000000"/>
    <numFmt numFmtId="178" formatCode="0.0000000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rgb="FF3F3F76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26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A5A5A5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6" fillId="0" borderId="1" applyNumberFormat="0" applyFill="0">
      <alignment horizontal="right"/>
    </xf>
    <xf numFmtId="168" fontId="7" fillId="0" borderId="1">
      <alignment horizontal="right" vertical="center"/>
    </xf>
    <xf numFmtId="49" fontId="8" fillId="0" borderId="1">
      <alignment horizontal="left" vertical="center"/>
    </xf>
    <xf numFmtId="167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0" fillId="15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21" fillId="16" borderId="1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19" fillId="17" borderId="20" applyNumberFormat="0" applyFont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8" fillId="0" borderId="0">
      <alignment horizontal="right"/>
    </xf>
    <xf numFmtId="0" fontId="15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7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6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7" fillId="0" borderId="1">
      <alignment horizontal="left"/>
    </xf>
    <xf numFmtId="0" fontId="30" fillId="18" borderId="19" applyNumberFormat="0" applyAlignment="0" applyProtection="0"/>
    <xf numFmtId="0" fontId="19" fillId="19" borderId="0" applyNumberFormat="0" applyBorder="0" applyAlignment="0" applyProtection="0"/>
    <xf numFmtId="0" fontId="33" fillId="20" borderId="39" applyNumberFormat="0" applyAlignment="0" applyProtection="0"/>
  </cellStyleXfs>
  <cellXfs count="202">
    <xf numFmtId="0" fontId="0" fillId="0" borderId="0" xfId="0"/>
    <xf numFmtId="0" fontId="23" fillId="0" borderId="0" xfId="0" applyFont="1"/>
    <xf numFmtId="164" fontId="23" fillId="0" borderId="0" xfId="50" applyNumberFormat="1" applyFont="1"/>
    <xf numFmtId="165" fontId="23" fillId="0" borderId="0" xfId="50" applyNumberFormat="1" applyFont="1"/>
    <xf numFmtId="0" fontId="17" fillId="0" borderId="0" xfId="42" applyFont="1"/>
    <xf numFmtId="170" fontId="0" fillId="0" borderId="0" xfId="0" applyNumberForma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2" fontId="0" fillId="0" borderId="5" xfId="0" applyNumberFormat="1" applyBorder="1"/>
    <xf numFmtId="2" fontId="20" fillId="15" borderId="9" xfId="32" applyNumberFormat="1" applyBorder="1"/>
    <xf numFmtId="2" fontId="20" fillId="15" borderId="7" xfId="32" applyNumberFormat="1" applyBorder="1"/>
    <xf numFmtId="2" fontId="0" fillId="0" borderId="6" xfId="0" applyNumberFormat="1" applyBorder="1"/>
    <xf numFmtId="2" fontId="0" fillId="0" borderId="10" xfId="0" applyNumberFormat="1" applyBorder="1"/>
    <xf numFmtId="2" fontId="0" fillId="0" borderId="8" xfId="0" applyNumberFormat="1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2" fontId="21" fillId="16" borderId="21" xfId="41" applyNumberFormat="1" applyBorder="1" applyAlignment="1">
      <alignment horizontal="center" vertical="center"/>
    </xf>
    <xf numFmtId="9" fontId="21" fillId="16" borderId="22" xfId="41" applyNumberFormat="1" applyBorder="1" applyAlignment="1">
      <alignment horizontal="center" vertical="center"/>
    </xf>
    <xf numFmtId="9" fontId="21" fillId="16" borderId="19" xfId="41" applyNumberFormat="1" applyBorder="1" applyAlignment="1">
      <alignment horizontal="center" vertical="center"/>
    </xf>
    <xf numFmtId="9" fontId="21" fillId="16" borderId="21" xfId="41" applyNumberFormat="1" applyBorder="1" applyAlignment="1">
      <alignment horizontal="center" vertical="center"/>
    </xf>
    <xf numFmtId="9" fontId="0" fillId="0" borderId="0" xfId="0" applyNumberFormat="1"/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4" fillId="0" borderId="18" xfId="0" applyFont="1" applyBorder="1" applyAlignment="1">
      <alignment horizontal="center"/>
    </xf>
    <xf numFmtId="0" fontId="17" fillId="0" borderId="0" xfId="42" applyFont="1" applyAlignment="1">
      <alignment horizontal="center"/>
    </xf>
    <xf numFmtId="176" fontId="23" fillId="0" borderId="0" xfId="50" applyNumberFormat="1" applyFont="1"/>
    <xf numFmtId="9" fontId="17" fillId="0" borderId="0" xfId="50" applyFont="1"/>
    <xf numFmtId="9" fontId="17" fillId="0" borderId="6" xfId="50" applyFont="1" applyBorder="1"/>
    <xf numFmtId="9" fontId="17" fillId="0" borderId="10" xfId="50" applyFont="1" applyBorder="1"/>
    <xf numFmtId="9" fontId="17" fillId="0" borderId="8" xfId="50" applyFont="1" applyBorder="1"/>
    <xf numFmtId="0" fontId="17" fillId="0" borderId="0" xfId="42" applyFont="1" applyAlignment="1"/>
    <xf numFmtId="175" fontId="19" fillId="17" borderId="23" xfId="49" applyNumberFormat="1" applyFont="1" applyBorder="1" applyAlignment="1">
      <alignment horizontal="center" vertical="center"/>
    </xf>
    <xf numFmtId="0" fontId="19" fillId="17" borderId="24" xfId="49" applyFont="1" applyBorder="1" applyAlignment="1">
      <alignment horizontal="center" vertical="center"/>
    </xf>
    <xf numFmtId="0" fontId="19" fillId="17" borderId="25" xfId="49" applyFont="1" applyBorder="1" applyAlignment="1">
      <alignment horizontal="center" vertical="center"/>
    </xf>
    <xf numFmtId="172" fontId="19" fillId="17" borderId="26" xfId="49" applyNumberFormat="1" applyFont="1" applyBorder="1" applyAlignment="1">
      <alignment horizontal="center"/>
    </xf>
    <xf numFmtId="172" fontId="19" fillId="17" borderId="27" xfId="49" applyNumberFormat="1" applyFont="1" applyBorder="1" applyAlignment="1">
      <alignment horizontal="center"/>
    </xf>
    <xf numFmtId="172" fontId="19" fillId="17" borderId="23" xfId="49" applyNumberFormat="1" applyFont="1" applyBorder="1" applyAlignment="1">
      <alignment horizontal="center"/>
    </xf>
    <xf numFmtId="170" fontId="19" fillId="17" borderId="26" xfId="49" applyNumberFormat="1" applyFont="1" applyBorder="1" applyAlignment="1">
      <alignment horizontal="center" vertical="center"/>
    </xf>
    <xf numFmtId="170" fontId="19" fillId="17" borderId="27" xfId="49" applyNumberFormat="1" applyFont="1" applyBorder="1" applyAlignment="1">
      <alignment horizontal="center" vertical="center"/>
    </xf>
    <xf numFmtId="170" fontId="19" fillId="17" borderId="23" xfId="49" applyNumberFormat="1" applyFont="1" applyBorder="1" applyAlignment="1">
      <alignment horizontal="center" vertical="center"/>
    </xf>
    <xf numFmtId="174" fontId="19" fillId="17" borderId="24" xfId="49" applyNumberFormat="1" applyFont="1" applyBorder="1" applyAlignment="1">
      <alignment horizontal="center" vertical="center"/>
    </xf>
    <xf numFmtId="174" fontId="19" fillId="17" borderId="20" xfId="49" applyNumberFormat="1" applyFont="1" applyBorder="1" applyAlignment="1">
      <alignment horizontal="center" vertical="center"/>
    </xf>
    <xf numFmtId="9" fontId="19" fillId="17" borderId="26" xfId="49" applyNumberFormat="1" applyFont="1" applyBorder="1" applyAlignment="1">
      <alignment horizontal="center"/>
    </xf>
    <xf numFmtId="9" fontId="19" fillId="17" borderId="27" xfId="49" applyNumberFormat="1" applyFont="1" applyBorder="1" applyAlignment="1">
      <alignment horizontal="center"/>
    </xf>
    <xf numFmtId="9" fontId="19" fillId="17" borderId="23" xfId="49" applyNumberFormat="1" applyFont="1" applyBorder="1" applyAlignment="1">
      <alignment horizontal="center"/>
    </xf>
    <xf numFmtId="0" fontId="17" fillId="0" borderId="5" xfId="42" applyFont="1" applyBorder="1" applyAlignment="1">
      <alignment horizontal="center"/>
    </xf>
    <xf numFmtId="0" fontId="17" fillId="0" borderId="6" xfId="42" applyFont="1" applyBorder="1" applyAlignment="1">
      <alignment horizontal="center"/>
    </xf>
    <xf numFmtId="169" fontId="17" fillId="0" borderId="9" xfId="42" applyNumberFormat="1" applyFont="1" applyBorder="1"/>
    <xf numFmtId="9" fontId="17" fillId="0" borderId="10" xfId="51" applyFont="1" applyBorder="1"/>
    <xf numFmtId="169" fontId="17" fillId="0" borderId="7" xfId="42" applyNumberFormat="1" applyFont="1" applyBorder="1"/>
    <xf numFmtId="9" fontId="17" fillId="0" borderId="8" xfId="51" applyFont="1" applyBorder="1"/>
    <xf numFmtId="169" fontId="17" fillId="0" borderId="5" xfId="42" applyNumberFormat="1" applyFont="1" applyBorder="1"/>
    <xf numFmtId="169" fontId="26" fillId="16" borderId="19" xfId="41" applyNumberFormat="1" applyFont="1"/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23" fillId="0" borderId="5" xfId="0" applyFont="1" applyBorder="1"/>
    <xf numFmtId="0" fontId="23" fillId="0" borderId="6" xfId="0" applyFont="1" applyBorder="1"/>
    <xf numFmtId="0" fontId="23" fillId="0" borderId="7" xfId="0" applyFont="1" applyBorder="1"/>
    <xf numFmtId="0" fontId="23" fillId="0" borderId="8" xfId="0" applyFont="1" applyBorder="1"/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0" xfId="0" applyFont="1" applyAlignment="1">
      <alignment horizontal="center"/>
    </xf>
    <xf numFmtId="2" fontId="23" fillId="0" borderId="0" xfId="0" applyNumberFormat="1" applyFont="1"/>
    <xf numFmtId="173" fontId="23" fillId="0" borderId="0" xfId="0" applyNumberFormat="1" applyFont="1"/>
    <xf numFmtId="2" fontId="27" fillId="15" borderId="0" xfId="32" applyNumberFormat="1" applyFont="1"/>
    <xf numFmtId="0" fontId="24" fillId="0" borderId="6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3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0" xfId="0" applyAlignment="1">
      <alignment horizontal="center"/>
    </xf>
    <xf numFmtId="2" fontId="21" fillId="16" borderId="35" xfId="41" applyNumberFormat="1" applyFont="1" applyBorder="1" applyAlignment="1">
      <alignment horizontal="center"/>
    </xf>
    <xf numFmtId="169" fontId="0" fillId="0" borderId="11" xfId="0" applyNumberFormat="1" applyBorder="1" applyAlignment="1">
      <alignment horizontal="center"/>
    </xf>
    <xf numFmtId="169" fontId="0" fillId="0" borderId="9" xfId="0" applyNumberFormat="1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9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2" fontId="20" fillId="0" borderId="0" xfId="32" applyNumberFormat="1" applyFill="1" applyBorder="1" applyAlignment="1">
      <alignment horizontal="right"/>
    </xf>
    <xf numFmtId="169" fontId="0" fillId="0" borderId="7" xfId="0" applyNumberFormat="1" applyBorder="1" applyAlignment="1">
      <alignment horizontal="center"/>
    </xf>
    <xf numFmtId="2" fontId="0" fillId="0" borderId="7" xfId="0" applyNumberFormat="1" applyFill="1" applyBorder="1" applyAlignment="1">
      <alignment horizontal="right"/>
    </xf>
    <xf numFmtId="2" fontId="20" fillId="0" borderId="12" xfId="32" applyNumberFormat="1" applyFill="1" applyBorder="1" applyAlignment="1">
      <alignment horizontal="right"/>
    </xf>
    <xf numFmtId="2" fontId="0" fillId="0" borderId="12" xfId="0" applyNumberFormat="1" applyFill="1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38" xfId="0" applyBorder="1" applyAlignment="1">
      <alignment horizontal="center"/>
    </xf>
    <xf numFmtId="0" fontId="0" fillId="0" borderId="0" xfId="0" applyFill="1" applyBorder="1"/>
    <xf numFmtId="174" fontId="30" fillId="18" borderId="19" xfId="78" applyNumberFormat="1"/>
    <xf numFmtId="0" fontId="0" fillId="0" borderId="11" xfId="0" applyBorder="1"/>
    <xf numFmtId="0" fontId="0" fillId="0" borderId="6" xfId="0" applyBorder="1"/>
    <xf numFmtId="2" fontId="0" fillId="0" borderId="9" xfId="0" applyNumberFormat="1" applyBorder="1"/>
    <xf numFmtId="2" fontId="0" fillId="0" borderId="11" xfId="0" applyNumberFormat="1" applyBorder="1"/>
    <xf numFmtId="2" fontId="0" fillId="0" borderId="9" xfId="0" applyNumberFormat="1" applyBorder="1" applyAlignment="1">
      <alignment horizontal="right"/>
    </xf>
    <xf numFmtId="2" fontId="0" fillId="0" borderId="0" xfId="0" applyNumberFormat="1" applyBorder="1"/>
    <xf numFmtId="2" fontId="0" fillId="0" borderId="7" xfId="0" applyNumberFormat="1" applyBorder="1"/>
    <xf numFmtId="2" fontId="0" fillId="0" borderId="12" xfId="0" applyNumberFormat="1" applyBorder="1"/>
    <xf numFmtId="177" fontId="0" fillId="0" borderId="0" xfId="0" applyNumberFormat="1" applyFill="1" applyBorder="1"/>
    <xf numFmtId="177" fontId="0" fillId="0" borderId="0" xfId="0" applyNumberFormat="1"/>
    <xf numFmtId="169" fontId="0" fillId="0" borderId="11" xfId="0" applyNumberFormat="1" applyBorder="1"/>
    <xf numFmtId="2" fontId="23" fillId="0" borderId="11" xfId="0" applyNumberFormat="1" applyFont="1" applyBorder="1"/>
    <xf numFmtId="0" fontId="23" fillId="0" borderId="11" xfId="0" applyFont="1" applyBorder="1"/>
    <xf numFmtId="0" fontId="23" fillId="0" borderId="9" xfId="0" applyFont="1" applyBorder="1"/>
    <xf numFmtId="2" fontId="23" fillId="0" borderId="5" xfId="0" applyNumberFormat="1" applyFont="1" applyBorder="1"/>
    <xf numFmtId="2" fontId="23" fillId="0" borderId="9" xfId="0" applyNumberFormat="1" applyFont="1" applyBorder="1"/>
    <xf numFmtId="0" fontId="23" fillId="0" borderId="0" xfId="0" applyFont="1" applyBorder="1"/>
    <xf numFmtId="0" fontId="23" fillId="0" borderId="10" xfId="0" applyFont="1" applyBorder="1"/>
    <xf numFmtId="176" fontId="23" fillId="19" borderId="0" xfId="79" applyNumberFormat="1" applyFont="1"/>
    <xf numFmtId="2" fontId="23" fillId="0" borderId="7" xfId="0" applyNumberFormat="1" applyFont="1" applyBorder="1"/>
    <xf numFmtId="0" fontId="23" fillId="0" borderId="12" xfId="0" applyFont="1" applyBorder="1"/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5" xfId="50" applyNumberFormat="1" applyFont="1" applyBorder="1"/>
    <xf numFmtId="10" fontId="0" fillId="0" borderId="11" xfId="50" applyNumberFormat="1" applyFont="1" applyBorder="1"/>
    <xf numFmtId="10" fontId="0" fillId="0" borderId="6" xfId="50" applyNumberFormat="1" applyFont="1" applyBorder="1"/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0" fillId="0" borderId="9" xfId="50" applyNumberFormat="1" applyFont="1" applyBorder="1"/>
    <xf numFmtId="10" fontId="0" fillId="0" borderId="0" xfId="50" applyNumberFormat="1" applyFont="1" applyBorder="1"/>
    <xf numFmtId="10" fontId="0" fillId="0" borderId="10" xfId="50" applyNumberFormat="1" applyFont="1" applyBorder="1"/>
    <xf numFmtId="10" fontId="0" fillId="0" borderId="7" xfId="0" applyNumberForma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10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10" fontId="0" fillId="0" borderId="0" xfId="0" applyNumberFormat="1"/>
    <xf numFmtId="10" fontId="0" fillId="0" borderId="7" xfId="50" applyNumberFormat="1" applyFont="1" applyBorder="1"/>
    <xf numFmtId="10" fontId="0" fillId="0" borderId="12" xfId="50" applyNumberFormat="1" applyFont="1" applyBorder="1"/>
    <xf numFmtId="10" fontId="0" fillId="0" borderId="8" xfId="50" applyNumberFormat="1" applyFont="1" applyBorder="1"/>
    <xf numFmtId="9" fontId="30" fillId="18" borderId="19" xfId="78" applyNumberFormat="1"/>
    <xf numFmtId="9" fontId="30" fillId="18" borderId="35" xfId="78" applyNumberFormat="1" applyBorder="1"/>
    <xf numFmtId="178" fontId="0" fillId="0" borderId="11" xfId="0" applyNumberFormat="1" applyBorder="1"/>
    <xf numFmtId="178" fontId="0" fillId="0" borderId="6" xfId="0" applyNumberFormat="1" applyBorder="1"/>
    <xf numFmtId="0" fontId="0" fillId="0" borderId="9" xfId="0" applyBorder="1"/>
    <xf numFmtId="9" fontId="0" fillId="0" borderId="5" xfId="50" applyFont="1" applyBorder="1"/>
    <xf numFmtId="9" fontId="0" fillId="0" borderId="11" xfId="50" applyFont="1" applyBorder="1"/>
    <xf numFmtId="9" fontId="0" fillId="0" borderId="6" xfId="50" applyFont="1" applyBorder="1"/>
    <xf numFmtId="9" fontId="0" fillId="0" borderId="9" xfId="50" applyFont="1" applyBorder="1"/>
    <xf numFmtId="9" fontId="0" fillId="0" borderId="0" xfId="50" applyFont="1" applyBorder="1"/>
    <xf numFmtId="9" fontId="0" fillId="0" borderId="10" xfId="50" applyFont="1" applyBorder="1"/>
    <xf numFmtId="0" fontId="0" fillId="0" borderId="7" xfId="0" applyBorder="1"/>
    <xf numFmtId="9" fontId="0" fillId="0" borderId="7" xfId="50" applyFont="1" applyBorder="1"/>
    <xf numFmtId="9" fontId="0" fillId="0" borderId="12" xfId="50" applyFont="1" applyBorder="1"/>
    <xf numFmtId="9" fontId="0" fillId="0" borderId="8" xfId="50" applyFont="1" applyBorder="1"/>
    <xf numFmtId="9" fontId="0" fillId="0" borderId="0" xfId="0" applyNumberFormat="1" applyBorder="1" applyAlignment="1">
      <alignment horizontal="center" vertical="center"/>
    </xf>
    <xf numFmtId="10" fontId="32" fillId="0" borderId="10" xfId="0" applyNumberFormat="1" applyFont="1" applyBorder="1" applyAlignment="1">
      <alignment horizontal="center"/>
    </xf>
    <xf numFmtId="10" fontId="32" fillId="0" borderId="12" xfId="0" applyNumberFormat="1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10" fontId="32" fillId="0" borderId="0" xfId="0" applyNumberFormat="1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3" fillId="20" borderId="39" xfId="80" applyAlignment="1">
      <alignment horizontal="center"/>
    </xf>
    <xf numFmtId="0" fontId="17" fillId="0" borderId="12" xfId="42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32" fillId="0" borderId="7" xfId="0" applyNumberFormat="1" applyFont="1" applyBorder="1" applyAlignment="1">
      <alignment horizontal="center"/>
    </xf>
    <xf numFmtId="10" fontId="32" fillId="0" borderId="12" xfId="0" applyNumberFormat="1" applyFont="1" applyBorder="1" applyAlignment="1">
      <alignment horizontal="center"/>
    </xf>
    <xf numFmtId="172" fontId="19" fillId="17" borderId="24" xfId="49" applyNumberFormat="1" applyFont="1" applyBorder="1" applyAlignment="1">
      <alignment horizontal="center" vertical="center"/>
    </xf>
    <xf numFmtId="172" fontId="19" fillId="17" borderId="20" xfId="49" applyNumberFormat="1" applyFont="1" applyBorder="1" applyAlignment="1">
      <alignment horizontal="center" vertical="center"/>
    </xf>
    <xf numFmtId="171" fontId="19" fillId="17" borderId="26" xfId="49" applyNumberFormat="1" applyFont="1" applyBorder="1" applyAlignment="1">
      <alignment horizontal="center" vertical="center"/>
    </xf>
    <xf numFmtId="171" fontId="19" fillId="17" borderId="27" xfId="49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3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8" fillId="0" borderId="32" xfId="0" applyFont="1" applyBorder="1" applyAlignment="1">
      <alignment horizontal="center"/>
    </xf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29" fillId="0" borderId="32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31" fillId="0" borderId="10" xfId="0" applyFont="1" applyBorder="1" applyAlignment="1">
      <alignment horizontal="center" vertical="center"/>
    </xf>
    <xf numFmtId="169" fontId="21" fillId="16" borderId="19" xfId="41" applyNumberFormat="1"/>
    <xf numFmtId="169" fontId="23" fillId="0" borderId="0" xfId="0" applyNumberFormat="1" applyFont="1"/>
    <xf numFmtId="0" fontId="23" fillId="0" borderId="5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8" xfId="0" applyFont="1" applyBorder="1" applyAlignment="1">
      <alignment horizontal="center"/>
    </xf>
  </cellXfs>
  <cellStyles count="81">
    <cellStyle name="40% - Accent1" xfId="79" builtinId="31"/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alculation" xfId="78" builtinId="22"/>
    <cellStyle name="Check Cell" xfId="80" builtinId="23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Good" xfId="32" builtinId="26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Input" xfId="41" builtinId="20"/>
    <cellStyle name="Normal" xfId="0" builtinId="0"/>
    <cellStyle name="Normal 2" xfId="42"/>
    <cellStyle name="Normal 2 2" xfId="43"/>
    <cellStyle name="Normal 2 3" xfId="44"/>
    <cellStyle name="Normal 2_E-UniqueLists" xfId="45"/>
    <cellStyle name="Normal 3" xfId="46"/>
    <cellStyle name="Normal 3 2" xfId="47"/>
    <cellStyle name="Normal 4" xfId="48"/>
    <cellStyle name="Note" xfId="49" builtinId="10"/>
    <cellStyle name="Percent" xfId="50" builtinId="5"/>
    <cellStyle name="Percent 2" xfId="51"/>
    <cellStyle name="Percent 2 2" xfId="52"/>
    <cellStyle name="Percent 3" xfId="53"/>
    <cellStyle name="Percent 3 2" xfId="54"/>
    <cellStyle name="Reference" xfId="55"/>
    <cellStyle name="Row heading" xfId="56"/>
    <cellStyle name="Sheet Title" xfId="57"/>
    <cellStyle name="Source Hed" xfId="58"/>
    <cellStyle name="Source Letter" xfId="59"/>
    <cellStyle name="Source Superscript" xfId="60"/>
    <cellStyle name="Source Text" xfId="61"/>
    <cellStyle name="State" xfId="62"/>
    <cellStyle name="Superscript" xfId="63"/>
    <cellStyle name="Table Data" xfId="64"/>
    <cellStyle name="Table Head Top" xfId="65"/>
    <cellStyle name="Table Hed Side" xfId="66"/>
    <cellStyle name="Table Title" xfId="67"/>
    <cellStyle name="Title Text" xfId="68"/>
    <cellStyle name="Title Text 1" xfId="69"/>
    <cellStyle name="Title Text 2" xfId="70"/>
    <cellStyle name="Title-1" xfId="71"/>
    <cellStyle name="Title-2" xfId="72"/>
    <cellStyle name="Title-3" xfId="73"/>
    <cellStyle name="Wrap" xfId="74"/>
    <cellStyle name="Wrap Bold" xfId="75"/>
    <cellStyle name="Wrap Title" xfId="76"/>
    <cellStyle name="Wrap_A-GraphsStarter" xfId="77"/>
  </cellStyles>
  <dxfs count="6">
    <dxf>
      <fill>
        <patternFill>
          <bgColor rgb="FFFFFF00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chromosome(s) from one grandparent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Chromosomes!$B$1</c:f>
              <c:strCache>
                <c:ptCount val="1"/>
                <c:pt idx="0">
                  <c:v>grandparent</c:v>
                </c:pt>
              </c:strCache>
            </c:strRef>
          </c:tx>
          <c:marker>
            <c:symbol val="none"/>
          </c:marker>
          <c:xVal>
            <c:numRef>
              <c:f>Chromosomes!$A$2:$A$25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Chromosomes!$B$2:$B$25</c:f>
              <c:numCache>
                <c:formatCode>0.0000000%</c:formatCode>
                <c:ptCount val="2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275312"/>
        <c:axId val="482274752"/>
      </c:scatterChart>
      <c:valAx>
        <c:axId val="482275312"/>
        <c:scaling>
          <c:orientation val="minMax"/>
          <c:max val="23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chromosomes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2274752"/>
        <c:crossesAt val="0"/>
        <c:crossBetween val="midCat"/>
      </c:valAx>
      <c:valAx>
        <c:axId val="482274752"/>
        <c:scaling>
          <c:orientation val="minMax"/>
          <c:max val="2.0000000000000009E-3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probability</a:t>
                </a:r>
              </a:p>
            </c:rich>
          </c:tx>
          <c:layout/>
          <c:overlay val="0"/>
        </c:title>
        <c:numFmt formatCode="0.00%" sourceLinked="0"/>
        <c:majorTickMark val="out"/>
        <c:minorTickMark val="none"/>
        <c:tickLblPos val="nextTo"/>
        <c:crossAx val="482275312"/>
        <c:crosses val="autoZero"/>
        <c:crossBetween val="midCat"/>
        <c:majorUnit val="5.0000000000000023E-4"/>
        <c:minorUnit val="1.0000000000000005E-4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Radiation!$B$2</c:f>
              <c:strCache>
                <c:ptCount val="1"/>
                <c:pt idx="0">
                  <c:v>% mutation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0000"/>
              </a:solidFill>
            </c:spPr>
          </c:marker>
          <c:xVal>
            <c:numRef>
              <c:f>Radiation!$A$3:$A$13</c:f>
              <c:numCache>
                <c:formatCode>0.0</c:formatCode>
                <c:ptCount val="11"/>
                <c:pt idx="0">
                  <c:v>0.8</c:v>
                </c:pt>
                <c:pt idx="1">
                  <c:v>1.2</c:v>
                </c:pt>
                <c:pt idx="2">
                  <c:v>1.5</c:v>
                </c:pt>
                <c:pt idx="3">
                  <c:v>1.6</c:v>
                </c:pt>
                <c:pt idx="4">
                  <c:v>2.5</c:v>
                </c:pt>
                <c:pt idx="5">
                  <c:v>3</c:v>
                </c:pt>
                <c:pt idx="6">
                  <c:v>3.2</c:v>
                </c:pt>
                <c:pt idx="7">
                  <c:v>4.4000000000000004</c:v>
                </c:pt>
                <c:pt idx="8">
                  <c:v>4.8</c:v>
                </c:pt>
                <c:pt idx="9">
                  <c:v>5.4</c:v>
                </c:pt>
                <c:pt idx="10">
                  <c:v>5.9</c:v>
                </c:pt>
              </c:numCache>
            </c:numRef>
          </c:xVal>
          <c:yVal>
            <c:numRef>
              <c:f>Radiation!$B$3:$B$13</c:f>
              <c:numCache>
                <c:formatCode>0%</c:formatCode>
                <c:ptCount val="11"/>
                <c:pt idx="0">
                  <c:v>0.02</c:v>
                </c:pt>
                <c:pt idx="1">
                  <c:v>0.03</c:v>
                </c:pt>
                <c:pt idx="2">
                  <c:v>3.5000000000000003E-2</c:v>
                </c:pt>
                <c:pt idx="3">
                  <c:v>0.04</c:v>
                </c:pt>
                <c:pt idx="4">
                  <c:v>6.7000000000000004E-2</c:v>
                </c:pt>
                <c:pt idx="5">
                  <c:v>7.6999999999999999E-2</c:v>
                </c:pt>
                <c:pt idx="6">
                  <c:v>8.4000000000000005E-2</c:v>
                </c:pt>
                <c:pt idx="7">
                  <c:v>0.11900000000000001</c:v>
                </c:pt>
                <c:pt idx="8">
                  <c:v>0.124</c:v>
                </c:pt>
                <c:pt idx="9">
                  <c:v>0.13500000000000001</c:v>
                </c:pt>
                <c:pt idx="10">
                  <c:v>0.15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Radiation!$C$2</c:f>
              <c:strCache>
                <c:ptCount val="1"/>
                <c:pt idx="0">
                  <c:v>trend</c:v>
                </c:pt>
              </c:strCache>
            </c:strRef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Radiation!$A$3:$A$13</c:f>
              <c:numCache>
                <c:formatCode>0.0</c:formatCode>
                <c:ptCount val="11"/>
                <c:pt idx="0">
                  <c:v>0.8</c:v>
                </c:pt>
                <c:pt idx="1">
                  <c:v>1.2</c:v>
                </c:pt>
                <c:pt idx="2">
                  <c:v>1.5</c:v>
                </c:pt>
                <c:pt idx="3">
                  <c:v>1.6</c:v>
                </c:pt>
                <c:pt idx="4">
                  <c:v>2.5</c:v>
                </c:pt>
                <c:pt idx="5">
                  <c:v>3</c:v>
                </c:pt>
                <c:pt idx="6">
                  <c:v>3.2</c:v>
                </c:pt>
                <c:pt idx="7">
                  <c:v>4.4000000000000004</c:v>
                </c:pt>
                <c:pt idx="8">
                  <c:v>4.8</c:v>
                </c:pt>
                <c:pt idx="9">
                  <c:v>5.4</c:v>
                </c:pt>
                <c:pt idx="10">
                  <c:v>5.9</c:v>
                </c:pt>
              </c:numCache>
            </c:numRef>
          </c:xVal>
          <c:yVal>
            <c:numRef>
              <c:f>Radiation!$C$3:$C$13</c:f>
              <c:numCache>
                <c:formatCode>0%</c:formatCode>
                <c:ptCount val="11"/>
              </c:numCache>
            </c:numRef>
          </c:yVal>
          <c:smooth val="0"/>
        </c:ser>
        <c:ser>
          <c:idx val="2"/>
          <c:order val="2"/>
          <c:spPr>
            <a:ln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0941881987872165E-17"/>
                  <c:y val="-3.971119133574010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Radiation!$A$16:$A$18</c:f>
              <c:numCache>
                <c:formatCode>0.0</c:formatCode>
                <c:ptCount val="3"/>
                <c:pt idx="0">
                  <c:v>0</c:v>
                </c:pt>
                <c:pt idx="1">
                  <c:v>4</c:v>
                </c:pt>
                <c:pt idx="2">
                  <c:v>4</c:v>
                </c:pt>
              </c:numCache>
            </c:numRef>
          </c:xVal>
          <c:yVal>
            <c:numRef>
              <c:f>Radiation!$B$16:$B$18</c:f>
              <c:numCache>
                <c:formatCode>0%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271392"/>
        <c:axId val="482271952"/>
      </c:scatterChart>
      <c:valAx>
        <c:axId val="482271392"/>
        <c:scaling>
          <c:orientation val="minMax"/>
          <c:max val="6"/>
        </c:scaling>
        <c:delete val="0"/>
        <c:axPos val="b"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2271952"/>
        <c:crosses val="autoZero"/>
        <c:crossBetween val="midCat"/>
      </c:valAx>
      <c:valAx>
        <c:axId val="48227195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2271392"/>
        <c:crosses val="autoZero"/>
        <c:crossBetween val="midCat"/>
      </c:valAx>
      <c:spPr>
        <a:solidFill>
          <a:srgbClr val="FFC000"/>
        </a:solidFill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GeneticDrift!$B$7</c:f>
              <c:strCache>
                <c:ptCount val="1"/>
                <c:pt idx="0">
                  <c:v>AA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GeneticDrift!$B$8:$B$108</c:f>
              <c:numCache>
                <c:formatCode>0.00%</c:formatCode>
                <c:ptCount val="101"/>
                <c:pt idx="0">
                  <c:v>0.36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GeneticDrift!$C$7</c:f>
              <c:strCache>
                <c:ptCount val="1"/>
                <c:pt idx="0">
                  <c:v>Aa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GeneticDrift!$C$8:$C$108</c:f>
              <c:numCache>
                <c:formatCode>0.00%</c:formatCode>
                <c:ptCount val="101"/>
                <c:pt idx="0">
                  <c:v>0.48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GeneticDrift!$D$7</c:f>
              <c:strCache>
                <c:ptCount val="1"/>
                <c:pt idx="0">
                  <c:v>aa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GeneticDrift!$D$8:$D$108</c:f>
              <c:numCache>
                <c:formatCode>0.00%</c:formatCode>
                <c:ptCount val="101"/>
                <c:pt idx="0">
                  <c:v>0.16000000000000003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398928"/>
        <c:axId val="376398368"/>
      </c:scatterChart>
      <c:valAx>
        <c:axId val="37639892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398368"/>
        <c:crosses val="autoZero"/>
        <c:crossBetween val="midCat"/>
      </c:valAx>
      <c:valAx>
        <c:axId val="37639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398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'GenePool (1)'!$D$7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(1)'!$A$8:$A$29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'GenePool (1)'!$D$8:$D$29</c:f>
              <c:numCache>
                <c:formatCode>0.00</c:formatCode>
                <c:ptCount val="22"/>
                <c:pt idx="0">
                  <c:v>#N/A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'GenePool (1)'!$E$7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(1)'!$A$8:$A$29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'GenePool (1)'!$E$8:$E$29</c:f>
              <c:numCache>
                <c:formatCode>0.00</c:formatCode>
                <c:ptCount val="22"/>
                <c:pt idx="0">
                  <c:v>#N/A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'GenePool (1)'!$F$7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(1)'!$A$8:$A$29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'GenePool (1)'!$F$8:$F$29</c:f>
              <c:numCache>
                <c:formatCode>0.00</c:formatCode>
                <c:ptCount val="22"/>
                <c:pt idx="0">
                  <c:v>9.0000000000000024E-2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93248"/>
        <c:axId val="379245168"/>
      </c:scatterChart>
      <c:valAx>
        <c:axId val="211393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generations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9245168"/>
        <c:crosses val="autoZero"/>
        <c:crossBetween val="midCat"/>
      </c:valAx>
      <c:valAx>
        <c:axId val="379245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frequencies of 3 genotypes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11393248"/>
        <c:crosses val="autoZero"/>
        <c:crossBetween val="midCat"/>
      </c:valAx>
      <c:spPr>
        <a:gradFill flip="none" rotWithShape="1">
          <a:gsLst>
            <a:gs pos="0">
              <a:srgbClr val="FFEFD1"/>
            </a:gs>
            <a:gs pos="64999">
              <a:srgbClr val="F0EBD5"/>
            </a:gs>
            <a:gs pos="100000">
              <a:srgbClr val="D1C39F"/>
            </a:gs>
          </a:gsLst>
          <a:lin ang="16200000" scaled="1"/>
          <a:tileRect/>
        </a:gra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change in q frequency per generation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427436498586747E-2"/>
          <c:y val="0.10419213994868688"/>
          <c:w val="0.75748966575280197"/>
          <c:h val="0.78654170367454557"/>
        </c:manualLayout>
      </c:layout>
      <c:scatterChart>
        <c:scatterStyle val="smoothMarker"/>
        <c:varyColors val="0"/>
        <c:ser>
          <c:idx val="5"/>
          <c:order val="0"/>
          <c:tx>
            <c:strRef>
              <c:f>'GenePool (2)'!$C$8</c:f>
              <c:strCache>
                <c:ptCount val="1"/>
                <c:pt idx="0">
                  <c:v>0.0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(2)'!$C$9:$C$19</c:f>
              <c:numCache>
                <c:formatCode>0.00</c:formatCode>
                <c:ptCount val="11"/>
              </c:numCache>
            </c:numRef>
          </c:yVal>
          <c:smooth val="1"/>
        </c:ser>
        <c:ser>
          <c:idx val="0"/>
          <c:order val="1"/>
          <c:tx>
            <c:strRef>
              <c:f>'GenePool (2)'!$D$8</c:f>
              <c:strCache>
                <c:ptCount val="1"/>
                <c:pt idx="0">
                  <c:v>0.1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(2)'!$D$9:$D$19</c:f>
              <c:numCache>
                <c:formatCode>0.00</c:formatCode>
                <c:ptCount val="11"/>
              </c:numCache>
            </c:numRef>
          </c:yVal>
          <c:smooth val="1"/>
        </c:ser>
        <c:ser>
          <c:idx val="1"/>
          <c:order val="2"/>
          <c:tx>
            <c:strRef>
              <c:f>'GenePool (2)'!$E$8</c:f>
              <c:strCache>
                <c:ptCount val="1"/>
                <c:pt idx="0">
                  <c:v>0.2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(2)'!$E$9:$E$19</c:f>
              <c:numCache>
                <c:formatCode>0.00</c:formatCode>
                <c:ptCount val="11"/>
              </c:numCache>
            </c:numRef>
          </c:yVal>
          <c:smooth val="1"/>
        </c:ser>
        <c:ser>
          <c:idx val="2"/>
          <c:order val="3"/>
          <c:tx>
            <c:strRef>
              <c:f>'GenePool (2)'!$F$8</c:f>
              <c:strCache>
                <c:ptCount val="1"/>
                <c:pt idx="0">
                  <c:v>0.3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(2)'!$F$9:$F$19</c:f>
              <c:numCache>
                <c:formatCode>0.00</c:formatCode>
                <c:ptCount val="11"/>
              </c:numCache>
            </c:numRef>
          </c:yVal>
          <c:smooth val="1"/>
        </c:ser>
        <c:ser>
          <c:idx val="3"/>
          <c:order val="4"/>
          <c:tx>
            <c:strRef>
              <c:f>'GenePool (2)'!$G$8</c:f>
              <c:strCache>
                <c:ptCount val="1"/>
                <c:pt idx="0">
                  <c:v>0.4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(2)'!$G$9:$G$19</c:f>
              <c:numCache>
                <c:formatCode>0.00</c:formatCode>
                <c:ptCount val="11"/>
              </c:numCache>
            </c:numRef>
          </c:yVal>
          <c:smooth val="1"/>
        </c:ser>
        <c:ser>
          <c:idx val="4"/>
          <c:order val="5"/>
          <c:tx>
            <c:strRef>
              <c:f>'GenePool (2)'!$H$8</c:f>
              <c:strCache>
                <c:ptCount val="1"/>
                <c:pt idx="0">
                  <c:v>0.5</c:v>
                </c:pt>
              </c:strCache>
            </c:strRef>
          </c:tx>
          <c:marker>
            <c:symbol val="none"/>
          </c:marker>
          <c:xVal>
            <c:numRef>
              <c:f>'GenePool (2)'!$B$9:$B$19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'GenePool (2)'!$H$9:$H$19</c:f>
              <c:numCache>
                <c:formatCode>0.00</c:formatCode>
                <c:ptCount val="1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103424"/>
        <c:axId val="375103984"/>
      </c:scatterChart>
      <c:valAx>
        <c:axId val="375103424"/>
        <c:scaling>
          <c:orientation val="minMax"/>
          <c:max val="1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starting q frequency</a:t>
                </a:r>
              </a:p>
            </c:rich>
          </c:tx>
          <c:layout>
            <c:manualLayout>
              <c:xMode val="edge"/>
              <c:yMode val="edge"/>
              <c:x val="0.38656077817412099"/>
              <c:y val="0.95882182095475954"/>
            </c:manualLayout>
          </c:layout>
          <c:overlay val="0"/>
        </c:title>
        <c:numFmt formatCode="0.0" sourceLinked="1"/>
        <c:majorTickMark val="out"/>
        <c:minorTickMark val="none"/>
        <c:tickLblPos val="low"/>
        <c:crossAx val="375103984"/>
        <c:crosses val="autoZero"/>
        <c:crossBetween val="midCat"/>
        <c:majorUnit val="0.1"/>
      </c:valAx>
      <c:valAx>
        <c:axId val="375103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change</a:t>
                </a:r>
                <a:r>
                  <a:rPr lang="en-US" baseline="0"/>
                  <a:t> in frequency</a:t>
                </a:r>
                <a:endParaRPr lang="en-US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75103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'GenePool (3)'!$D$7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(3)'!$A$8:$A$40</c:f>
              <c:numCache>
                <c:formatCode>General</c:formatCode>
                <c:ptCount val="3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</c:numCache>
            </c:numRef>
          </c:xVal>
          <c:yVal>
            <c:numRef>
              <c:f>'GenePool (3)'!$D$8:$D$40</c:f>
              <c:numCache>
                <c:formatCode>0.00</c:formatCode>
                <c:ptCount val="33"/>
                <c:pt idx="0">
                  <c:v>0.25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'GenePool (3)'!$E$7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(3)'!$A$8:$A$40</c:f>
              <c:numCache>
                <c:formatCode>General</c:formatCode>
                <c:ptCount val="3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</c:numCache>
            </c:numRef>
          </c:xVal>
          <c:yVal>
            <c:numRef>
              <c:f>'GenePool (3)'!$E$8:$E$40</c:f>
              <c:numCache>
                <c:formatCode>0.00</c:formatCode>
                <c:ptCount val="33"/>
                <c:pt idx="0">
                  <c:v>0.5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'GenePool (3)'!$F$7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'GenePool (3)'!$A$8:$A$40</c:f>
              <c:numCache>
                <c:formatCode>General</c:formatCode>
                <c:ptCount val="3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</c:numCache>
            </c:numRef>
          </c:xVal>
          <c:yVal>
            <c:numRef>
              <c:f>'GenePool (3)'!$F$8:$F$40</c:f>
              <c:numCache>
                <c:formatCode>0.00</c:formatCode>
                <c:ptCount val="33"/>
                <c:pt idx="0">
                  <c:v>0.25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108464"/>
        <c:axId val="375109024"/>
      </c:scatterChart>
      <c:valAx>
        <c:axId val="375108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generations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5109024"/>
        <c:crosses val="autoZero"/>
        <c:crossBetween val="midCat"/>
      </c:valAx>
      <c:valAx>
        <c:axId val="375109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frequencies of 3 genotypes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75108464"/>
        <c:crosses val="autoZero"/>
        <c:crossBetween val="midCat"/>
      </c:valAx>
      <c:spPr>
        <a:solidFill>
          <a:srgbClr val="FFC000"/>
        </a:soli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0"/>
          <c:order val="0"/>
          <c:tx>
            <c:strRef>
              <c:f>Equilibrium!$C$7</c:f>
              <c:strCache>
                <c:ptCount val="1"/>
                <c:pt idx="0">
                  <c:v>0.0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Equilibrium!$C$8:$C$25</c:f>
              <c:numCache>
                <c:formatCode>0.00</c:formatCode>
                <c:ptCount val="18"/>
              </c:numCache>
            </c:numRef>
          </c:yVal>
          <c:smooth val="1"/>
        </c:ser>
        <c:ser>
          <c:idx val="0"/>
          <c:order val="1"/>
          <c:tx>
            <c:strRef>
              <c:f>Equilibrium!$D$7</c:f>
              <c:strCache>
                <c:ptCount val="1"/>
                <c:pt idx="0">
                  <c:v>0.1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Equilibrium!$C$8:$C$25</c:f>
              <c:numCache>
                <c:formatCode>0.00</c:formatCode>
                <c:ptCount val="18"/>
              </c:numCache>
            </c:numRef>
          </c:yVal>
          <c:smooth val="1"/>
        </c:ser>
        <c:ser>
          <c:idx val="1"/>
          <c:order val="2"/>
          <c:tx>
            <c:strRef>
              <c:f>Equilibrium!$E$7</c:f>
              <c:strCache>
                <c:ptCount val="1"/>
                <c:pt idx="0">
                  <c:v>0.2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Equilibrium!$D$8:$D$25</c:f>
              <c:numCache>
                <c:formatCode>0.00</c:formatCode>
                <c:ptCount val="18"/>
              </c:numCache>
            </c:numRef>
          </c:yVal>
          <c:smooth val="1"/>
        </c:ser>
        <c:ser>
          <c:idx val="2"/>
          <c:order val="3"/>
          <c:tx>
            <c:strRef>
              <c:f>Equilibrium!$F$7</c:f>
              <c:strCache>
                <c:ptCount val="1"/>
                <c:pt idx="0">
                  <c:v>0.3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Equilibrium!$E$8:$E$25</c:f>
              <c:numCache>
                <c:formatCode>0.00</c:formatCode>
                <c:ptCount val="18"/>
              </c:numCache>
            </c:numRef>
          </c:yVal>
          <c:smooth val="1"/>
        </c:ser>
        <c:ser>
          <c:idx val="3"/>
          <c:order val="4"/>
          <c:tx>
            <c:strRef>
              <c:f>Equilibrium!$G$7</c:f>
              <c:strCache>
                <c:ptCount val="1"/>
                <c:pt idx="0">
                  <c:v>0.4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Equilibrium!$F$8:$F$25</c:f>
              <c:numCache>
                <c:formatCode>0.00</c:formatCode>
                <c:ptCount val="18"/>
              </c:numCache>
            </c:numRef>
          </c:yVal>
          <c:smooth val="1"/>
        </c:ser>
        <c:ser>
          <c:idx val="4"/>
          <c:order val="5"/>
          <c:tx>
            <c:strRef>
              <c:f>Equilibrium!$H$7</c:f>
              <c:strCache>
                <c:ptCount val="1"/>
                <c:pt idx="0">
                  <c:v>0.5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Equilibrium!$G$8:$G$25</c:f>
              <c:numCache>
                <c:formatCode>0.00</c:formatCode>
                <c:ptCount val="18"/>
              </c:numCache>
            </c:numRef>
          </c:yVal>
          <c:smooth val="1"/>
        </c:ser>
        <c:ser>
          <c:idx val="5"/>
          <c:order val="6"/>
          <c:tx>
            <c:strRef>
              <c:f>Equilibrium!$I$7</c:f>
              <c:strCache>
                <c:ptCount val="1"/>
                <c:pt idx="0">
                  <c:v>0.6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Equilibrium!$H$8:$H$25</c:f>
              <c:numCache>
                <c:formatCode>0.00</c:formatCode>
                <c:ptCount val="18"/>
              </c:numCache>
            </c:numRef>
          </c:yVal>
          <c:smooth val="1"/>
        </c:ser>
        <c:ser>
          <c:idx val="6"/>
          <c:order val="7"/>
          <c:tx>
            <c:strRef>
              <c:f>Equilibrium!$J$7</c:f>
              <c:strCache>
                <c:ptCount val="1"/>
                <c:pt idx="0">
                  <c:v>0.7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Equilibrium!$J$8:$J$25</c:f>
              <c:numCache>
                <c:formatCode>0.00</c:formatCode>
                <c:ptCount val="18"/>
              </c:numCache>
            </c:numRef>
          </c:yVal>
          <c:smooth val="1"/>
        </c:ser>
        <c:ser>
          <c:idx val="7"/>
          <c:order val="8"/>
          <c:tx>
            <c:strRef>
              <c:f>Equilibrium!$K$7</c:f>
              <c:strCache>
                <c:ptCount val="1"/>
                <c:pt idx="0">
                  <c:v>0.8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Equilibrium!$K$8:$K$25</c:f>
              <c:numCache>
                <c:formatCode>0.00</c:formatCode>
                <c:ptCount val="18"/>
              </c:numCache>
            </c:numRef>
          </c:yVal>
          <c:smooth val="1"/>
        </c:ser>
        <c:ser>
          <c:idx val="9"/>
          <c:order val="9"/>
          <c:tx>
            <c:strRef>
              <c:f>Equilibrium!$L$7</c:f>
              <c:strCache>
                <c:ptCount val="1"/>
                <c:pt idx="0">
                  <c:v>0.9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Equilibrium!$L$8:$L$25</c:f>
              <c:numCache>
                <c:formatCode>0.00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48192"/>
        <c:axId val="379664976"/>
      </c:scatterChart>
      <c:valAx>
        <c:axId val="375548192"/>
        <c:scaling>
          <c:orientation val="minMax"/>
          <c:max val="0.95000000000000007"/>
          <c:min val="0.1"/>
        </c:scaling>
        <c:delete val="0"/>
        <c:axPos val="b"/>
        <c:majorGridlines/>
        <c:numFmt formatCode=".00" sourceLinked="0"/>
        <c:majorTickMark val="out"/>
        <c:minorTickMark val="none"/>
        <c:tickLblPos val="nextTo"/>
        <c:crossAx val="379664976"/>
        <c:crosses val="autoZero"/>
        <c:crossBetween val="midCat"/>
        <c:majorUnit val="5.000000000000001E-2"/>
      </c:valAx>
      <c:valAx>
        <c:axId val="379664976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375548192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151534</xdr:colOff>
      <xdr:row>0</xdr:row>
      <xdr:rowOff>75335</xdr:rowOff>
    </xdr:from>
    <xdr:to>
      <xdr:col>7</xdr:col>
      <xdr:colOff>355023</xdr:colOff>
      <xdr:row>18</xdr:row>
      <xdr:rowOff>8660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8</xdr:row>
      <xdr:rowOff>133350</xdr:rowOff>
    </xdr:from>
    <xdr:to>
      <xdr:col>4</xdr:col>
      <xdr:colOff>495300</xdr:colOff>
      <xdr:row>13</xdr:row>
      <xdr:rowOff>38100</xdr:rowOff>
    </xdr:to>
    <xdr:sp macro="" textlink="">
      <xdr:nvSpPr>
        <xdr:cNvPr id="2" name="Rounded Rectangle 1"/>
        <xdr:cNvSpPr/>
      </xdr:nvSpPr>
      <xdr:spPr>
        <a:xfrm>
          <a:off x="409575" y="2105025"/>
          <a:ext cx="2524125" cy="1143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="1"/>
            <a:t>F9 reloads.</a:t>
          </a:r>
        </a:p>
        <a:p>
          <a:pPr algn="ctr"/>
          <a:r>
            <a:rPr lang="en-US" sz="1400" b="1"/>
            <a:t>Female descendants in color.</a:t>
          </a:r>
        </a:p>
        <a:p>
          <a:pPr algn="ctr"/>
          <a:r>
            <a:rPr lang="en-US" sz="1400" b="1"/>
            <a:t>The original  Y-chromosome  marked.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57150</xdr:rowOff>
    </xdr:from>
    <xdr:to>
      <xdr:col>12</xdr:col>
      <xdr:colOff>476250</xdr:colOff>
      <xdr:row>22</xdr:row>
      <xdr:rowOff>19050</xdr:rowOff>
    </xdr:to>
    <xdr:graphicFrame macro="">
      <xdr:nvGraphicFramePr>
        <xdr:cNvPr id="309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323849</xdr:colOff>
      <xdr:row>6</xdr:row>
      <xdr:rowOff>4762</xdr:rowOff>
    </xdr:from>
    <xdr:to>
      <xdr:col>15</xdr:col>
      <xdr:colOff>276225</xdr:colOff>
      <xdr:row>29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</xdr:row>
      <xdr:rowOff>142875</xdr:rowOff>
    </xdr:from>
    <xdr:to>
      <xdr:col>17</xdr:col>
      <xdr:colOff>600075</xdr:colOff>
      <xdr:row>26</xdr:row>
      <xdr:rowOff>28575</xdr:rowOff>
    </xdr:to>
    <xdr:graphicFrame macro="">
      <xdr:nvGraphicFramePr>
        <xdr:cNvPr id="718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69271</xdr:colOff>
      <xdr:row>0</xdr:row>
      <xdr:rowOff>44258</xdr:rowOff>
    </xdr:from>
    <xdr:to>
      <xdr:col>19</xdr:col>
      <xdr:colOff>251112</xdr:colOff>
      <xdr:row>21</xdr:row>
      <xdr:rowOff>121226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</xdr:row>
          <xdr:rowOff>9525</xdr:rowOff>
        </xdr:from>
        <xdr:to>
          <xdr:col>7</xdr:col>
          <xdr:colOff>600075</xdr:colOff>
          <xdr:row>5</xdr:row>
          <xdr:rowOff>180975</xdr:rowOff>
        </xdr:to>
        <xdr:sp macro="" textlink="">
          <xdr:nvSpPr>
            <xdr:cNvPr id="17409" name="ScrollBar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0.85405</cdr:x>
      <cdr:y>0.27985</cdr:y>
    </cdr:from>
    <cdr:to>
      <cdr:x>1</cdr:x>
      <cdr:y>0.47484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50933" y="13123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100" b="1"/>
            <a:t>selection</a:t>
          </a:r>
        </a:p>
        <a:p xmlns:a="http://schemas.openxmlformats.org/drawingml/2006/main">
          <a:pPr algn="ctr"/>
          <a:r>
            <a:rPr lang="en-US" sz="1100" b="1"/>
            <a:t>factors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17</xdr:col>
      <xdr:colOff>514350</xdr:colOff>
      <xdr:row>28</xdr:row>
      <xdr:rowOff>85725</xdr:rowOff>
    </xdr:to>
    <xdr:graphicFrame macro="">
      <xdr:nvGraphicFramePr>
        <xdr:cNvPr id="92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0</xdr:row>
          <xdr:rowOff>28575</xdr:rowOff>
        </xdr:from>
        <xdr:to>
          <xdr:col>4</xdr:col>
          <xdr:colOff>371475</xdr:colOff>
          <xdr:row>1</xdr:row>
          <xdr:rowOff>171450</xdr:rowOff>
        </xdr:to>
        <xdr:sp macro="" textlink="">
          <xdr:nvSpPr>
            <xdr:cNvPr id="20481" name="SpinButton2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12</xdr:col>
      <xdr:colOff>285748</xdr:colOff>
      <xdr:row>1</xdr:row>
      <xdr:rowOff>26841</xdr:rowOff>
    </xdr:from>
    <xdr:to>
      <xdr:col>23</xdr:col>
      <xdr:colOff>17318</xdr:colOff>
      <xdr:row>24</xdr:row>
      <xdr:rowOff>112568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9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="110" zoomScaleNormal="110" workbookViewId="0">
      <selection activeCell="B2" sqref="B2"/>
    </sheetView>
  </sheetViews>
  <sheetFormatPr defaultRowHeight="15" x14ac:dyDescent="0.25"/>
  <cols>
    <col min="1" max="1" width="9.140625" style="1"/>
    <col min="2" max="2" width="12.5703125" style="2" bestFit="1" customWidth="1"/>
    <col min="3" max="3" width="19.5703125" style="1" bestFit="1" customWidth="1"/>
    <col min="4" max="11" width="9.140625" style="1"/>
    <col min="12" max="12" width="9.28515625" style="1" bestFit="1" customWidth="1"/>
    <col min="13" max="13" width="9.7109375" style="1" bestFit="1" customWidth="1"/>
    <col min="14" max="14" width="10.85546875" style="1" bestFit="1" customWidth="1"/>
    <col min="15" max="16384" width="9.140625" style="1"/>
  </cols>
  <sheetData>
    <row r="1" spans="1:14" ht="15.75" thickBot="1" x14ac:dyDescent="0.3">
      <c r="B1" s="2" t="s">
        <v>0</v>
      </c>
      <c r="I1" s="67" t="s">
        <v>52</v>
      </c>
      <c r="J1" s="67"/>
      <c r="K1" s="67"/>
      <c r="L1" s="67" t="s">
        <v>53</v>
      </c>
      <c r="M1" s="67" t="s">
        <v>54</v>
      </c>
      <c r="N1" s="67" t="s">
        <v>55</v>
      </c>
    </row>
    <row r="2" spans="1:14" ht="15.75" thickBot="1" x14ac:dyDescent="0.3">
      <c r="A2" s="1">
        <v>0</v>
      </c>
      <c r="B2" s="30"/>
      <c r="C2" s="3"/>
      <c r="K2" s="61"/>
      <c r="L2" s="113"/>
      <c r="M2" s="114"/>
      <c r="N2" s="62"/>
    </row>
    <row r="3" spans="1:14" x14ac:dyDescent="0.25">
      <c r="A3" s="1">
        <v>1</v>
      </c>
      <c r="B3" s="30"/>
      <c r="K3" s="115"/>
      <c r="L3" s="116"/>
      <c r="M3" s="114"/>
      <c r="N3" s="62"/>
    </row>
    <row r="4" spans="1:14" x14ac:dyDescent="0.25">
      <c r="A4" s="1">
        <v>2</v>
      </c>
      <c r="B4" s="30"/>
      <c r="K4" s="115"/>
      <c r="L4" s="117"/>
      <c r="M4" s="118"/>
      <c r="N4" s="119"/>
    </row>
    <row r="5" spans="1:14" x14ac:dyDescent="0.25">
      <c r="A5" s="1">
        <v>3</v>
      </c>
      <c r="B5" s="30"/>
      <c r="K5" s="115"/>
      <c r="L5" s="117"/>
      <c r="M5" s="118"/>
      <c r="N5" s="119"/>
    </row>
    <row r="6" spans="1:14" x14ac:dyDescent="0.25">
      <c r="A6" s="1">
        <v>4</v>
      </c>
      <c r="B6" s="30"/>
      <c r="K6" s="115"/>
      <c r="L6" s="117"/>
      <c r="M6" s="118"/>
      <c r="N6" s="119"/>
    </row>
    <row r="7" spans="1:14" x14ac:dyDescent="0.25">
      <c r="A7" s="1">
        <v>5</v>
      </c>
      <c r="B7" s="30"/>
      <c r="K7" s="115"/>
      <c r="L7" s="117"/>
      <c r="M7" s="118"/>
      <c r="N7" s="119"/>
    </row>
    <row r="8" spans="1:14" x14ac:dyDescent="0.25">
      <c r="A8" s="1">
        <v>6</v>
      </c>
      <c r="B8" s="30"/>
      <c r="K8" s="115"/>
      <c r="L8" s="117"/>
      <c r="M8" s="118"/>
      <c r="N8" s="119"/>
    </row>
    <row r="9" spans="1:14" x14ac:dyDescent="0.25">
      <c r="A9" s="1">
        <v>7</v>
      </c>
      <c r="B9" s="30"/>
      <c r="K9" s="115"/>
      <c r="L9" s="117"/>
      <c r="M9" s="118"/>
      <c r="N9" s="119"/>
    </row>
    <row r="10" spans="1:14" x14ac:dyDescent="0.25">
      <c r="A10" s="1">
        <v>8</v>
      </c>
      <c r="B10" s="30"/>
      <c r="K10" s="115"/>
      <c r="L10" s="117"/>
      <c r="M10" s="118"/>
      <c r="N10" s="119"/>
    </row>
    <row r="11" spans="1:14" x14ac:dyDescent="0.25">
      <c r="A11" s="1">
        <v>9</v>
      </c>
      <c r="B11" s="30"/>
      <c r="K11" s="115"/>
      <c r="L11" s="117"/>
      <c r="M11" s="118"/>
      <c r="N11" s="119"/>
    </row>
    <row r="12" spans="1:14" x14ac:dyDescent="0.25">
      <c r="A12" s="1">
        <v>10</v>
      </c>
      <c r="B12" s="30"/>
      <c r="K12" s="115"/>
      <c r="L12" s="117"/>
      <c r="M12" s="118"/>
      <c r="N12" s="119"/>
    </row>
    <row r="13" spans="1:14" x14ac:dyDescent="0.25">
      <c r="A13" s="1">
        <v>11</v>
      </c>
      <c r="B13" s="120"/>
      <c r="K13" s="115"/>
      <c r="L13" s="117"/>
      <c r="M13" s="118"/>
      <c r="N13" s="119"/>
    </row>
    <row r="14" spans="1:14" x14ac:dyDescent="0.25">
      <c r="A14" s="1">
        <v>12</v>
      </c>
      <c r="B14" s="120"/>
      <c r="K14" s="115"/>
      <c r="L14" s="117"/>
      <c r="M14" s="118"/>
      <c r="N14" s="119"/>
    </row>
    <row r="15" spans="1:14" x14ac:dyDescent="0.25">
      <c r="A15" s="1">
        <v>13</v>
      </c>
      <c r="B15" s="30"/>
      <c r="K15" s="115"/>
      <c r="L15" s="117"/>
      <c r="M15" s="118"/>
      <c r="N15" s="119"/>
    </row>
    <row r="16" spans="1:14" x14ac:dyDescent="0.25">
      <c r="A16" s="1">
        <v>14</v>
      </c>
      <c r="B16" s="30"/>
      <c r="K16" s="115"/>
      <c r="L16" s="117"/>
      <c r="M16" s="118"/>
      <c r="N16" s="119"/>
    </row>
    <row r="17" spans="1:14" x14ac:dyDescent="0.25">
      <c r="A17" s="1">
        <v>15</v>
      </c>
      <c r="B17" s="30"/>
      <c r="K17" s="115"/>
      <c r="L17" s="117"/>
      <c r="M17" s="118"/>
      <c r="N17" s="119"/>
    </row>
    <row r="18" spans="1:14" x14ac:dyDescent="0.25">
      <c r="A18" s="1">
        <v>16</v>
      </c>
      <c r="B18" s="30"/>
      <c r="K18" s="115"/>
      <c r="L18" s="117"/>
      <c r="M18" s="118"/>
      <c r="N18" s="119"/>
    </row>
    <row r="19" spans="1:14" x14ac:dyDescent="0.25">
      <c r="A19" s="1">
        <v>17</v>
      </c>
      <c r="B19" s="30"/>
      <c r="K19" s="115"/>
      <c r="L19" s="117"/>
      <c r="M19" s="118"/>
      <c r="N19" s="119"/>
    </row>
    <row r="20" spans="1:14" x14ac:dyDescent="0.25">
      <c r="A20" s="1">
        <v>18</v>
      </c>
      <c r="B20" s="30"/>
      <c r="K20" s="115"/>
      <c r="L20" s="117"/>
      <c r="M20" s="118"/>
      <c r="N20" s="119"/>
    </row>
    <row r="21" spans="1:14" x14ac:dyDescent="0.25">
      <c r="A21" s="1">
        <v>19</v>
      </c>
      <c r="B21" s="30"/>
      <c r="K21" s="115"/>
      <c r="L21" s="117"/>
      <c r="M21" s="118"/>
      <c r="N21" s="119"/>
    </row>
    <row r="22" spans="1:14" ht="15.75" thickBot="1" x14ac:dyDescent="0.3">
      <c r="A22" s="1">
        <v>20</v>
      </c>
      <c r="B22" s="30"/>
      <c r="K22" s="63"/>
      <c r="L22" s="121"/>
      <c r="M22" s="122"/>
      <c r="N22" s="64"/>
    </row>
    <row r="23" spans="1:14" x14ac:dyDescent="0.25">
      <c r="A23" s="1">
        <v>21</v>
      </c>
      <c r="B23" s="30"/>
    </row>
    <row r="24" spans="1:14" x14ac:dyDescent="0.25">
      <c r="A24" s="1">
        <v>22</v>
      </c>
      <c r="B24" s="30"/>
    </row>
    <row r="25" spans="1:14" x14ac:dyDescent="0.25">
      <c r="A25" s="1">
        <v>23</v>
      </c>
      <c r="B25" s="30"/>
    </row>
    <row r="26" spans="1:14" x14ac:dyDescent="0.25">
      <c r="A26" s="1" t="s">
        <v>35</v>
      </c>
      <c r="B26" s="30">
        <f>SUM(B2:B25)</f>
        <v>0</v>
      </c>
    </row>
  </sheetData>
  <conditionalFormatting sqref="M2:N22">
    <cfRule type="cellIs" dxfId="5" priority="1" operator="greater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13"/>
  <sheetViews>
    <sheetView workbookViewId="0">
      <selection activeCell="D3" sqref="D3"/>
    </sheetView>
  </sheetViews>
  <sheetFormatPr defaultRowHeight="18.75" x14ac:dyDescent="0.3"/>
  <cols>
    <col min="1" max="5" width="9.140625" style="26"/>
    <col min="6" max="6" width="10.85546875" style="26" bestFit="1" customWidth="1"/>
    <col min="7" max="16384" width="9.140625" style="26"/>
  </cols>
  <sheetData>
    <row r="1" spans="2:9" x14ac:dyDescent="0.3">
      <c r="C1" s="26" t="s">
        <v>39</v>
      </c>
      <c r="D1" s="26" t="s">
        <v>37</v>
      </c>
      <c r="E1" s="26" t="s">
        <v>36</v>
      </c>
    </row>
    <row r="2" spans="2:9" ht="19.5" thickBot="1" x14ac:dyDescent="0.35">
      <c r="D2" s="27" t="s">
        <v>38</v>
      </c>
    </row>
    <row r="3" spans="2:9" ht="19.5" thickBot="1" x14ac:dyDescent="0.35">
      <c r="D3" s="28"/>
    </row>
    <row r="4" spans="2:9" ht="19.5" thickBot="1" x14ac:dyDescent="0.35">
      <c r="B4" s="27"/>
      <c r="E4" s="27" t="s">
        <v>38</v>
      </c>
    </row>
    <row r="5" spans="2:9" ht="19.5" thickBot="1" x14ac:dyDescent="0.35">
      <c r="E5" s="28"/>
    </row>
    <row r="6" spans="2:9" ht="19.5" thickBot="1" x14ac:dyDescent="0.35">
      <c r="F6" s="27" t="s">
        <v>38</v>
      </c>
    </row>
    <row r="7" spans="2:9" ht="19.5" thickBot="1" x14ac:dyDescent="0.35">
      <c r="F7" s="28"/>
    </row>
    <row r="8" spans="2:9" ht="19.5" thickBot="1" x14ac:dyDescent="0.35">
      <c r="G8" s="27" t="s">
        <v>38</v>
      </c>
    </row>
    <row r="9" spans="2:9" ht="19.5" thickBot="1" x14ac:dyDescent="0.35">
      <c r="G9" s="28"/>
    </row>
    <row r="10" spans="2:9" ht="19.5" thickBot="1" x14ac:dyDescent="0.35">
      <c r="H10" s="27" t="s">
        <v>38</v>
      </c>
    </row>
    <row r="11" spans="2:9" ht="19.5" thickBot="1" x14ac:dyDescent="0.35">
      <c r="H11" s="28"/>
    </row>
    <row r="12" spans="2:9" ht="19.5" thickBot="1" x14ac:dyDescent="0.35">
      <c r="I12" s="27" t="s">
        <v>38</v>
      </c>
    </row>
    <row r="13" spans="2:9" ht="19.5" thickBot="1" x14ac:dyDescent="0.35">
      <c r="I13" s="28"/>
    </row>
  </sheetData>
  <conditionalFormatting sqref="D3 E5 F7 G9 H11 I13">
    <cfRule type="containsText" dxfId="4" priority="5" operator="containsText" text="XX">
      <formula>NOT(ISERROR(SEARCH("XX",D3)))</formula>
    </cfRule>
  </conditionalFormatting>
  <conditionalFormatting sqref="C3 D5 E7 F9 G11 H13">
    <cfRule type="containsText" dxfId="3" priority="1" operator="containsText" text="Y'">
      <formula>NOT(ISERROR(SEARCH("Y'",C3)))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20"/>
  <sheetViews>
    <sheetView zoomScale="120" zoomScaleNormal="120" workbookViewId="0">
      <selection activeCell="C3" sqref="C3:C13"/>
    </sheetView>
  </sheetViews>
  <sheetFormatPr defaultRowHeight="12.75" x14ac:dyDescent="0.2"/>
  <cols>
    <col min="1" max="1" width="9.85546875" style="4" bestFit="1" customWidth="1"/>
    <col min="2" max="2" width="11" style="4" bestFit="1" customWidth="1"/>
    <col min="3" max="16384" width="9.140625" style="4"/>
  </cols>
  <sheetData>
    <row r="1" spans="1:3" ht="13.5" thickBot="1" x14ac:dyDescent="0.25">
      <c r="A1" s="166" t="s">
        <v>3</v>
      </c>
      <c r="B1" s="166"/>
      <c r="C1" s="35"/>
    </row>
    <row r="2" spans="1:3" x14ac:dyDescent="0.2">
      <c r="A2" s="50" t="s">
        <v>2</v>
      </c>
      <c r="B2" s="51" t="s">
        <v>1</v>
      </c>
      <c r="C2" s="29" t="s">
        <v>40</v>
      </c>
    </row>
    <row r="3" spans="1:3" x14ac:dyDescent="0.2">
      <c r="A3" s="52">
        <v>0.8</v>
      </c>
      <c r="B3" s="53">
        <v>0.02</v>
      </c>
      <c r="C3" s="31"/>
    </row>
    <row r="4" spans="1:3" x14ac:dyDescent="0.2">
      <c r="A4" s="52">
        <v>1.2</v>
      </c>
      <c r="B4" s="53">
        <v>0.03</v>
      </c>
      <c r="C4" s="31"/>
    </row>
    <row r="5" spans="1:3" x14ac:dyDescent="0.2">
      <c r="A5" s="52">
        <v>1.5</v>
      </c>
      <c r="B5" s="53">
        <v>3.5000000000000003E-2</v>
      </c>
      <c r="C5" s="31"/>
    </row>
    <row r="6" spans="1:3" x14ac:dyDescent="0.2">
      <c r="A6" s="52">
        <v>1.6</v>
      </c>
      <c r="B6" s="53">
        <v>0.04</v>
      </c>
      <c r="C6" s="31"/>
    </row>
    <row r="7" spans="1:3" x14ac:dyDescent="0.2">
      <c r="A7" s="52">
        <v>2.5</v>
      </c>
      <c r="B7" s="53">
        <v>6.7000000000000004E-2</v>
      </c>
      <c r="C7" s="31"/>
    </row>
    <row r="8" spans="1:3" x14ac:dyDescent="0.2">
      <c r="A8" s="52">
        <v>3</v>
      </c>
      <c r="B8" s="53">
        <v>7.6999999999999999E-2</v>
      </c>
      <c r="C8" s="31"/>
    </row>
    <row r="9" spans="1:3" x14ac:dyDescent="0.2">
      <c r="A9" s="52">
        <v>3.2</v>
      </c>
      <c r="B9" s="53">
        <v>8.4000000000000005E-2</v>
      </c>
      <c r="C9" s="31"/>
    </row>
    <row r="10" spans="1:3" x14ac:dyDescent="0.2">
      <c r="A10" s="52">
        <v>4.4000000000000004</v>
      </c>
      <c r="B10" s="53">
        <v>0.11900000000000001</v>
      </c>
      <c r="C10" s="31"/>
    </row>
    <row r="11" spans="1:3" x14ac:dyDescent="0.2">
      <c r="A11" s="52">
        <v>4.8</v>
      </c>
      <c r="B11" s="53">
        <v>0.124</v>
      </c>
      <c r="C11" s="31"/>
    </row>
    <row r="12" spans="1:3" x14ac:dyDescent="0.2">
      <c r="A12" s="52">
        <v>5.4</v>
      </c>
      <c r="B12" s="53">
        <v>0.13500000000000001</v>
      </c>
      <c r="C12" s="31"/>
    </row>
    <row r="13" spans="1:3" ht="13.5" thickBot="1" x14ac:dyDescent="0.25">
      <c r="A13" s="54">
        <v>5.9</v>
      </c>
      <c r="B13" s="55">
        <v>0.15</v>
      </c>
      <c r="C13" s="31"/>
    </row>
    <row r="15" spans="1:3" ht="13.5" thickBot="1" x14ac:dyDescent="0.25"/>
    <row r="16" spans="1:3" x14ac:dyDescent="0.2">
      <c r="A16" s="56">
        <v>0</v>
      </c>
      <c r="B16" s="32"/>
    </row>
    <row r="17" spans="1:2" ht="15" x14ac:dyDescent="0.25">
      <c r="A17" s="57">
        <f>A20/10</f>
        <v>4</v>
      </c>
      <c r="B17" s="33"/>
    </row>
    <row r="18" spans="1:2" ht="13.5" thickBot="1" x14ac:dyDescent="0.25">
      <c r="A18" s="54">
        <f>A17</f>
        <v>4</v>
      </c>
      <c r="B18" s="34"/>
    </row>
    <row r="20" spans="1:2" x14ac:dyDescent="0.2">
      <c r="A20" s="29">
        <v>40</v>
      </c>
    </row>
  </sheetData>
  <mergeCells count="1">
    <mergeCell ref="A1:B1"/>
  </mergeCells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A4" sqref="A4"/>
    </sheetView>
  </sheetViews>
  <sheetFormatPr defaultRowHeight="18.75" x14ac:dyDescent="0.3"/>
  <cols>
    <col min="1" max="5" width="9.140625" style="75"/>
    <col min="6" max="6" width="10.85546875" style="75" bestFit="1" customWidth="1"/>
    <col min="7" max="16384" width="9.140625" style="75"/>
  </cols>
  <sheetData>
    <row r="1" spans="1:14" ht="19.5" thickBot="1" x14ac:dyDescent="0.35">
      <c r="A1" s="167" t="s">
        <v>41</v>
      </c>
      <c r="B1" s="168"/>
      <c r="C1" s="169"/>
      <c r="D1" s="71"/>
      <c r="F1" s="167" t="s">
        <v>42</v>
      </c>
      <c r="G1" s="168"/>
      <c r="H1" s="169"/>
      <c r="I1" s="71"/>
      <c r="K1" s="167" t="s">
        <v>43</v>
      </c>
      <c r="L1" s="168"/>
      <c r="M1" s="169"/>
      <c r="N1" s="71"/>
    </row>
    <row r="2" spans="1:14" x14ac:dyDescent="0.3">
      <c r="A2" s="72" t="s">
        <v>20</v>
      </c>
      <c r="B2" s="75" t="s">
        <v>37</v>
      </c>
      <c r="C2" s="75" t="s">
        <v>19</v>
      </c>
      <c r="D2" s="74"/>
      <c r="F2" s="72" t="s">
        <v>20</v>
      </c>
      <c r="G2" s="75" t="s">
        <v>37</v>
      </c>
      <c r="H2" s="75" t="s">
        <v>20</v>
      </c>
      <c r="I2" s="74"/>
      <c r="K2" s="72" t="s">
        <v>44</v>
      </c>
      <c r="L2" s="75" t="s">
        <v>37</v>
      </c>
      <c r="M2" s="75" t="s">
        <v>45</v>
      </c>
      <c r="N2" s="74"/>
    </row>
    <row r="3" spans="1:14" x14ac:dyDescent="0.3">
      <c r="A3" s="72"/>
      <c r="B3" s="73" t="s">
        <v>38</v>
      </c>
      <c r="D3" s="74"/>
      <c r="F3" s="72"/>
      <c r="G3" s="73" t="s">
        <v>38</v>
      </c>
      <c r="I3" s="74"/>
      <c r="K3" s="72"/>
      <c r="L3" s="73" t="s">
        <v>38</v>
      </c>
      <c r="N3" s="74"/>
    </row>
    <row r="4" spans="1:14" ht="19.5" thickBot="1" x14ac:dyDescent="0.35">
      <c r="A4" s="76"/>
      <c r="B4" s="77"/>
      <c r="C4" s="77"/>
      <c r="D4" s="78"/>
      <c r="F4" s="76"/>
      <c r="G4" s="77"/>
      <c r="H4" s="77"/>
      <c r="I4" s="78"/>
      <c r="K4" s="76"/>
      <c r="L4" s="77"/>
      <c r="M4" s="77"/>
      <c r="N4" s="78"/>
    </row>
  </sheetData>
  <mergeCells count="3">
    <mergeCell ref="A1:C1"/>
    <mergeCell ref="F1:H1"/>
    <mergeCell ref="K1:M1"/>
  </mergeCells>
  <conditionalFormatting sqref="F4:N4 A4:D4">
    <cfRule type="beginsWith" dxfId="2" priority="1" operator="beginsWith" text="'">
      <formula>LEFT(A4,LEN("'"))="'"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25"/>
  <sheetViews>
    <sheetView zoomScale="110" zoomScaleNormal="110" workbookViewId="0">
      <selection sqref="A1:B2"/>
    </sheetView>
  </sheetViews>
  <sheetFormatPr defaultRowHeight="15" x14ac:dyDescent="0.25"/>
  <cols>
    <col min="3" max="3" width="9.140625" bestFit="1" customWidth="1"/>
    <col min="4" max="4" width="8.140625" bestFit="1" customWidth="1"/>
    <col min="5" max="5" width="10.28515625" bestFit="1" customWidth="1"/>
    <col min="8" max="8" width="8.140625" bestFit="1" customWidth="1"/>
    <col min="9" max="9" width="9.140625" bestFit="1" customWidth="1"/>
    <col min="11" max="11" width="5.5703125" bestFit="1" customWidth="1"/>
  </cols>
  <sheetData>
    <row r="1" spans="1:10" x14ac:dyDescent="0.25">
      <c r="A1" s="170" t="s">
        <v>56</v>
      </c>
      <c r="B1" s="171"/>
      <c r="C1" s="124" t="s">
        <v>24</v>
      </c>
      <c r="D1" s="124" t="s">
        <v>57</v>
      </c>
      <c r="E1" s="9"/>
    </row>
    <row r="2" spans="1:10" ht="15.75" thickBot="1" x14ac:dyDescent="0.3">
      <c r="A2" s="172"/>
      <c r="B2" s="173"/>
      <c r="C2" s="159">
        <v>0.6</v>
      </c>
      <c r="D2" s="159">
        <f>1-C2</f>
        <v>0.4</v>
      </c>
      <c r="E2" s="160" t="s">
        <v>59</v>
      </c>
    </row>
    <row r="3" spans="1:10" x14ac:dyDescent="0.25">
      <c r="A3" s="18" t="s">
        <v>24</v>
      </c>
      <c r="B3" s="159">
        <v>0.6</v>
      </c>
      <c r="C3" s="131">
        <f>B3*C2</f>
        <v>0.36</v>
      </c>
      <c r="D3" s="132">
        <f>B3*D2</f>
        <v>0.24</v>
      </c>
      <c r="E3" s="160">
        <f>SUM(C3:D3)</f>
        <v>0.6</v>
      </c>
    </row>
    <row r="4" spans="1:10" ht="15.75" thickBot="1" x14ac:dyDescent="0.3">
      <c r="A4" s="18" t="s">
        <v>57</v>
      </c>
      <c r="B4" s="159">
        <f>1-B3</f>
        <v>0.4</v>
      </c>
      <c r="C4" s="136">
        <f>B4*C2</f>
        <v>0.24</v>
      </c>
      <c r="D4" s="137">
        <f>B4*D2</f>
        <v>0.16000000000000003</v>
      </c>
      <c r="E4" s="160">
        <f>SUM(C4:D4)</f>
        <v>0.4</v>
      </c>
    </row>
    <row r="5" spans="1:10" ht="15.75" thickBot="1" x14ac:dyDescent="0.3">
      <c r="A5" s="174" t="s">
        <v>60</v>
      </c>
      <c r="B5" s="175"/>
      <c r="C5" s="161">
        <f>SUM(C3:C4)</f>
        <v>0.6</v>
      </c>
      <c r="D5" s="161">
        <f>SUM(D3:D4)</f>
        <v>0.4</v>
      </c>
      <c r="E5" s="162"/>
    </row>
    <row r="6" spans="1:10" x14ac:dyDescent="0.25">
      <c r="A6" s="163"/>
      <c r="B6" s="163"/>
      <c r="C6" s="163"/>
      <c r="D6" s="163"/>
      <c r="E6" s="164"/>
    </row>
    <row r="7" spans="1:10" hidden="1" x14ac:dyDescent="0.25">
      <c r="A7" s="163"/>
      <c r="B7" s="163"/>
      <c r="C7" s="163"/>
      <c r="D7" s="163"/>
      <c r="E7" s="164"/>
    </row>
    <row r="8" spans="1:10" hidden="1" x14ac:dyDescent="0.25">
      <c r="A8" s="163"/>
      <c r="B8" s="163"/>
      <c r="C8" s="163"/>
      <c r="D8" s="163"/>
      <c r="E8" s="164"/>
    </row>
    <row r="9" spans="1:10" hidden="1" x14ac:dyDescent="0.25">
      <c r="A9" s="163"/>
      <c r="B9" s="163"/>
      <c r="C9" s="163"/>
      <c r="D9" s="163"/>
      <c r="E9" s="164"/>
    </row>
    <row r="10" spans="1:10" hidden="1" x14ac:dyDescent="0.25">
      <c r="A10" s="163"/>
      <c r="B10" s="163"/>
      <c r="C10" s="163"/>
      <c r="D10" s="163"/>
      <c r="E10" s="164"/>
    </row>
    <row r="11" spans="1:10" hidden="1" x14ac:dyDescent="0.25">
      <c r="A11" s="163"/>
      <c r="B11" s="163"/>
      <c r="C11" s="163"/>
      <c r="D11" s="163"/>
      <c r="E11" s="164"/>
    </row>
    <row r="12" spans="1:10" hidden="1" x14ac:dyDescent="0.25">
      <c r="A12" s="163"/>
      <c r="B12" s="163"/>
      <c r="C12" s="163"/>
      <c r="D12" s="163"/>
      <c r="E12" s="164"/>
    </row>
    <row r="13" spans="1:10" hidden="1" x14ac:dyDescent="0.25">
      <c r="A13" s="163"/>
      <c r="B13" s="163"/>
      <c r="C13" s="163"/>
      <c r="D13" s="163"/>
      <c r="E13" s="164"/>
    </row>
    <row r="14" spans="1:10" hidden="1" x14ac:dyDescent="0.25">
      <c r="A14" s="138"/>
      <c r="B14" s="138"/>
      <c r="C14" s="138"/>
      <c r="D14" s="138"/>
      <c r="E14" s="139"/>
    </row>
    <row r="15" spans="1:10" ht="15.75" thickBot="1" x14ac:dyDescent="0.3">
      <c r="C15" s="126"/>
      <c r="D15" s="126"/>
      <c r="E15" s="126"/>
      <c r="G15" s="126"/>
      <c r="H15" s="126"/>
      <c r="I15" s="126"/>
      <c r="J15" s="126"/>
    </row>
    <row r="16" spans="1:10" x14ac:dyDescent="0.25">
      <c r="A16" t="s">
        <v>27</v>
      </c>
      <c r="C16" s="170" t="s">
        <v>26</v>
      </c>
      <c r="D16" s="171"/>
      <c r="E16" s="17" t="s">
        <v>25</v>
      </c>
      <c r="G16" s="123">
        <v>0</v>
      </c>
      <c r="H16" s="124" t="s">
        <v>24</v>
      </c>
      <c r="I16" s="124" t="s">
        <v>23</v>
      </c>
      <c r="J16" s="17" t="s">
        <v>15</v>
      </c>
    </row>
    <row r="17" spans="1:11" x14ac:dyDescent="0.25">
      <c r="A17" t="s">
        <v>22</v>
      </c>
      <c r="C17" s="18" t="s">
        <v>21</v>
      </c>
      <c r="D17" s="19" t="s">
        <v>20</v>
      </c>
      <c r="E17" s="20" t="s">
        <v>19</v>
      </c>
      <c r="G17" s="18" t="s">
        <v>18</v>
      </c>
      <c r="H17" s="19" t="s">
        <v>17</v>
      </c>
      <c r="I17" s="19" t="s">
        <v>16</v>
      </c>
      <c r="J17" s="20" t="s">
        <v>15</v>
      </c>
    </row>
    <row r="18" spans="1:11" x14ac:dyDescent="0.25">
      <c r="A18" t="s">
        <v>14</v>
      </c>
      <c r="C18" s="176"/>
      <c r="D18" s="177"/>
      <c r="E18" s="21">
        <v>4.8999999999999998E-5</v>
      </c>
      <c r="G18" s="22">
        <v>0.45</v>
      </c>
      <c r="H18" s="23">
        <v>0.43</v>
      </c>
      <c r="I18" s="23">
        <v>0.09</v>
      </c>
      <c r="J18" s="24">
        <v>0.03</v>
      </c>
      <c r="K18" s="25">
        <f>SUM(G18:J18)</f>
        <v>1</v>
      </c>
    </row>
    <row r="19" spans="1:11" ht="15.75" thickBot="1" x14ac:dyDescent="0.3">
      <c r="A19" t="s">
        <v>13</v>
      </c>
      <c r="C19" s="178"/>
      <c r="D19" s="179"/>
      <c r="E19" s="36"/>
      <c r="G19" s="42"/>
      <c r="H19" s="43"/>
      <c r="I19" s="43"/>
      <c r="J19" s="44"/>
    </row>
    <row r="20" spans="1:11" ht="15.75" thickBot="1" x14ac:dyDescent="0.3">
      <c r="C20" s="6"/>
      <c r="D20" s="6"/>
      <c r="E20" s="5"/>
      <c r="G20" s="5"/>
      <c r="H20" s="5"/>
      <c r="I20" s="5"/>
      <c r="J20" s="5"/>
    </row>
    <row r="21" spans="1:11" x14ac:dyDescent="0.25">
      <c r="C21" s="123" t="s">
        <v>12</v>
      </c>
      <c r="D21" s="124" t="s">
        <v>11</v>
      </c>
      <c r="E21" s="17" t="s">
        <v>10</v>
      </c>
      <c r="G21" s="123" t="s">
        <v>10</v>
      </c>
      <c r="H21" s="124" t="s">
        <v>9</v>
      </c>
      <c r="I21" s="124" t="s">
        <v>34</v>
      </c>
      <c r="J21" s="17" t="s">
        <v>8</v>
      </c>
    </row>
    <row r="22" spans="1:11" x14ac:dyDescent="0.25">
      <c r="A22" t="s">
        <v>7</v>
      </c>
      <c r="C22" s="37"/>
      <c r="D22" s="19"/>
      <c r="E22" s="38"/>
      <c r="G22" s="45"/>
      <c r="H22" s="46"/>
      <c r="I22" s="46"/>
      <c r="J22" s="20"/>
    </row>
    <row r="23" spans="1:11" x14ac:dyDescent="0.25">
      <c r="C23" s="18" t="s">
        <v>5</v>
      </c>
      <c r="D23" s="19"/>
      <c r="E23" s="20" t="s">
        <v>6</v>
      </c>
      <c r="G23" s="18" t="s">
        <v>6</v>
      </c>
      <c r="H23" s="19" t="s">
        <v>5</v>
      </c>
      <c r="I23" s="19" t="s">
        <v>4</v>
      </c>
      <c r="J23" s="20"/>
    </row>
    <row r="24" spans="1:11" x14ac:dyDescent="0.25">
      <c r="C24" s="18"/>
      <c r="D24" s="19"/>
      <c r="E24" s="20"/>
      <c r="G24" s="18"/>
      <c r="H24" s="19"/>
      <c r="I24" s="19"/>
      <c r="J24" s="20"/>
    </row>
    <row r="25" spans="1:11" ht="15.75" thickBot="1" x14ac:dyDescent="0.3">
      <c r="A25" t="s">
        <v>33</v>
      </c>
      <c r="C25" s="39"/>
      <c r="D25" s="40"/>
      <c r="E25" s="41"/>
      <c r="G25" s="47"/>
      <c r="H25" s="48"/>
      <c r="I25" s="48"/>
      <c r="J25" s="49"/>
    </row>
  </sheetData>
  <mergeCells count="5">
    <mergeCell ref="A1:B2"/>
    <mergeCell ref="A5:B5"/>
    <mergeCell ref="C16:D16"/>
    <mergeCell ref="C18:D18"/>
    <mergeCell ref="C19:D19"/>
  </mergeCells>
  <conditionalFormatting sqref="K18">
    <cfRule type="cellIs" dxfId="1" priority="1" stopIfTrue="1" operator="greaterThan">
      <formula>1</formula>
    </cfRule>
  </conditionalFormatting>
  <pageMargins left="0.7" right="0.7" top="0.75" bottom="0.75" header="0.3" footer="0.3"/>
  <pageSetup orientation="portrait" horizontalDpi="200" verticalDpi="20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108"/>
  <sheetViews>
    <sheetView workbookViewId="0">
      <selection activeCell="B9" sqref="B9"/>
    </sheetView>
  </sheetViews>
  <sheetFormatPr defaultRowHeight="15" x14ac:dyDescent="0.25"/>
  <cols>
    <col min="1" max="1" width="11.85546875" bestFit="1" customWidth="1"/>
    <col min="17" max="17" width="6" customWidth="1"/>
    <col min="21" max="21" width="9.140625" style="125"/>
  </cols>
  <sheetData>
    <row r="1" spans="1:21" ht="15.75" thickBot="1" x14ac:dyDescent="0.3">
      <c r="A1" s="180" t="s">
        <v>56</v>
      </c>
      <c r="B1" s="180"/>
      <c r="C1" s="126" t="s">
        <v>24</v>
      </c>
      <c r="D1" s="126" t="s">
        <v>57</v>
      </c>
      <c r="E1" s="125"/>
      <c r="U1" s="125" t="s">
        <v>58</v>
      </c>
    </row>
    <row r="2" spans="1:21" ht="16.5" thickTop="1" thickBot="1" x14ac:dyDescent="0.3">
      <c r="A2" s="180"/>
      <c r="B2" s="180"/>
      <c r="C2" s="127">
        <v>0.6</v>
      </c>
      <c r="D2" s="127">
        <f>1-C2</f>
        <v>0.4</v>
      </c>
      <c r="E2" s="138" t="s">
        <v>59</v>
      </c>
      <c r="Q2" s="128"/>
      <c r="R2" s="129"/>
      <c r="S2" s="129"/>
      <c r="T2" s="130"/>
      <c r="U2" s="165"/>
    </row>
    <row r="3" spans="1:21" ht="16.5" thickTop="1" thickBot="1" x14ac:dyDescent="0.3">
      <c r="A3" s="126" t="s">
        <v>24</v>
      </c>
      <c r="B3" s="127">
        <v>0.6</v>
      </c>
      <c r="C3" s="131">
        <f>B3*C2</f>
        <v>0.36</v>
      </c>
      <c r="D3" s="132">
        <f>B3*D2</f>
        <v>0.24</v>
      </c>
      <c r="E3" s="138">
        <f>SUM(C3:D3)</f>
        <v>0.6</v>
      </c>
      <c r="Q3" s="133"/>
      <c r="R3" s="128"/>
      <c r="S3" s="129"/>
      <c r="T3" s="130"/>
      <c r="U3" s="165"/>
    </row>
    <row r="4" spans="1:21" ht="16.5" thickTop="1" thickBot="1" x14ac:dyDescent="0.3">
      <c r="A4" s="126" t="s">
        <v>57</v>
      </c>
      <c r="B4" s="127">
        <f>1-B3</f>
        <v>0.4</v>
      </c>
      <c r="C4" s="136">
        <f>B4*C2</f>
        <v>0.24</v>
      </c>
      <c r="D4" s="137">
        <f>B4*D2</f>
        <v>0.16000000000000003</v>
      </c>
      <c r="E4" s="138">
        <f>SUM(C4:D4)</f>
        <v>0.4</v>
      </c>
      <c r="Q4" s="133"/>
      <c r="R4" s="133"/>
      <c r="S4" s="134"/>
      <c r="T4" s="135"/>
      <c r="U4" s="165"/>
    </row>
    <row r="5" spans="1:21" ht="16.5" thickTop="1" thickBot="1" x14ac:dyDescent="0.3">
      <c r="A5" s="181" t="s">
        <v>60</v>
      </c>
      <c r="B5" s="181"/>
      <c r="C5" s="138">
        <f>SUM(C3:C4)</f>
        <v>0.6</v>
      </c>
      <c r="D5" s="138">
        <f>SUM(D3:D4)</f>
        <v>0.4</v>
      </c>
      <c r="E5" s="139"/>
      <c r="Q5" s="133"/>
      <c r="R5" s="133"/>
      <c r="S5" s="134"/>
      <c r="T5" s="135"/>
      <c r="U5" s="165"/>
    </row>
    <row r="6" spans="1:21" ht="16.5" thickTop="1" thickBot="1" x14ac:dyDescent="0.3">
      <c r="A6" s="125"/>
      <c r="B6" s="125"/>
      <c r="C6" s="138"/>
      <c r="D6" s="138"/>
      <c r="E6" s="139"/>
      <c r="Q6" s="133"/>
      <c r="R6" s="133"/>
      <c r="S6" s="134"/>
      <c r="T6" s="135"/>
      <c r="U6" s="165"/>
    </row>
    <row r="7" spans="1:21" ht="16.5" thickTop="1" thickBot="1" x14ac:dyDescent="0.3">
      <c r="A7" s="126"/>
      <c r="B7" t="s">
        <v>21</v>
      </c>
      <c r="C7" t="s">
        <v>20</v>
      </c>
      <c r="D7" t="s">
        <v>19</v>
      </c>
      <c r="Q7" s="133"/>
      <c r="R7" s="133"/>
      <c r="S7" s="134"/>
      <c r="T7" s="135"/>
      <c r="U7" s="165"/>
    </row>
    <row r="8" spans="1:21" ht="16.5" thickTop="1" thickBot="1" x14ac:dyDescent="0.3">
      <c r="A8">
        <v>0</v>
      </c>
      <c r="B8" s="140">
        <f>C3</f>
        <v>0.36</v>
      </c>
      <c r="C8" s="140">
        <f>C4+D3</f>
        <v>0.48</v>
      </c>
      <c r="D8" s="140">
        <f>D4</f>
        <v>0.16000000000000003</v>
      </c>
      <c r="Q8" s="133"/>
      <c r="R8" s="133"/>
      <c r="S8" s="134"/>
      <c r="T8" s="135"/>
      <c r="U8" s="165"/>
    </row>
    <row r="9" spans="1:21" ht="16.5" thickTop="1" thickBot="1" x14ac:dyDescent="0.3">
      <c r="A9">
        <v>1</v>
      </c>
      <c r="B9" s="128"/>
      <c r="C9" s="129"/>
      <c r="D9" s="130"/>
      <c r="Q9" s="133"/>
      <c r="R9" s="133"/>
      <c r="S9" s="134"/>
      <c r="T9" s="135"/>
      <c r="U9" s="165"/>
    </row>
    <row r="10" spans="1:21" ht="16.5" thickTop="1" thickBot="1" x14ac:dyDescent="0.3">
      <c r="A10">
        <v>2</v>
      </c>
      <c r="B10" s="133"/>
      <c r="C10" s="134"/>
      <c r="D10" s="135"/>
      <c r="Q10" s="133"/>
      <c r="R10" s="133"/>
      <c r="S10" s="134"/>
      <c r="T10" s="135"/>
      <c r="U10" s="165"/>
    </row>
    <row r="11" spans="1:21" ht="16.5" thickTop="1" thickBot="1" x14ac:dyDescent="0.3">
      <c r="A11">
        <v>3</v>
      </c>
      <c r="B11" s="133"/>
      <c r="C11" s="134"/>
      <c r="D11" s="135"/>
      <c r="Q11" s="133"/>
      <c r="R11" s="133"/>
      <c r="S11" s="134"/>
      <c r="T11" s="135"/>
      <c r="U11" s="165"/>
    </row>
    <row r="12" spans="1:21" ht="16.5" thickTop="1" thickBot="1" x14ac:dyDescent="0.3">
      <c r="A12">
        <v>4</v>
      </c>
      <c r="B12" s="133"/>
      <c r="C12" s="134"/>
      <c r="D12" s="135"/>
      <c r="Q12" s="133"/>
      <c r="R12" s="133"/>
      <c r="S12" s="134"/>
      <c r="T12" s="135"/>
      <c r="U12" s="165"/>
    </row>
    <row r="13" spans="1:21" ht="16.5" thickTop="1" thickBot="1" x14ac:dyDescent="0.3">
      <c r="A13">
        <v>5</v>
      </c>
      <c r="B13" s="133"/>
      <c r="C13" s="134"/>
      <c r="D13" s="135"/>
      <c r="Q13" s="133"/>
      <c r="R13" s="133"/>
      <c r="S13" s="134"/>
      <c r="T13" s="135"/>
      <c r="U13" s="165"/>
    </row>
    <row r="14" spans="1:21" ht="16.5" thickTop="1" thickBot="1" x14ac:dyDescent="0.3">
      <c r="A14">
        <v>6</v>
      </c>
      <c r="B14" s="133"/>
      <c r="C14" s="134"/>
      <c r="D14" s="135"/>
      <c r="Q14" s="133"/>
      <c r="R14" s="133"/>
      <c r="S14" s="134"/>
      <c r="T14" s="135"/>
      <c r="U14" s="165"/>
    </row>
    <row r="15" spans="1:21" ht="16.5" thickTop="1" thickBot="1" x14ac:dyDescent="0.3">
      <c r="A15">
        <v>7</v>
      </c>
      <c r="B15" s="133"/>
      <c r="C15" s="134"/>
      <c r="D15" s="135"/>
      <c r="Q15" s="133"/>
      <c r="R15" s="133"/>
      <c r="S15" s="134"/>
      <c r="T15" s="135"/>
      <c r="U15" s="165"/>
    </row>
    <row r="16" spans="1:21" ht="16.5" thickTop="1" thickBot="1" x14ac:dyDescent="0.3">
      <c r="A16">
        <v>8</v>
      </c>
      <c r="B16" s="133"/>
      <c r="C16" s="134"/>
      <c r="D16" s="135"/>
      <c r="Q16" s="133"/>
      <c r="R16" s="133"/>
      <c r="S16" s="134"/>
      <c r="T16" s="135"/>
      <c r="U16" s="165"/>
    </row>
    <row r="17" spans="1:21" ht="16.5" thickTop="1" thickBot="1" x14ac:dyDescent="0.3">
      <c r="A17">
        <v>9</v>
      </c>
      <c r="B17" s="133"/>
      <c r="C17" s="134"/>
      <c r="D17" s="135"/>
      <c r="Q17" s="133"/>
      <c r="R17" s="133"/>
      <c r="S17" s="134"/>
      <c r="T17" s="135"/>
      <c r="U17" s="165"/>
    </row>
    <row r="18" spans="1:21" ht="16.5" thickTop="1" thickBot="1" x14ac:dyDescent="0.3">
      <c r="A18">
        <v>10</v>
      </c>
      <c r="B18" s="133"/>
      <c r="C18" s="134"/>
      <c r="D18" s="135"/>
      <c r="Q18" s="133"/>
      <c r="R18" s="133"/>
      <c r="S18" s="134"/>
      <c r="T18" s="135"/>
      <c r="U18" s="165"/>
    </row>
    <row r="19" spans="1:21" ht="16.5" thickTop="1" thickBot="1" x14ac:dyDescent="0.3">
      <c r="A19">
        <v>11</v>
      </c>
      <c r="B19" s="133"/>
      <c r="C19" s="134"/>
      <c r="D19" s="135"/>
      <c r="Q19" s="133"/>
      <c r="R19" s="133"/>
      <c r="S19" s="134"/>
      <c r="T19" s="135"/>
      <c r="U19" s="165"/>
    </row>
    <row r="20" spans="1:21" ht="16.5" thickTop="1" thickBot="1" x14ac:dyDescent="0.3">
      <c r="A20">
        <v>12</v>
      </c>
      <c r="B20" s="133"/>
      <c r="C20" s="134"/>
      <c r="D20" s="135"/>
      <c r="Q20" s="133"/>
      <c r="R20" s="133"/>
      <c r="S20" s="134"/>
      <c r="T20" s="135"/>
      <c r="U20" s="165"/>
    </row>
    <row r="21" spans="1:21" ht="16.5" thickTop="1" thickBot="1" x14ac:dyDescent="0.3">
      <c r="A21">
        <v>13</v>
      </c>
      <c r="B21" s="133"/>
      <c r="C21" s="134"/>
      <c r="D21" s="135"/>
      <c r="Q21" s="141"/>
      <c r="R21" s="141"/>
      <c r="S21" s="142"/>
      <c r="T21" s="143"/>
      <c r="U21" s="165"/>
    </row>
    <row r="22" spans="1:21" x14ac:dyDescent="0.25">
      <c r="A22">
        <v>14</v>
      </c>
      <c r="B22" s="133"/>
      <c r="C22" s="134"/>
      <c r="D22" s="135"/>
    </row>
    <row r="23" spans="1:21" x14ac:dyDescent="0.25">
      <c r="A23">
        <v>15</v>
      </c>
      <c r="B23" s="133"/>
      <c r="C23" s="134"/>
      <c r="D23" s="135"/>
    </row>
    <row r="24" spans="1:21" x14ac:dyDescent="0.25">
      <c r="A24">
        <v>16</v>
      </c>
      <c r="B24" s="133"/>
      <c r="C24" s="134"/>
      <c r="D24" s="135"/>
    </row>
    <row r="25" spans="1:21" x14ac:dyDescent="0.25">
      <c r="A25">
        <v>17</v>
      </c>
      <c r="B25" s="133"/>
      <c r="C25" s="134"/>
      <c r="D25" s="135"/>
    </row>
    <row r="26" spans="1:21" x14ac:dyDescent="0.25">
      <c r="A26">
        <v>18</v>
      </c>
      <c r="B26" s="133"/>
      <c r="C26" s="134"/>
      <c r="D26" s="135"/>
    </row>
    <row r="27" spans="1:21" x14ac:dyDescent="0.25">
      <c r="A27">
        <v>19</v>
      </c>
      <c r="B27" s="133"/>
      <c r="C27" s="134"/>
      <c r="D27" s="135"/>
    </row>
    <row r="28" spans="1:21" x14ac:dyDescent="0.25">
      <c r="A28">
        <v>20</v>
      </c>
      <c r="B28" s="133"/>
      <c r="C28" s="134"/>
      <c r="D28" s="135"/>
    </row>
    <row r="29" spans="1:21" x14ac:dyDescent="0.25">
      <c r="A29">
        <v>21</v>
      </c>
      <c r="B29" s="133"/>
      <c r="C29" s="134"/>
      <c r="D29" s="135"/>
    </row>
    <row r="30" spans="1:21" x14ac:dyDescent="0.25">
      <c r="A30">
        <v>22</v>
      </c>
      <c r="B30" s="133"/>
      <c r="C30" s="134"/>
      <c r="D30" s="135"/>
    </row>
    <row r="31" spans="1:21" x14ac:dyDescent="0.25">
      <c r="A31">
        <v>23</v>
      </c>
      <c r="B31" s="133"/>
      <c r="C31" s="134"/>
      <c r="D31" s="135"/>
    </row>
    <row r="32" spans="1:21" x14ac:dyDescent="0.25">
      <c r="A32">
        <v>24</v>
      </c>
      <c r="B32" s="133"/>
      <c r="C32" s="134"/>
      <c r="D32" s="135"/>
    </row>
    <row r="33" spans="1:4" x14ac:dyDescent="0.25">
      <c r="A33">
        <v>25</v>
      </c>
      <c r="B33" s="133"/>
      <c r="C33" s="134"/>
      <c r="D33" s="135"/>
    </row>
    <row r="34" spans="1:4" x14ac:dyDescent="0.25">
      <c r="A34">
        <v>26</v>
      </c>
      <c r="B34" s="133"/>
      <c r="C34" s="134"/>
      <c r="D34" s="135"/>
    </row>
    <row r="35" spans="1:4" x14ac:dyDescent="0.25">
      <c r="A35">
        <v>27</v>
      </c>
      <c r="B35" s="133"/>
      <c r="C35" s="134"/>
      <c r="D35" s="135"/>
    </row>
    <row r="36" spans="1:4" x14ac:dyDescent="0.25">
      <c r="A36">
        <v>28</v>
      </c>
      <c r="B36" s="133"/>
      <c r="C36" s="134"/>
      <c r="D36" s="135"/>
    </row>
    <row r="37" spans="1:4" x14ac:dyDescent="0.25">
      <c r="A37">
        <v>29</v>
      </c>
      <c r="B37" s="133"/>
      <c r="C37" s="134"/>
      <c r="D37" s="135"/>
    </row>
    <row r="38" spans="1:4" x14ac:dyDescent="0.25">
      <c r="A38">
        <v>30</v>
      </c>
      <c r="B38" s="133"/>
      <c r="C38" s="134"/>
      <c r="D38" s="135"/>
    </row>
    <row r="39" spans="1:4" x14ac:dyDescent="0.25">
      <c r="A39">
        <v>31</v>
      </c>
      <c r="B39" s="133"/>
      <c r="C39" s="134"/>
      <c r="D39" s="135"/>
    </row>
    <row r="40" spans="1:4" x14ac:dyDescent="0.25">
      <c r="A40">
        <v>32</v>
      </c>
      <c r="B40" s="133"/>
      <c r="C40" s="134"/>
      <c r="D40" s="135"/>
    </row>
    <row r="41" spans="1:4" x14ac:dyDescent="0.25">
      <c r="A41">
        <v>33</v>
      </c>
      <c r="B41" s="133"/>
      <c r="C41" s="134"/>
      <c r="D41" s="135"/>
    </row>
    <row r="42" spans="1:4" x14ac:dyDescent="0.25">
      <c r="A42">
        <v>34</v>
      </c>
      <c r="B42" s="133"/>
      <c r="C42" s="134"/>
      <c r="D42" s="135"/>
    </row>
    <row r="43" spans="1:4" x14ac:dyDescent="0.25">
      <c r="A43">
        <v>35</v>
      </c>
      <c r="B43" s="133"/>
      <c r="C43" s="134"/>
      <c r="D43" s="135"/>
    </row>
    <row r="44" spans="1:4" x14ac:dyDescent="0.25">
      <c r="A44">
        <v>36</v>
      </c>
      <c r="B44" s="133"/>
      <c r="C44" s="134"/>
      <c r="D44" s="135"/>
    </row>
    <row r="45" spans="1:4" x14ac:dyDescent="0.25">
      <c r="A45">
        <v>37</v>
      </c>
      <c r="B45" s="133"/>
      <c r="C45" s="134"/>
      <c r="D45" s="135"/>
    </row>
    <row r="46" spans="1:4" x14ac:dyDescent="0.25">
      <c r="A46">
        <v>38</v>
      </c>
      <c r="B46" s="133"/>
      <c r="C46" s="134"/>
      <c r="D46" s="135"/>
    </row>
    <row r="47" spans="1:4" x14ac:dyDescent="0.25">
      <c r="A47">
        <v>39</v>
      </c>
      <c r="B47" s="133"/>
      <c r="C47" s="134"/>
      <c r="D47" s="135"/>
    </row>
    <row r="48" spans="1:4" x14ac:dyDescent="0.25">
      <c r="A48">
        <v>40</v>
      </c>
      <c r="B48" s="133"/>
      <c r="C48" s="134"/>
      <c r="D48" s="135"/>
    </row>
    <row r="49" spans="1:4" x14ac:dyDescent="0.25">
      <c r="A49">
        <v>41</v>
      </c>
      <c r="B49" s="133"/>
      <c r="C49" s="134"/>
      <c r="D49" s="135"/>
    </row>
    <row r="50" spans="1:4" x14ac:dyDescent="0.25">
      <c r="A50">
        <v>42</v>
      </c>
      <c r="B50" s="133"/>
      <c r="C50" s="134"/>
      <c r="D50" s="135"/>
    </row>
    <row r="51" spans="1:4" x14ac:dyDescent="0.25">
      <c r="A51">
        <v>43</v>
      </c>
      <c r="B51" s="133"/>
      <c r="C51" s="134"/>
      <c r="D51" s="135"/>
    </row>
    <row r="52" spans="1:4" x14ac:dyDescent="0.25">
      <c r="A52">
        <v>44</v>
      </c>
      <c r="B52" s="133"/>
      <c r="C52" s="134"/>
      <c r="D52" s="135"/>
    </row>
    <row r="53" spans="1:4" x14ac:dyDescent="0.25">
      <c r="A53">
        <v>45</v>
      </c>
      <c r="B53" s="133"/>
      <c r="C53" s="134"/>
      <c r="D53" s="135"/>
    </row>
    <row r="54" spans="1:4" x14ac:dyDescent="0.25">
      <c r="A54">
        <v>46</v>
      </c>
      <c r="B54" s="133"/>
      <c r="C54" s="134"/>
      <c r="D54" s="135"/>
    </row>
    <row r="55" spans="1:4" x14ac:dyDescent="0.25">
      <c r="A55">
        <v>47</v>
      </c>
      <c r="B55" s="133"/>
      <c r="C55" s="134"/>
      <c r="D55" s="135"/>
    </row>
    <row r="56" spans="1:4" x14ac:dyDescent="0.25">
      <c r="A56">
        <v>48</v>
      </c>
      <c r="B56" s="133"/>
      <c r="C56" s="134"/>
      <c r="D56" s="135"/>
    </row>
    <row r="57" spans="1:4" x14ac:dyDescent="0.25">
      <c r="A57">
        <v>49</v>
      </c>
      <c r="B57" s="133"/>
      <c r="C57" s="134"/>
      <c r="D57" s="135"/>
    </row>
    <row r="58" spans="1:4" x14ac:dyDescent="0.25">
      <c r="A58">
        <v>50</v>
      </c>
      <c r="B58" s="133"/>
      <c r="C58" s="134"/>
      <c r="D58" s="135"/>
    </row>
    <row r="59" spans="1:4" x14ac:dyDescent="0.25">
      <c r="A59">
        <v>51</v>
      </c>
      <c r="B59" s="133"/>
      <c r="C59" s="134"/>
      <c r="D59" s="135"/>
    </row>
    <row r="60" spans="1:4" x14ac:dyDescent="0.25">
      <c r="A60">
        <v>52</v>
      </c>
      <c r="B60" s="133"/>
      <c r="C60" s="134"/>
      <c r="D60" s="135"/>
    </row>
    <row r="61" spans="1:4" x14ac:dyDescent="0.25">
      <c r="A61">
        <v>53</v>
      </c>
      <c r="B61" s="133"/>
      <c r="C61" s="134"/>
      <c r="D61" s="135"/>
    </row>
    <row r="62" spans="1:4" x14ac:dyDescent="0.25">
      <c r="A62">
        <v>54</v>
      </c>
      <c r="B62" s="133"/>
      <c r="C62" s="134"/>
      <c r="D62" s="135"/>
    </row>
    <row r="63" spans="1:4" x14ac:dyDescent="0.25">
      <c r="A63">
        <v>55</v>
      </c>
      <c r="B63" s="133"/>
      <c r="C63" s="134"/>
      <c r="D63" s="135"/>
    </row>
    <row r="64" spans="1:4" x14ac:dyDescent="0.25">
      <c r="A64">
        <v>56</v>
      </c>
      <c r="B64" s="133"/>
      <c r="C64" s="134"/>
      <c r="D64" s="135"/>
    </row>
    <row r="65" spans="1:4" x14ac:dyDescent="0.25">
      <c r="A65">
        <v>57</v>
      </c>
      <c r="B65" s="133"/>
      <c r="C65" s="134"/>
      <c r="D65" s="135"/>
    </row>
    <row r="66" spans="1:4" x14ac:dyDescent="0.25">
      <c r="A66">
        <v>58</v>
      </c>
      <c r="B66" s="133"/>
      <c r="C66" s="134"/>
      <c r="D66" s="135"/>
    </row>
    <row r="67" spans="1:4" x14ac:dyDescent="0.25">
      <c r="A67">
        <v>59</v>
      </c>
      <c r="B67" s="133"/>
      <c r="C67" s="134"/>
      <c r="D67" s="135"/>
    </row>
    <row r="68" spans="1:4" x14ac:dyDescent="0.25">
      <c r="A68">
        <v>60</v>
      </c>
      <c r="B68" s="133"/>
      <c r="C68" s="134"/>
      <c r="D68" s="135"/>
    </row>
    <row r="69" spans="1:4" x14ac:dyDescent="0.25">
      <c r="A69">
        <v>61</v>
      </c>
      <c r="B69" s="133"/>
      <c r="C69" s="134"/>
      <c r="D69" s="135"/>
    </row>
    <row r="70" spans="1:4" x14ac:dyDescent="0.25">
      <c r="A70">
        <v>62</v>
      </c>
      <c r="B70" s="133"/>
      <c r="C70" s="134"/>
      <c r="D70" s="135"/>
    </row>
    <row r="71" spans="1:4" x14ac:dyDescent="0.25">
      <c r="A71">
        <v>63</v>
      </c>
      <c r="B71" s="133"/>
      <c r="C71" s="134"/>
      <c r="D71" s="135"/>
    </row>
    <row r="72" spans="1:4" x14ac:dyDescent="0.25">
      <c r="A72">
        <v>64</v>
      </c>
      <c r="B72" s="133"/>
      <c r="C72" s="134"/>
      <c r="D72" s="135"/>
    </row>
    <row r="73" spans="1:4" x14ac:dyDescent="0.25">
      <c r="A73">
        <v>65</v>
      </c>
      <c r="B73" s="133"/>
      <c r="C73" s="134"/>
      <c r="D73" s="135"/>
    </row>
    <row r="74" spans="1:4" x14ac:dyDescent="0.25">
      <c r="A74">
        <v>66</v>
      </c>
      <c r="B74" s="133"/>
      <c r="C74" s="134"/>
      <c r="D74" s="135"/>
    </row>
    <row r="75" spans="1:4" x14ac:dyDescent="0.25">
      <c r="A75">
        <v>67</v>
      </c>
      <c r="B75" s="133"/>
      <c r="C75" s="134"/>
      <c r="D75" s="135"/>
    </row>
    <row r="76" spans="1:4" x14ac:dyDescent="0.25">
      <c r="A76">
        <v>68</v>
      </c>
      <c r="B76" s="133"/>
      <c r="C76" s="134"/>
      <c r="D76" s="135"/>
    </row>
    <row r="77" spans="1:4" x14ac:dyDescent="0.25">
      <c r="A77">
        <v>69</v>
      </c>
      <c r="B77" s="133"/>
      <c r="C77" s="134"/>
      <c r="D77" s="135"/>
    </row>
    <row r="78" spans="1:4" x14ac:dyDescent="0.25">
      <c r="A78">
        <v>70</v>
      </c>
      <c r="B78" s="133"/>
      <c r="C78" s="134"/>
      <c r="D78" s="135"/>
    </row>
    <row r="79" spans="1:4" x14ac:dyDescent="0.25">
      <c r="A79">
        <v>71</v>
      </c>
      <c r="B79" s="133"/>
      <c r="C79" s="134"/>
      <c r="D79" s="135"/>
    </row>
    <row r="80" spans="1:4" x14ac:dyDescent="0.25">
      <c r="A80">
        <v>72</v>
      </c>
      <c r="B80" s="133"/>
      <c r="C80" s="134"/>
      <c r="D80" s="135"/>
    </row>
    <row r="81" spans="1:4" x14ac:dyDescent="0.25">
      <c r="A81">
        <v>73</v>
      </c>
      <c r="B81" s="133"/>
      <c r="C81" s="134"/>
      <c r="D81" s="135"/>
    </row>
    <row r="82" spans="1:4" x14ac:dyDescent="0.25">
      <c r="A82">
        <v>74</v>
      </c>
      <c r="B82" s="133"/>
      <c r="C82" s="134"/>
      <c r="D82" s="135"/>
    </row>
    <row r="83" spans="1:4" x14ac:dyDescent="0.25">
      <c r="A83">
        <v>75</v>
      </c>
      <c r="B83" s="133"/>
      <c r="C83" s="134"/>
      <c r="D83" s="135"/>
    </row>
    <row r="84" spans="1:4" x14ac:dyDescent="0.25">
      <c r="A84">
        <v>76</v>
      </c>
      <c r="B84" s="133"/>
      <c r="C84" s="134"/>
      <c r="D84" s="135"/>
    </row>
    <row r="85" spans="1:4" x14ac:dyDescent="0.25">
      <c r="A85">
        <v>77</v>
      </c>
      <c r="B85" s="133"/>
      <c r="C85" s="134"/>
      <c r="D85" s="135"/>
    </row>
    <row r="86" spans="1:4" x14ac:dyDescent="0.25">
      <c r="A86">
        <v>78</v>
      </c>
      <c r="B86" s="133"/>
      <c r="C86" s="134"/>
      <c r="D86" s="135"/>
    </row>
    <row r="87" spans="1:4" x14ac:dyDescent="0.25">
      <c r="A87">
        <v>79</v>
      </c>
      <c r="B87" s="133"/>
      <c r="C87" s="134"/>
      <c r="D87" s="135"/>
    </row>
    <row r="88" spans="1:4" x14ac:dyDescent="0.25">
      <c r="A88">
        <v>80</v>
      </c>
      <c r="B88" s="133"/>
      <c r="C88" s="134"/>
      <c r="D88" s="135"/>
    </row>
    <row r="89" spans="1:4" x14ac:dyDescent="0.25">
      <c r="A89">
        <v>81</v>
      </c>
      <c r="B89" s="133"/>
      <c r="C89" s="134"/>
      <c r="D89" s="135"/>
    </row>
    <row r="90" spans="1:4" x14ac:dyDescent="0.25">
      <c r="A90">
        <v>82</v>
      </c>
      <c r="B90" s="133"/>
      <c r="C90" s="134"/>
      <c r="D90" s="135"/>
    </row>
    <row r="91" spans="1:4" x14ac:dyDescent="0.25">
      <c r="A91">
        <v>83</v>
      </c>
      <c r="B91" s="133"/>
      <c r="C91" s="134"/>
      <c r="D91" s="135"/>
    </row>
    <row r="92" spans="1:4" x14ac:dyDescent="0.25">
      <c r="A92">
        <v>84</v>
      </c>
      <c r="B92" s="133"/>
      <c r="C92" s="134"/>
      <c r="D92" s="135"/>
    </row>
    <row r="93" spans="1:4" x14ac:dyDescent="0.25">
      <c r="A93">
        <v>85</v>
      </c>
      <c r="B93" s="133"/>
      <c r="C93" s="134"/>
      <c r="D93" s="135"/>
    </row>
    <row r="94" spans="1:4" x14ac:dyDescent="0.25">
      <c r="A94">
        <v>86</v>
      </c>
      <c r="B94" s="133"/>
      <c r="C94" s="134"/>
      <c r="D94" s="135"/>
    </row>
    <row r="95" spans="1:4" x14ac:dyDescent="0.25">
      <c r="A95">
        <v>87</v>
      </c>
      <c r="B95" s="133"/>
      <c r="C95" s="134"/>
      <c r="D95" s="135"/>
    </row>
    <row r="96" spans="1:4" x14ac:dyDescent="0.25">
      <c r="A96">
        <v>88</v>
      </c>
      <c r="B96" s="133"/>
      <c r="C96" s="134"/>
      <c r="D96" s="135"/>
    </row>
    <row r="97" spans="1:4" x14ac:dyDescent="0.25">
      <c r="A97">
        <v>89</v>
      </c>
      <c r="B97" s="133"/>
      <c r="C97" s="134"/>
      <c r="D97" s="135"/>
    </row>
    <row r="98" spans="1:4" x14ac:dyDescent="0.25">
      <c r="A98">
        <v>90</v>
      </c>
      <c r="B98" s="133"/>
      <c r="C98" s="134"/>
      <c r="D98" s="135"/>
    </row>
    <row r="99" spans="1:4" x14ac:dyDescent="0.25">
      <c r="A99">
        <v>91</v>
      </c>
      <c r="B99" s="133"/>
      <c r="C99" s="134"/>
      <c r="D99" s="135"/>
    </row>
    <row r="100" spans="1:4" x14ac:dyDescent="0.25">
      <c r="A100">
        <v>92</v>
      </c>
      <c r="B100" s="133"/>
      <c r="C100" s="134"/>
      <c r="D100" s="135"/>
    </row>
    <row r="101" spans="1:4" x14ac:dyDescent="0.25">
      <c r="A101">
        <v>93</v>
      </c>
      <c r="B101" s="133"/>
      <c r="C101" s="134"/>
      <c r="D101" s="135"/>
    </row>
    <row r="102" spans="1:4" x14ac:dyDescent="0.25">
      <c r="A102">
        <v>94</v>
      </c>
      <c r="B102" s="133"/>
      <c r="C102" s="134"/>
      <c r="D102" s="135"/>
    </row>
    <row r="103" spans="1:4" x14ac:dyDescent="0.25">
      <c r="A103">
        <v>95</v>
      </c>
      <c r="B103" s="133"/>
      <c r="C103" s="134"/>
      <c r="D103" s="135"/>
    </row>
    <row r="104" spans="1:4" x14ac:dyDescent="0.25">
      <c r="A104">
        <v>96</v>
      </c>
      <c r="B104" s="133"/>
      <c r="C104" s="134"/>
      <c r="D104" s="135"/>
    </row>
    <row r="105" spans="1:4" x14ac:dyDescent="0.25">
      <c r="A105">
        <v>97</v>
      </c>
      <c r="B105" s="133"/>
      <c r="C105" s="134"/>
      <c r="D105" s="135"/>
    </row>
    <row r="106" spans="1:4" x14ac:dyDescent="0.25">
      <c r="A106">
        <v>98</v>
      </c>
      <c r="B106" s="133"/>
      <c r="C106" s="134"/>
      <c r="D106" s="135"/>
    </row>
    <row r="107" spans="1:4" x14ac:dyDescent="0.25">
      <c r="A107">
        <v>99</v>
      </c>
      <c r="B107" s="133"/>
      <c r="C107" s="134"/>
      <c r="D107" s="135"/>
    </row>
    <row r="108" spans="1:4" ht="15.75" thickBot="1" x14ac:dyDescent="0.3">
      <c r="A108">
        <v>100</v>
      </c>
      <c r="B108" s="141"/>
      <c r="C108" s="142"/>
      <c r="D108" s="143"/>
    </row>
  </sheetData>
  <mergeCells count="2">
    <mergeCell ref="A1:B2"/>
    <mergeCell ref="A5:B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F29"/>
  <sheetViews>
    <sheetView workbookViewId="0">
      <selection activeCell="B9" sqref="B9"/>
    </sheetView>
  </sheetViews>
  <sheetFormatPr defaultRowHeight="15" x14ac:dyDescent="0.25"/>
  <sheetData>
    <row r="1" spans="1:6" x14ac:dyDescent="0.25">
      <c r="A1" s="8" t="s">
        <v>5</v>
      </c>
      <c r="B1" s="8">
        <v>0.7</v>
      </c>
    </row>
    <row r="2" spans="1:6" x14ac:dyDescent="0.25">
      <c r="A2" s="8" t="s">
        <v>6</v>
      </c>
      <c r="B2" s="8">
        <f>1-B1</f>
        <v>0.30000000000000004</v>
      </c>
    </row>
    <row r="4" spans="1:6" x14ac:dyDescent="0.25">
      <c r="A4" t="s">
        <v>29</v>
      </c>
    </row>
    <row r="6" spans="1:6" ht="15.75" thickBot="1" x14ac:dyDescent="0.3">
      <c r="F6" t="s">
        <v>28</v>
      </c>
    </row>
    <row r="7" spans="1:6" ht="15.75" thickBot="1" x14ac:dyDescent="0.3">
      <c r="B7" s="58" t="s">
        <v>6</v>
      </c>
      <c r="C7" s="59" t="s">
        <v>5</v>
      </c>
      <c r="D7" s="60" t="s">
        <v>21</v>
      </c>
      <c r="E7" s="60" t="s">
        <v>20</v>
      </c>
      <c r="F7" s="59" t="s">
        <v>19</v>
      </c>
    </row>
    <row r="8" spans="1:6" x14ac:dyDescent="0.25">
      <c r="A8">
        <v>1</v>
      </c>
      <c r="B8" s="10">
        <f>B2</f>
        <v>0.30000000000000004</v>
      </c>
      <c r="C8" s="13" t="e">
        <f>#N/A</f>
        <v>#N/A</v>
      </c>
      <c r="D8" s="7" t="e">
        <f t="shared" ref="D8" si="0">C8*C8</f>
        <v>#N/A</v>
      </c>
      <c r="E8" s="7" t="e">
        <f t="shared" ref="E8" si="1">2*B8*C8</f>
        <v>#N/A</v>
      </c>
      <c r="F8" s="7">
        <f t="shared" ref="F8" si="2">B8*B8</f>
        <v>9.0000000000000024E-2</v>
      </c>
    </row>
    <row r="9" spans="1:6" x14ac:dyDescent="0.25">
      <c r="A9">
        <v>2</v>
      </c>
      <c r="B9" s="11"/>
      <c r="C9" s="14"/>
      <c r="D9" s="7"/>
      <c r="E9" s="7"/>
      <c r="F9" s="7"/>
    </row>
    <row r="10" spans="1:6" x14ac:dyDescent="0.25">
      <c r="A10">
        <v>3</v>
      </c>
      <c r="B10" s="11"/>
      <c r="C10" s="14"/>
      <c r="D10" s="7"/>
      <c r="E10" s="7"/>
      <c r="F10" s="7"/>
    </row>
    <row r="11" spans="1:6" x14ac:dyDescent="0.25">
      <c r="A11">
        <v>4</v>
      </c>
      <c r="B11" s="11"/>
      <c r="C11" s="14"/>
      <c r="D11" s="7"/>
      <c r="E11" s="7"/>
      <c r="F11" s="7"/>
    </row>
    <row r="12" spans="1:6" x14ac:dyDescent="0.25">
      <c r="A12">
        <v>5</v>
      </c>
      <c r="B12" s="11"/>
      <c r="C12" s="14"/>
      <c r="D12" s="7"/>
      <c r="E12" s="7"/>
      <c r="F12" s="7"/>
    </row>
    <row r="13" spans="1:6" x14ac:dyDescent="0.25">
      <c r="A13">
        <v>6</v>
      </c>
      <c r="B13" s="11"/>
      <c r="C13" s="14"/>
      <c r="D13" s="7"/>
      <c r="E13" s="7"/>
      <c r="F13" s="7"/>
    </row>
    <row r="14" spans="1:6" x14ac:dyDescent="0.25">
      <c r="A14">
        <v>7</v>
      </c>
      <c r="B14" s="11"/>
      <c r="C14" s="14"/>
      <c r="D14" s="7"/>
      <c r="E14" s="7"/>
      <c r="F14" s="7"/>
    </row>
    <row r="15" spans="1:6" x14ac:dyDescent="0.25">
      <c r="A15">
        <v>8</v>
      </c>
      <c r="B15" s="11"/>
      <c r="C15" s="14"/>
      <c r="D15" s="7"/>
      <c r="E15" s="7"/>
      <c r="F15" s="7"/>
    </row>
    <row r="16" spans="1:6" x14ac:dyDescent="0.25">
      <c r="A16">
        <v>9</v>
      </c>
      <c r="B16" s="11"/>
      <c r="C16" s="14"/>
      <c r="D16" s="7"/>
      <c r="E16" s="7"/>
      <c r="F16" s="7"/>
    </row>
    <row r="17" spans="1:6" x14ac:dyDescent="0.25">
      <c r="A17">
        <v>10</v>
      </c>
      <c r="B17" s="11"/>
      <c r="C17" s="14"/>
      <c r="D17" s="7"/>
      <c r="E17" s="7"/>
      <c r="F17" s="7"/>
    </row>
    <row r="18" spans="1:6" x14ac:dyDescent="0.25">
      <c r="A18">
        <v>11</v>
      </c>
      <c r="B18" s="11"/>
      <c r="C18" s="14"/>
      <c r="D18" s="7"/>
      <c r="E18" s="7"/>
      <c r="F18" s="7"/>
    </row>
    <row r="19" spans="1:6" x14ac:dyDescent="0.25">
      <c r="A19">
        <v>12</v>
      </c>
      <c r="B19" s="11"/>
      <c r="C19" s="14"/>
      <c r="D19" s="7"/>
      <c r="E19" s="7"/>
      <c r="F19" s="7"/>
    </row>
    <row r="20" spans="1:6" x14ac:dyDescent="0.25">
      <c r="A20">
        <v>13</v>
      </c>
      <c r="B20" s="11"/>
      <c r="C20" s="14"/>
      <c r="D20" s="7"/>
      <c r="E20" s="7"/>
      <c r="F20" s="7"/>
    </row>
    <row r="21" spans="1:6" x14ac:dyDescent="0.25">
      <c r="A21">
        <v>14</v>
      </c>
      <c r="B21" s="11"/>
      <c r="C21" s="14"/>
      <c r="D21" s="7"/>
      <c r="E21" s="7"/>
      <c r="F21" s="7"/>
    </row>
    <row r="22" spans="1:6" x14ac:dyDescent="0.25">
      <c r="A22">
        <v>15</v>
      </c>
      <c r="B22" s="11"/>
      <c r="C22" s="14"/>
      <c r="D22" s="7"/>
      <c r="E22" s="7"/>
      <c r="F22" s="7"/>
    </row>
    <row r="23" spans="1:6" x14ac:dyDescent="0.25">
      <c r="A23">
        <v>16</v>
      </c>
      <c r="B23" s="11"/>
      <c r="C23" s="14"/>
      <c r="D23" s="7"/>
      <c r="E23" s="7"/>
      <c r="F23" s="7"/>
    </row>
    <row r="24" spans="1:6" x14ac:dyDescent="0.25">
      <c r="A24">
        <v>17</v>
      </c>
      <c r="B24" s="11"/>
      <c r="C24" s="14"/>
      <c r="D24" s="7"/>
      <c r="E24" s="7"/>
      <c r="F24" s="7"/>
    </row>
    <row r="25" spans="1:6" x14ac:dyDescent="0.25">
      <c r="A25">
        <v>18</v>
      </c>
      <c r="B25" s="11"/>
      <c r="C25" s="14"/>
      <c r="D25" s="7"/>
      <c r="E25" s="7"/>
      <c r="F25" s="7"/>
    </row>
    <row r="26" spans="1:6" x14ac:dyDescent="0.25">
      <c r="A26">
        <v>19</v>
      </c>
      <c r="B26" s="11"/>
      <c r="C26" s="14"/>
      <c r="D26" s="7"/>
      <c r="E26" s="7"/>
      <c r="F26" s="7"/>
    </row>
    <row r="27" spans="1:6" x14ac:dyDescent="0.25">
      <c r="A27">
        <v>20</v>
      </c>
      <c r="B27" s="11"/>
      <c r="C27" s="14"/>
      <c r="D27" s="7"/>
      <c r="E27" s="7"/>
      <c r="F27" s="7"/>
    </row>
    <row r="28" spans="1:6" x14ac:dyDescent="0.25">
      <c r="A28">
        <v>21</v>
      </c>
      <c r="B28" s="11"/>
      <c r="C28" s="14"/>
      <c r="D28" s="7"/>
      <c r="E28" s="7"/>
      <c r="F28" s="7"/>
    </row>
    <row r="29" spans="1:6" ht="15.75" thickBot="1" x14ac:dyDescent="0.3">
      <c r="A29">
        <v>22</v>
      </c>
      <c r="B29" s="12"/>
      <c r="C29" s="15"/>
      <c r="D29" s="7"/>
      <c r="E29" s="7"/>
      <c r="F29" s="7"/>
    </row>
  </sheetData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I20"/>
  <sheetViews>
    <sheetView zoomScale="110" zoomScaleNormal="110" workbookViewId="0">
      <selection activeCell="B8" sqref="B8"/>
    </sheetView>
  </sheetViews>
  <sheetFormatPr defaultRowHeight="15" x14ac:dyDescent="0.25"/>
  <sheetData>
    <row r="1" spans="1:9" ht="16.5" thickTop="1" thickBot="1" x14ac:dyDescent="0.3">
      <c r="B1" s="79" t="s">
        <v>6</v>
      </c>
      <c r="C1" s="79">
        <v>0.5</v>
      </c>
    </row>
    <row r="2" spans="1:9" ht="16.5" thickTop="1" thickBot="1" x14ac:dyDescent="0.3">
      <c r="B2" s="79" t="s">
        <v>46</v>
      </c>
      <c r="C2" s="79">
        <v>0.4</v>
      </c>
    </row>
    <row r="3" spans="1:9" ht="15.75" thickTop="1" x14ac:dyDescent="0.25">
      <c r="G3" s="80"/>
    </row>
    <row r="4" spans="1:9" x14ac:dyDescent="0.25">
      <c r="B4" s="182" t="s">
        <v>31</v>
      </c>
      <c r="C4" s="182"/>
      <c r="D4" s="182"/>
      <c r="E4" s="182"/>
      <c r="F4" s="182"/>
    </row>
    <row r="6" spans="1:9" x14ac:dyDescent="0.25">
      <c r="C6">
        <v>0</v>
      </c>
    </row>
    <row r="7" spans="1:9" ht="24" thickBot="1" x14ac:dyDescent="0.4">
      <c r="C7" s="183" t="s">
        <v>47</v>
      </c>
      <c r="D7" s="184"/>
      <c r="E7" s="184"/>
      <c r="F7" s="184"/>
      <c r="G7" s="184"/>
      <c r="H7" s="185"/>
    </row>
    <row r="8" spans="1:9" ht="15.75" thickBot="1" x14ac:dyDescent="0.3">
      <c r="B8" s="81"/>
      <c r="C8" s="82">
        <f>$C$6/10</f>
        <v>0</v>
      </c>
      <c r="D8" s="82">
        <f>$C$6/10+0.1</f>
        <v>0.1</v>
      </c>
      <c r="E8" s="82">
        <f>$C$6/10+0.2</f>
        <v>0.2</v>
      </c>
      <c r="F8" s="82">
        <f>$C$6/10+0.3</f>
        <v>0.3</v>
      </c>
      <c r="G8" s="82">
        <f>$C$6/10+0.4</f>
        <v>0.4</v>
      </c>
      <c r="H8" s="82">
        <f>$C$6/10+0.5</f>
        <v>0.5</v>
      </c>
      <c r="I8" s="80"/>
    </row>
    <row r="9" spans="1:9" x14ac:dyDescent="0.25">
      <c r="A9" s="186" t="s">
        <v>48</v>
      </c>
      <c r="B9" s="83">
        <v>0</v>
      </c>
      <c r="C9" s="84"/>
      <c r="D9" s="85"/>
      <c r="E9" s="85"/>
      <c r="F9" s="85"/>
      <c r="G9" s="85"/>
      <c r="H9" s="86"/>
    </row>
    <row r="10" spans="1:9" x14ac:dyDescent="0.25">
      <c r="A10" s="187"/>
      <c r="B10" s="83">
        <v>0.1</v>
      </c>
      <c r="C10" s="87"/>
      <c r="D10" s="88"/>
      <c r="E10" s="88"/>
      <c r="F10" s="89"/>
      <c r="G10" s="89"/>
      <c r="H10" s="90"/>
    </row>
    <row r="11" spans="1:9" x14ac:dyDescent="0.25">
      <c r="A11" s="187"/>
      <c r="B11" s="83">
        <v>0.2</v>
      </c>
      <c r="C11" s="87"/>
      <c r="D11" s="91"/>
      <c r="E11" s="88"/>
      <c r="F11" s="89"/>
      <c r="G11" s="89"/>
      <c r="H11" s="90"/>
    </row>
    <row r="12" spans="1:9" x14ac:dyDescent="0.25">
      <c r="A12" s="187"/>
      <c r="B12" s="83">
        <v>0.3</v>
      </c>
      <c r="C12" s="87"/>
      <c r="D12" s="91"/>
      <c r="E12" s="88"/>
      <c r="F12" s="89"/>
      <c r="G12" s="89"/>
      <c r="H12" s="90"/>
    </row>
    <row r="13" spans="1:9" x14ac:dyDescent="0.25">
      <c r="A13" s="187"/>
      <c r="B13" s="83">
        <v>0.4</v>
      </c>
      <c r="C13" s="87"/>
      <c r="D13" s="91"/>
      <c r="E13" s="88"/>
      <c r="F13" s="89"/>
      <c r="G13" s="89"/>
      <c r="H13" s="90"/>
    </row>
    <row r="14" spans="1:9" x14ac:dyDescent="0.25">
      <c r="A14" s="187"/>
      <c r="B14" s="83">
        <v>0.5</v>
      </c>
      <c r="C14" s="87"/>
      <c r="D14" s="91"/>
      <c r="E14" s="88"/>
      <c r="F14" s="89"/>
      <c r="G14" s="89"/>
      <c r="H14" s="90"/>
    </row>
    <row r="15" spans="1:9" x14ac:dyDescent="0.25">
      <c r="A15" s="187"/>
      <c r="B15" s="83">
        <v>0.6</v>
      </c>
      <c r="C15" s="87"/>
      <c r="D15" s="91"/>
      <c r="E15" s="88"/>
      <c r="F15" s="89"/>
      <c r="G15" s="89"/>
      <c r="H15" s="90"/>
    </row>
    <row r="16" spans="1:9" x14ac:dyDescent="0.25">
      <c r="A16" s="187"/>
      <c r="B16" s="83">
        <v>0.7</v>
      </c>
      <c r="C16" s="87"/>
      <c r="D16" s="91"/>
      <c r="E16" s="88"/>
      <c r="F16" s="89"/>
      <c r="G16" s="89"/>
      <c r="H16" s="90"/>
    </row>
    <row r="17" spans="1:8" x14ac:dyDescent="0.25">
      <c r="A17" s="187"/>
      <c r="B17" s="83">
        <v>0.8</v>
      </c>
      <c r="C17" s="87"/>
      <c r="D17" s="91"/>
      <c r="E17" s="88"/>
      <c r="F17" s="89"/>
      <c r="G17" s="89"/>
      <c r="H17" s="90"/>
    </row>
    <row r="18" spans="1:8" x14ac:dyDescent="0.25">
      <c r="A18" s="187"/>
      <c r="B18" s="83">
        <v>0.9</v>
      </c>
      <c r="C18" s="87"/>
      <c r="D18" s="91"/>
      <c r="E18" s="88"/>
      <c r="F18" s="89"/>
      <c r="G18" s="89"/>
      <c r="H18" s="90"/>
    </row>
    <row r="19" spans="1:8" ht="15.75" thickBot="1" x14ac:dyDescent="0.3">
      <c r="A19" s="188"/>
      <c r="B19" s="92">
        <v>1</v>
      </c>
      <c r="C19" s="93"/>
      <c r="D19" s="94"/>
      <c r="E19" s="95"/>
      <c r="F19" s="96"/>
      <c r="G19" s="96"/>
      <c r="H19" s="97"/>
    </row>
    <row r="20" spans="1:8" x14ac:dyDescent="0.25">
      <c r="B20" s="80"/>
    </row>
  </sheetData>
  <mergeCells count="3">
    <mergeCell ref="B4:F4"/>
    <mergeCell ref="C7:H7"/>
    <mergeCell ref="A9:A19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7409" r:id="rId3" name="ScrollBar1">
          <controlPr defaultSize="0" autoLine="0" linkedCell="C6" r:id="rId4">
            <anchor moveWithCells="1">
              <from>
                <xdr:col>2</xdr:col>
                <xdr:colOff>28575</xdr:colOff>
                <xdr:row>5</xdr:row>
                <xdr:rowOff>9525</xdr:rowOff>
              </from>
              <to>
                <xdr:col>7</xdr:col>
                <xdr:colOff>600075</xdr:colOff>
                <xdr:row>5</xdr:row>
                <xdr:rowOff>180975</xdr:rowOff>
              </to>
            </anchor>
          </controlPr>
        </control>
      </mc:Choice>
      <mc:Fallback>
        <control shapeId="17409" r:id="rId3" name="ScrollBar1"/>
      </mc:Fallback>
    </mc:AlternateContent>
  </control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H40"/>
  <sheetViews>
    <sheetView zoomScaleNormal="100" workbookViewId="0">
      <selection activeCell="B9" sqref="B9"/>
    </sheetView>
  </sheetViews>
  <sheetFormatPr defaultRowHeight="15" x14ac:dyDescent="0.25"/>
  <cols>
    <col min="1" max="16384" width="9.140625" style="1"/>
  </cols>
  <sheetData>
    <row r="1" spans="1:8" x14ac:dyDescent="0.25">
      <c r="A1" s="61" t="s">
        <v>5</v>
      </c>
      <c r="B1" s="62">
        <v>0.5</v>
      </c>
    </row>
    <row r="2" spans="1:8" ht="15.75" thickBot="1" x14ac:dyDescent="0.3">
      <c r="A2" s="63" t="s">
        <v>6</v>
      </c>
      <c r="B2" s="64">
        <f>1-B1</f>
        <v>0.5</v>
      </c>
    </row>
    <row r="3" spans="1:8" x14ac:dyDescent="0.25">
      <c r="D3" s="1">
        <v>17</v>
      </c>
      <c r="F3" s="1">
        <v>28</v>
      </c>
    </row>
    <row r="4" spans="1:8" ht="15.75" thickBot="1" x14ac:dyDescent="0.3"/>
    <row r="5" spans="1:8" x14ac:dyDescent="0.25">
      <c r="D5" s="65" t="s">
        <v>32</v>
      </c>
      <c r="F5" s="65" t="s">
        <v>30</v>
      </c>
    </row>
    <row r="6" spans="1:8" ht="15.75" thickBot="1" x14ac:dyDescent="0.3">
      <c r="D6" s="66">
        <f>D3/100</f>
        <v>0.17</v>
      </c>
      <c r="F6" s="66">
        <f>F3/100</f>
        <v>0.28000000000000003</v>
      </c>
    </row>
    <row r="7" spans="1:8" x14ac:dyDescent="0.25">
      <c r="B7" s="67" t="s">
        <v>6</v>
      </c>
      <c r="C7" s="67" t="s">
        <v>5</v>
      </c>
      <c r="D7" s="67" t="s">
        <v>21</v>
      </c>
      <c r="E7" s="67" t="s">
        <v>20</v>
      </c>
      <c r="F7" s="67" t="s">
        <v>19</v>
      </c>
      <c r="G7" s="67"/>
      <c r="H7" s="67"/>
    </row>
    <row r="8" spans="1:8" x14ac:dyDescent="0.25">
      <c r="A8" s="1">
        <v>1</v>
      </c>
      <c r="B8" s="68">
        <f>B2</f>
        <v>0.5</v>
      </c>
      <c r="C8" s="68">
        <f t="shared" ref="C8" si="0">1-B8</f>
        <v>0.5</v>
      </c>
      <c r="D8" s="68">
        <f t="shared" ref="D8" si="1">C8*C8</f>
        <v>0.25</v>
      </c>
      <c r="E8" s="68">
        <f t="shared" ref="E8" si="2">2*B8*C8</f>
        <v>0.5</v>
      </c>
      <c r="F8" s="68">
        <f t="shared" ref="F8" si="3">B8*B8</f>
        <v>0.25</v>
      </c>
      <c r="G8" s="69"/>
      <c r="H8" s="69"/>
    </row>
    <row r="9" spans="1:8" x14ac:dyDescent="0.25">
      <c r="A9" s="1">
        <v>2</v>
      </c>
      <c r="B9" s="70"/>
      <c r="C9" s="68"/>
      <c r="D9" s="68"/>
      <c r="E9" s="68"/>
      <c r="F9" s="68"/>
      <c r="G9" s="69"/>
      <c r="H9" s="69"/>
    </row>
    <row r="10" spans="1:8" x14ac:dyDescent="0.25">
      <c r="A10" s="1">
        <v>3</v>
      </c>
      <c r="B10" s="70"/>
      <c r="C10" s="68"/>
      <c r="D10" s="68"/>
      <c r="E10" s="68"/>
      <c r="F10" s="68"/>
      <c r="G10" s="69"/>
      <c r="H10" s="69"/>
    </row>
    <row r="11" spans="1:8" x14ac:dyDescent="0.25">
      <c r="A11" s="1">
        <v>4</v>
      </c>
      <c r="B11" s="70"/>
      <c r="C11" s="68"/>
      <c r="D11" s="68"/>
      <c r="E11" s="68"/>
      <c r="F11" s="68"/>
      <c r="G11" s="69"/>
      <c r="H11" s="69"/>
    </row>
    <row r="12" spans="1:8" x14ac:dyDescent="0.25">
      <c r="A12" s="1">
        <v>5</v>
      </c>
      <c r="B12" s="70"/>
      <c r="C12" s="68"/>
      <c r="D12" s="68"/>
      <c r="E12" s="68"/>
      <c r="F12" s="68"/>
      <c r="G12" s="69"/>
      <c r="H12" s="69"/>
    </row>
    <row r="13" spans="1:8" x14ac:dyDescent="0.25">
      <c r="A13" s="1">
        <v>6</v>
      </c>
      <c r="B13" s="70"/>
      <c r="C13" s="68"/>
      <c r="D13" s="68"/>
      <c r="E13" s="68"/>
      <c r="F13" s="68"/>
      <c r="G13" s="69"/>
      <c r="H13" s="69"/>
    </row>
    <row r="14" spans="1:8" x14ac:dyDescent="0.25">
      <c r="A14" s="1">
        <v>7</v>
      </c>
      <c r="B14" s="70"/>
      <c r="C14" s="68"/>
      <c r="D14" s="68"/>
      <c r="E14" s="68"/>
      <c r="F14" s="68"/>
      <c r="G14" s="69"/>
      <c r="H14" s="69"/>
    </row>
    <row r="15" spans="1:8" x14ac:dyDescent="0.25">
      <c r="A15" s="1">
        <v>8</v>
      </c>
      <c r="B15" s="70"/>
      <c r="C15" s="68"/>
      <c r="D15" s="68"/>
      <c r="E15" s="68"/>
      <c r="F15" s="68"/>
      <c r="G15" s="69"/>
      <c r="H15" s="69"/>
    </row>
    <row r="16" spans="1:8" x14ac:dyDescent="0.25">
      <c r="A16" s="1">
        <v>9</v>
      </c>
      <c r="B16" s="70"/>
      <c r="C16" s="68"/>
      <c r="D16" s="68"/>
      <c r="E16" s="68"/>
      <c r="F16" s="68"/>
      <c r="G16" s="69"/>
      <c r="H16" s="69"/>
    </row>
    <row r="17" spans="1:8" x14ac:dyDescent="0.25">
      <c r="A17" s="1">
        <v>10</v>
      </c>
      <c r="B17" s="70"/>
      <c r="C17" s="68"/>
      <c r="D17" s="68"/>
      <c r="E17" s="68"/>
      <c r="F17" s="68"/>
      <c r="G17" s="69"/>
      <c r="H17" s="69"/>
    </row>
    <row r="18" spans="1:8" x14ac:dyDescent="0.25">
      <c r="A18" s="1">
        <v>11</v>
      </c>
      <c r="B18" s="70"/>
      <c r="C18" s="68"/>
      <c r="D18" s="68"/>
      <c r="E18" s="68"/>
      <c r="F18" s="68"/>
      <c r="G18" s="69"/>
      <c r="H18" s="69"/>
    </row>
    <row r="19" spans="1:8" x14ac:dyDescent="0.25">
      <c r="A19" s="1">
        <v>12</v>
      </c>
      <c r="B19" s="70"/>
      <c r="C19" s="68"/>
      <c r="D19" s="68"/>
      <c r="E19" s="68"/>
      <c r="F19" s="68"/>
      <c r="G19" s="69"/>
      <c r="H19" s="69"/>
    </row>
    <row r="20" spans="1:8" x14ac:dyDescent="0.25">
      <c r="A20" s="1">
        <v>13</v>
      </c>
      <c r="B20" s="70"/>
      <c r="C20" s="68"/>
      <c r="D20" s="68"/>
      <c r="E20" s="68"/>
      <c r="F20" s="68"/>
      <c r="G20" s="69"/>
      <c r="H20" s="69"/>
    </row>
    <row r="21" spans="1:8" x14ac:dyDescent="0.25">
      <c r="A21" s="1">
        <v>14</v>
      </c>
      <c r="B21" s="70"/>
      <c r="C21" s="68"/>
      <c r="D21" s="68"/>
      <c r="E21" s="68"/>
      <c r="F21" s="68"/>
      <c r="G21" s="69"/>
      <c r="H21" s="69"/>
    </row>
    <row r="22" spans="1:8" x14ac:dyDescent="0.25">
      <c r="A22" s="1">
        <v>15</v>
      </c>
      <c r="B22" s="70"/>
      <c r="C22" s="68"/>
      <c r="D22" s="68"/>
      <c r="E22" s="68"/>
      <c r="F22" s="68"/>
      <c r="G22" s="69"/>
      <c r="H22" s="69"/>
    </row>
    <row r="23" spans="1:8" x14ac:dyDescent="0.25">
      <c r="A23" s="1">
        <v>16</v>
      </c>
      <c r="B23" s="70"/>
      <c r="C23" s="68"/>
      <c r="D23" s="68"/>
      <c r="E23" s="68"/>
      <c r="F23" s="68"/>
      <c r="G23" s="69"/>
      <c r="H23" s="69"/>
    </row>
    <row r="24" spans="1:8" x14ac:dyDescent="0.25">
      <c r="A24" s="1">
        <v>17</v>
      </c>
      <c r="B24" s="70"/>
      <c r="C24" s="68"/>
      <c r="D24" s="68"/>
      <c r="E24" s="68"/>
      <c r="F24" s="68"/>
      <c r="G24" s="69"/>
      <c r="H24" s="69"/>
    </row>
    <row r="25" spans="1:8" x14ac:dyDescent="0.25">
      <c r="A25" s="1">
        <v>18</v>
      </c>
      <c r="B25" s="70"/>
      <c r="C25" s="68"/>
      <c r="D25" s="68"/>
      <c r="E25" s="68"/>
      <c r="F25" s="68"/>
      <c r="G25" s="69"/>
      <c r="H25" s="69"/>
    </row>
    <row r="26" spans="1:8" x14ac:dyDescent="0.25">
      <c r="A26" s="1">
        <v>19</v>
      </c>
      <c r="B26" s="70"/>
      <c r="C26" s="68"/>
      <c r="D26" s="68"/>
      <c r="E26" s="68"/>
      <c r="F26" s="68"/>
      <c r="G26" s="69"/>
      <c r="H26" s="69"/>
    </row>
    <row r="27" spans="1:8" x14ac:dyDescent="0.25">
      <c r="A27" s="1">
        <v>20</v>
      </c>
      <c r="B27" s="70"/>
      <c r="C27" s="68"/>
      <c r="D27" s="68"/>
      <c r="E27" s="68"/>
      <c r="F27" s="68"/>
      <c r="G27" s="69"/>
      <c r="H27" s="69"/>
    </row>
    <row r="28" spans="1:8" x14ac:dyDescent="0.25">
      <c r="A28" s="1">
        <v>21</v>
      </c>
      <c r="B28" s="70"/>
      <c r="C28" s="68"/>
      <c r="D28" s="68"/>
      <c r="E28" s="68"/>
      <c r="F28" s="68"/>
      <c r="G28" s="69"/>
      <c r="H28" s="69"/>
    </row>
    <row r="29" spans="1:8" x14ac:dyDescent="0.25">
      <c r="A29" s="1">
        <v>22</v>
      </c>
      <c r="B29" s="70"/>
      <c r="C29" s="68"/>
      <c r="D29" s="68"/>
      <c r="E29" s="68"/>
      <c r="F29" s="68"/>
      <c r="G29" s="69"/>
      <c r="H29" s="69"/>
    </row>
    <row r="30" spans="1:8" x14ac:dyDescent="0.25">
      <c r="A30" s="1">
        <v>23</v>
      </c>
      <c r="B30" s="70"/>
      <c r="C30" s="68"/>
      <c r="D30" s="68"/>
      <c r="E30" s="68"/>
      <c r="F30" s="68"/>
      <c r="G30" s="69"/>
      <c r="H30" s="69"/>
    </row>
    <row r="31" spans="1:8" x14ac:dyDescent="0.25">
      <c r="A31" s="1">
        <v>24</v>
      </c>
      <c r="B31" s="70"/>
      <c r="C31" s="68"/>
      <c r="D31" s="68"/>
      <c r="E31" s="68"/>
      <c r="F31" s="68"/>
      <c r="G31" s="69"/>
      <c r="H31" s="69"/>
    </row>
    <row r="32" spans="1:8" x14ac:dyDescent="0.25">
      <c r="A32" s="1">
        <v>25</v>
      </c>
      <c r="B32" s="70"/>
      <c r="C32" s="68"/>
      <c r="D32" s="68"/>
      <c r="E32" s="68"/>
      <c r="F32" s="68"/>
      <c r="G32" s="69"/>
      <c r="H32" s="69"/>
    </row>
    <row r="33" spans="1:8" x14ac:dyDescent="0.25">
      <c r="A33" s="1">
        <v>26</v>
      </c>
      <c r="B33" s="70"/>
      <c r="C33" s="68"/>
      <c r="D33" s="68"/>
      <c r="E33" s="68"/>
      <c r="F33" s="68"/>
      <c r="G33" s="69"/>
      <c r="H33" s="69"/>
    </row>
    <row r="34" spans="1:8" x14ac:dyDescent="0.25">
      <c r="A34" s="1">
        <v>27</v>
      </c>
      <c r="B34" s="70"/>
      <c r="C34" s="68"/>
      <c r="D34" s="68"/>
      <c r="E34" s="68"/>
      <c r="F34" s="68"/>
      <c r="G34" s="69"/>
      <c r="H34" s="69"/>
    </row>
    <row r="35" spans="1:8" x14ac:dyDescent="0.25">
      <c r="A35" s="1">
        <v>28</v>
      </c>
      <c r="B35" s="70"/>
      <c r="C35" s="68"/>
      <c r="D35" s="68"/>
      <c r="E35" s="68"/>
      <c r="F35" s="68"/>
      <c r="G35" s="69"/>
      <c r="H35" s="69"/>
    </row>
    <row r="36" spans="1:8" x14ac:dyDescent="0.25">
      <c r="A36" s="1">
        <v>29</v>
      </c>
      <c r="B36" s="70"/>
      <c r="C36" s="68"/>
      <c r="D36" s="68"/>
      <c r="E36" s="68"/>
      <c r="F36" s="68"/>
      <c r="G36" s="69"/>
      <c r="H36" s="69"/>
    </row>
    <row r="37" spans="1:8" x14ac:dyDescent="0.25">
      <c r="A37" s="1">
        <v>30</v>
      </c>
      <c r="B37" s="70"/>
      <c r="C37" s="68"/>
      <c r="D37" s="68"/>
      <c r="E37" s="68"/>
      <c r="F37" s="68"/>
      <c r="G37" s="69"/>
      <c r="H37" s="69"/>
    </row>
    <row r="38" spans="1:8" x14ac:dyDescent="0.25">
      <c r="A38" s="1">
        <v>31</v>
      </c>
      <c r="B38" s="70"/>
      <c r="C38" s="68"/>
      <c r="D38" s="68"/>
      <c r="E38" s="68"/>
      <c r="F38" s="68"/>
      <c r="G38" s="69"/>
      <c r="H38" s="69"/>
    </row>
    <row r="39" spans="1:8" x14ac:dyDescent="0.25">
      <c r="A39" s="1">
        <v>32</v>
      </c>
      <c r="B39" s="70"/>
      <c r="C39" s="68"/>
      <c r="D39" s="68"/>
      <c r="E39" s="68"/>
      <c r="F39" s="68"/>
      <c r="G39" s="69"/>
      <c r="H39" s="69"/>
    </row>
    <row r="40" spans="1:8" x14ac:dyDescent="0.25">
      <c r="A40" s="1">
        <v>33</v>
      </c>
      <c r="B40" s="70"/>
      <c r="C40" s="68"/>
      <c r="D40" s="68"/>
      <c r="E40" s="68"/>
      <c r="F40" s="68"/>
      <c r="G40" s="69"/>
      <c r="H40" s="69"/>
    </row>
  </sheetData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L26"/>
  <sheetViews>
    <sheetView zoomScale="110" zoomScaleNormal="110" workbookViewId="0">
      <selection activeCell="B7" sqref="B7"/>
    </sheetView>
  </sheetViews>
  <sheetFormatPr defaultRowHeight="15" x14ac:dyDescent="0.25"/>
  <cols>
    <col min="1" max="1" width="4.42578125" bestFit="1" customWidth="1"/>
    <col min="2" max="2" width="6.5703125" bestFit="1" customWidth="1"/>
    <col min="3" max="3" width="6.42578125" bestFit="1" customWidth="1"/>
    <col min="4" max="5" width="6.28515625" bestFit="1" customWidth="1"/>
    <col min="6" max="12" width="5.28515625" bestFit="1" customWidth="1"/>
    <col min="16" max="16" width="4" customWidth="1"/>
    <col min="17" max="17" width="10.42578125" bestFit="1" customWidth="1"/>
  </cols>
  <sheetData>
    <row r="1" spans="1:12" x14ac:dyDescent="0.25">
      <c r="C1" s="98"/>
      <c r="D1" s="98"/>
      <c r="E1" s="98">
        <v>4</v>
      </c>
    </row>
    <row r="3" spans="1:12" x14ac:dyDescent="0.25">
      <c r="B3" s="99" t="s">
        <v>6</v>
      </c>
      <c r="C3" s="99" t="s">
        <v>49</v>
      </c>
      <c r="D3" s="16"/>
      <c r="E3" s="99" t="s">
        <v>50</v>
      </c>
    </row>
    <row r="4" spans="1:12" x14ac:dyDescent="0.25">
      <c r="B4" s="99">
        <v>0.3</v>
      </c>
      <c r="C4" s="99">
        <v>0.3</v>
      </c>
      <c r="D4" s="16"/>
      <c r="E4" s="99">
        <f>E1/10</f>
        <v>0.4</v>
      </c>
    </row>
    <row r="6" spans="1:12" ht="19.5" thickBot="1" x14ac:dyDescent="0.35">
      <c r="B6" s="100"/>
      <c r="C6" s="189" t="s">
        <v>51</v>
      </c>
      <c r="D6" s="189"/>
      <c r="E6" s="189"/>
      <c r="F6" s="189"/>
      <c r="G6" s="189"/>
      <c r="H6" s="189"/>
      <c r="I6" s="189"/>
      <c r="J6" s="189"/>
      <c r="K6" s="189"/>
      <c r="L6" s="189"/>
    </row>
    <row r="7" spans="1:12" ht="15.75" thickBot="1" x14ac:dyDescent="0.3">
      <c r="B7" s="101"/>
      <c r="C7" s="112">
        <v>0</v>
      </c>
      <c r="D7" s="102">
        <v>0.1</v>
      </c>
      <c r="E7" s="102">
        <v>0.2</v>
      </c>
      <c r="F7" s="102">
        <v>0.3</v>
      </c>
      <c r="G7" s="102">
        <v>0.4</v>
      </c>
      <c r="H7" s="102">
        <v>0.5</v>
      </c>
      <c r="I7" s="102">
        <v>0.6</v>
      </c>
      <c r="J7" s="102">
        <v>0.7</v>
      </c>
      <c r="K7" s="102">
        <v>0.8</v>
      </c>
      <c r="L7" s="103">
        <v>0.9</v>
      </c>
    </row>
    <row r="8" spans="1:12" x14ac:dyDescent="0.25">
      <c r="A8" s="190" t="s">
        <v>6</v>
      </c>
      <c r="B8" s="104">
        <v>0.1</v>
      </c>
      <c r="C8" s="84"/>
      <c r="D8" s="85"/>
      <c r="E8" s="85"/>
      <c r="F8" s="85"/>
      <c r="G8" s="85"/>
      <c r="H8" s="85"/>
      <c r="I8" s="105"/>
      <c r="J8" s="105"/>
      <c r="K8" s="105"/>
      <c r="L8" s="13"/>
    </row>
    <row r="9" spans="1:12" x14ac:dyDescent="0.25">
      <c r="A9" s="190"/>
      <c r="B9" s="104">
        <v>0.15</v>
      </c>
      <c r="C9" s="106"/>
      <c r="D9" s="89"/>
      <c r="E9" s="89"/>
      <c r="F9" s="89"/>
      <c r="G9" s="89"/>
      <c r="H9" s="89"/>
      <c r="I9" s="107"/>
      <c r="J9" s="107"/>
      <c r="K9" s="107"/>
      <c r="L9" s="14"/>
    </row>
    <row r="10" spans="1:12" x14ac:dyDescent="0.25">
      <c r="A10" s="190"/>
      <c r="B10" s="104">
        <v>0.2</v>
      </c>
      <c r="C10" s="106"/>
      <c r="D10" s="89"/>
      <c r="E10" s="89"/>
      <c r="F10" s="89"/>
      <c r="G10" s="89"/>
      <c r="H10" s="89"/>
      <c r="I10" s="107"/>
      <c r="J10" s="107"/>
      <c r="K10" s="107"/>
      <c r="L10" s="14"/>
    </row>
    <row r="11" spans="1:12" x14ac:dyDescent="0.25">
      <c r="A11" s="190"/>
      <c r="B11" s="104">
        <v>0.25</v>
      </c>
      <c r="C11" s="106"/>
      <c r="D11" s="89"/>
      <c r="E11" s="89"/>
      <c r="F11" s="89"/>
      <c r="G11" s="89"/>
      <c r="H11" s="89"/>
      <c r="I11" s="107"/>
      <c r="J11" s="107"/>
      <c r="K11" s="107"/>
      <c r="L11" s="14"/>
    </row>
    <row r="12" spans="1:12" x14ac:dyDescent="0.25">
      <c r="A12" s="190"/>
      <c r="B12" s="104">
        <v>0.3</v>
      </c>
      <c r="C12" s="106"/>
      <c r="D12" s="89"/>
      <c r="E12" s="89"/>
      <c r="F12" s="89"/>
      <c r="G12" s="89"/>
      <c r="H12" s="89"/>
      <c r="I12" s="107"/>
      <c r="J12" s="107"/>
      <c r="K12" s="107"/>
      <c r="L12" s="14"/>
    </row>
    <row r="13" spans="1:12" x14ac:dyDescent="0.25">
      <c r="A13" s="190"/>
      <c r="B13" s="104">
        <v>0.35</v>
      </c>
      <c r="C13" s="106"/>
      <c r="D13" s="89"/>
      <c r="E13" s="89"/>
      <c r="F13" s="89"/>
      <c r="G13" s="89"/>
      <c r="H13" s="89"/>
      <c r="I13" s="107"/>
      <c r="J13" s="107"/>
      <c r="K13" s="107"/>
      <c r="L13" s="14"/>
    </row>
    <row r="14" spans="1:12" x14ac:dyDescent="0.25">
      <c r="A14" s="190"/>
      <c r="B14" s="104">
        <v>0.4</v>
      </c>
      <c r="C14" s="106"/>
      <c r="D14" s="89"/>
      <c r="E14" s="89"/>
      <c r="F14" s="89"/>
      <c r="G14" s="89"/>
      <c r="H14" s="89"/>
      <c r="I14" s="107"/>
      <c r="J14" s="107"/>
      <c r="K14" s="107"/>
      <c r="L14" s="14"/>
    </row>
    <row r="15" spans="1:12" x14ac:dyDescent="0.25">
      <c r="A15" s="190"/>
      <c r="B15" s="104">
        <v>0.45</v>
      </c>
      <c r="C15" s="106"/>
      <c r="D15" s="89"/>
      <c r="E15" s="89"/>
      <c r="F15" s="89"/>
      <c r="G15" s="89"/>
      <c r="H15" s="89"/>
      <c r="I15" s="107"/>
      <c r="J15" s="107"/>
      <c r="K15" s="107"/>
      <c r="L15" s="14"/>
    </row>
    <row r="16" spans="1:12" x14ac:dyDescent="0.25">
      <c r="A16" s="190"/>
      <c r="B16" s="104">
        <v>0.5</v>
      </c>
      <c r="C16" s="106"/>
      <c r="D16" s="89"/>
      <c r="E16" s="89"/>
      <c r="F16" s="89"/>
      <c r="G16" s="89"/>
      <c r="H16" s="89"/>
      <c r="I16" s="107"/>
      <c r="J16" s="107"/>
      <c r="K16" s="107"/>
      <c r="L16" s="14"/>
    </row>
    <row r="17" spans="1:12" x14ac:dyDescent="0.25">
      <c r="A17" s="190"/>
      <c r="B17" s="104">
        <v>0.55000000000000004</v>
      </c>
      <c r="C17" s="106"/>
      <c r="D17" s="89"/>
      <c r="E17" s="89"/>
      <c r="F17" s="89"/>
      <c r="G17" s="89"/>
      <c r="H17" s="89"/>
      <c r="I17" s="107"/>
      <c r="J17" s="107"/>
      <c r="K17" s="107"/>
      <c r="L17" s="14"/>
    </row>
    <row r="18" spans="1:12" x14ac:dyDescent="0.25">
      <c r="A18" s="190"/>
      <c r="B18" s="104">
        <v>0.6</v>
      </c>
      <c r="C18" s="87"/>
      <c r="D18" s="88"/>
      <c r="E18" s="88"/>
      <c r="F18" s="89"/>
      <c r="G18" s="89"/>
      <c r="H18" s="89"/>
      <c r="I18" s="107"/>
      <c r="J18" s="107"/>
      <c r="K18" s="107"/>
      <c r="L18" s="14"/>
    </row>
    <row r="19" spans="1:12" x14ac:dyDescent="0.25">
      <c r="A19" s="190"/>
      <c r="B19" s="104">
        <v>0.65</v>
      </c>
      <c r="C19" s="87"/>
      <c r="D19" s="88"/>
      <c r="E19" s="88"/>
      <c r="F19" s="89"/>
      <c r="G19" s="89"/>
      <c r="H19" s="89"/>
      <c r="I19" s="107"/>
      <c r="J19" s="107"/>
      <c r="K19" s="107"/>
      <c r="L19" s="14"/>
    </row>
    <row r="20" spans="1:12" x14ac:dyDescent="0.25">
      <c r="A20" s="190"/>
      <c r="B20" s="104">
        <v>0.7</v>
      </c>
      <c r="C20" s="87"/>
      <c r="D20" s="88"/>
      <c r="E20" s="88"/>
      <c r="F20" s="89"/>
      <c r="G20" s="89"/>
      <c r="H20" s="89"/>
      <c r="I20" s="107"/>
      <c r="J20" s="107"/>
      <c r="K20" s="107"/>
      <c r="L20" s="14"/>
    </row>
    <row r="21" spans="1:12" x14ac:dyDescent="0.25">
      <c r="A21" s="190"/>
      <c r="B21" s="104">
        <v>0.75</v>
      </c>
      <c r="C21" s="87"/>
      <c r="D21" s="88"/>
      <c r="E21" s="88"/>
      <c r="F21" s="89"/>
      <c r="G21" s="89"/>
      <c r="H21" s="89"/>
      <c r="I21" s="107"/>
      <c r="J21" s="107"/>
      <c r="K21" s="107"/>
      <c r="L21" s="14"/>
    </row>
    <row r="22" spans="1:12" x14ac:dyDescent="0.25">
      <c r="A22" s="190"/>
      <c r="B22" s="104">
        <v>0.8</v>
      </c>
      <c r="C22" s="87"/>
      <c r="D22" s="88"/>
      <c r="E22" s="88"/>
      <c r="F22" s="89"/>
      <c r="G22" s="89"/>
      <c r="H22" s="89"/>
      <c r="I22" s="107"/>
      <c r="J22" s="107"/>
      <c r="K22" s="107"/>
      <c r="L22" s="14"/>
    </row>
    <row r="23" spans="1:12" x14ac:dyDescent="0.25">
      <c r="A23" s="190"/>
      <c r="B23" s="104">
        <v>0.85</v>
      </c>
      <c r="C23" s="87"/>
      <c r="D23" s="88"/>
      <c r="E23" s="88"/>
      <c r="F23" s="89"/>
      <c r="G23" s="89"/>
      <c r="H23" s="89"/>
      <c r="I23" s="107"/>
      <c r="J23" s="107"/>
      <c r="K23" s="107"/>
      <c r="L23" s="14"/>
    </row>
    <row r="24" spans="1:12" x14ac:dyDescent="0.25">
      <c r="A24" s="190"/>
      <c r="B24" s="104">
        <v>0.9</v>
      </c>
      <c r="C24" s="87"/>
      <c r="D24" s="88"/>
      <c r="E24" s="88"/>
      <c r="F24" s="89"/>
      <c r="G24" s="89"/>
      <c r="H24" s="89"/>
      <c r="I24" s="107"/>
      <c r="J24" s="107"/>
      <c r="K24" s="107"/>
      <c r="L24" s="14"/>
    </row>
    <row r="25" spans="1:12" ht="15.75" thickBot="1" x14ac:dyDescent="0.3">
      <c r="A25" s="190"/>
      <c r="B25" s="108">
        <v>0.95</v>
      </c>
      <c r="C25" s="93"/>
      <c r="D25" s="95"/>
      <c r="E25" s="95"/>
      <c r="F25" s="96"/>
      <c r="G25" s="96"/>
      <c r="H25" s="96"/>
      <c r="I25" s="109"/>
      <c r="J25" s="109"/>
      <c r="K25" s="109"/>
      <c r="L25" s="15"/>
    </row>
    <row r="26" spans="1:12" x14ac:dyDescent="0.25">
      <c r="B26" s="100"/>
      <c r="C26" s="110"/>
      <c r="D26" s="110"/>
      <c r="E26" s="110"/>
      <c r="F26" s="111"/>
      <c r="G26" s="111"/>
      <c r="H26" s="111"/>
    </row>
  </sheetData>
  <mergeCells count="2">
    <mergeCell ref="C6:L6"/>
    <mergeCell ref="A8:A25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81" r:id="rId3" name="SpinButton2">
          <controlPr defaultSize="0" autoLine="0" linkedCell="E1" r:id="rId4">
            <anchor moveWithCells="1">
              <from>
                <xdr:col>4</xdr:col>
                <xdr:colOff>57150</xdr:colOff>
                <xdr:row>0</xdr:row>
                <xdr:rowOff>28575</xdr:rowOff>
              </from>
              <to>
                <xdr:col>4</xdr:col>
                <xdr:colOff>371475</xdr:colOff>
                <xdr:row>1</xdr:row>
                <xdr:rowOff>171450</xdr:rowOff>
              </to>
            </anchor>
          </controlPr>
        </control>
      </mc:Choice>
      <mc:Fallback>
        <control shapeId="20481" r:id="rId3" name="SpinButton2"/>
      </mc:Fallback>
    </mc:AlternateContent>
  </control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130" zoomScaleNormal="130" workbookViewId="0">
      <selection activeCell="C4" sqref="C4"/>
    </sheetView>
  </sheetViews>
  <sheetFormatPr defaultRowHeight="15" x14ac:dyDescent="0.25"/>
  <cols>
    <col min="1" max="1" width="10.42578125" customWidth="1"/>
    <col min="2" max="2" width="10.42578125" bestFit="1" customWidth="1"/>
    <col min="3" max="3" width="10.85546875" bestFit="1" customWidth="1"/>
    <col min="4" max="6" width="10.42578125" bestFit="1" customWidth="1"/>
  </cols>
  <sheetData>
    <row r="1" spans="1:7" x14ac:dyDescent="0.25">
      <c r="A1" t="s">
        <v>61</v>
      </c>
    </row>
    <row r="2" spans="1:7" x14ac:dyDescent="0.25">
      <c r="A2" t="s">
        <v>62</v>
      </c>
      <c r="C2">
        <v>2</v>
      </c>
    </row>
    <row r="3" spans="1:7" x14ac:dyDescent="0.25">
      <c r="A3" t="s">
        <v>63</v>
      </c>
      <c r="C3">
        <v>9.9999999999999995E-8</v>
      </c>
    </row>
    <row r="4" spans="1:7" x14ac:dyDescent="0.25">
      <c r="A4" t="s">
        <v>64</v>
      </c>
    </row>
    <row r="5" spans="1:7" x14ac:dyDescent="0.25">
      <c r="A5" t="s">
        <v>65</v>
      </c>
      <c r="C5">
        <v>50000</v>
      </c>
    </row>
    <row r="6" spans="1:7" x14ac:dyDescent="0.25">
      <c r="A6" t="s">
        <v>66</v>
      </c>
      <c r="C6" s="144"/>
    </row>
    <row r="7" spans="1:7" ht="15.75" thickBot="1" x14ac:dyDescent="0.3"/>
    <row r="8" spans="1:7" ht="15.75" thickBot="1" x14ac:dyDescent="0.3">
      <c r="A8" s="145"/>
      <c r="B8" s="146">
        <v>0.99999990000000005</v>
      </c>
      <c r="C8" s="146">
        <v>0.99999979999999999</v>
      </c>
      <c r="D8" s="146">
        <v>0.99999970000000005</v>
      </c>
      <c r="E8" s="146">
        <v>0.99999959999999999</v>
      </c>
      <c r="F8" s="147">
        <v>0.99999950000000004</v>
      </c>
      <c r="G8" t="s">
        <v>67</v>
      </c>
    </row>
    <row r="9" spans="1:7" x14ac:dyDescent="0.25">
      <c r="A9" s="148">
        <v>50000</v>
      </c>
      <c r="B9" s="149"/>
      <c r="C9" s="150"/>
      <c r="D9" s="150"/>
      <c r="E9" s="150"/>
      <c r="F9" s="151"/>
    </row>
    <row r="10" spans="1:7" x14ac:dyDescent="0.25">
      <c r="A10" s="148">
        <v>100000</v>
      </c>
      <c r="B10" s="152"/>
      <c r="C10" s="153"/>
      <c r="D10" s="153"/>
      <c r="E10" s="153"/>
      <c r="F10" s="154"/>
    </row>
    <row r="11" spans="1:7" x14ac:dyDescent="0.25">
      <c r="A11" s="148">
        <v>150000</v>
      </c>
      <c r="B11" s="152"/>
      <c r="C11" s="153"/>
      <c r="D11" s="153"/>
      <c r="E11" s="153"/>
      <c r="F11" s="154"/>
    </row>
    <row r="12" spans="1:7" x14ac:dyDescent="0.25">
      <c r="A12" s="148">
        <v>200000</v>
      </c>
      <c r="B12" s="152"/>
      <c r="C12" s="153"/>
      <c r="D12" s="153"/>
      <c r="E12" s="153"/>
      <c r="F12" s="154"/>
    </row>
    <row r="13" spans="1:7" x14ac:dyDescent="0.25">
      <c r="A13" s="148">
        <v>250000</v>
      </c>
      <c r="B13" s="152"/>
      <c r="C13" s="153"/>
      <c r="D13" s="153"/>
      <c r="E13" s="153"/>
      <c r="F13" s="154"/>
    </row>
    <row r="14" spans="1:7" x14ac:dyDescent="0.25">
      <c r="A14" s="148">
        <v>300000</v>
      </c>
      <c r="B14" s="152"/>
      <c r="C14" s="153"/>
      <c r="D14" s="153"/>
      <c r="E14" s="153"/>
      <c r="F14" s="154"/>
    </row>
    <row r="15" spans="1:7" ht="15.75" thickBot="1" x14ac:dyDescent="0.3">
      <c r="A15" s="155">
        <v>350000</v>
      </c>
      <c r="B15" s="156"/>
      <c r="C15" s="157"/>
      <c r="D15" s="157"/>
      <c r="E15" s="157"/>
      <c r="F15" s="158"/>
    </row>
    <row r="16" spans="1:7" x14ac:dyDescent="0.25">
      <c r="A16" t="s">
        <v>68</v>
      </c>
    </row>
    <row r="18" spans="1:1" x14ac:dyDescent="0.25">
      <c r="A18" t="s">
        <v>69</v>
      </c>
    </row>
    <row r="19" spans="1:1" x14ac:dyDescent="0.25">
      <c r="A19" t="s">
        <v>70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zoomScale="110" zoomScaleNormal="110" workbookViewId="0">
      <selection activeCell="A7" sqref="A7"/>
    </sheetView>
  </sheetViews>
  <sheetFormatPr defaultRowHeight="15" x14ac:dyDescent="0.25"/>
  <cols>
    <col min="1" max="1" width="9.140625" style="1"/>
    <col min="2" max="3" width="3.5703125" style="1" bestFit="1" customWidth="1"/>
    <col min="4" max="11" width="3.28515625" style="1" bestFit="1" customWidth="1"/>
    <col min="12" max="12" width="3.140625" style="1" bestFit="1" customWidth="1"/>
    <col min="13" max="18" width="3.28515625" style="1" bestFit="1" customWidth="1"/>
    <col min="19" max="19" width="3" style="1" bestFit="1" customWidth="1"/>
    <col min="20" max="22" width="3.28515625" style="1" bestFit="1" customWidth="1"/>
    <col min="23" max="23" width="3" style="1" bestFit="1" customWidth="1"/>
    <col min="24" max="26" width="3.28515625" style="1" bestFit="1" customWidth="1"/>
    <col min="27" max="27" width="3.140625" style="1" bestFit="1" customWidth="1"/>
    <col min="28" max="28" width="3" style="1" bestFit="1" customWidth="1"/>
    <col min="29" max="29" width="3.140625" style="1" bestFit="1" customWidth="1"/>
    <col min="30" max="31" width="3.28515625" style="1" bestFit="1" customWidth="1"/>
    <col min="32" max="32" width="3.140625" style="1" bestFit="1" customWidth="1"/>
    <col min="33" max="34" width="3.28515625" style="1" bestFit="1" customWidth="1"/>
    <col min="35" max="35" width="3" style="1" bestFit="1" customWidth="1"/>
    <col min="36" max="36" width="3.140625" style="1" bestFit="1" customWidth="1"/>
    <col min="37" max="37" width="3" style="1" bestFit="1" customWidth="1"/>
    <col min="38" max="38" width="3.28515625" style="1" bestFit="1" customWidth="1"/>
    <col min="39" max="40" width="3" style="1" bestFit="1" customWidth="1"/>
    <col min="41" max="41" width="3.28515625" style="1" bestFit="1" customWidth="1"/>
    <col min="42" max="42" width="4.28515625" style="1" customWidth="1"/>
    <col min="43" max="43" width="6.140625" style="1" customWidth="1"/>
    <col min="44" max="44" width="5.7109375" style="1" customWidth="1"/>
    <col min="45" max="16384" width="9.140625" style="1"/>
  </cols>
  <sheetData>
    <row r="1" spans="1:44" x14ac:dyDescent="0.25">
      <c r="B1" s="191">
        <v>0.9</v>
      </c>
      <c r="C1" s="192">
        <f>1-B1</f>
        <v>9.9999999999999978E-2</v>
      </c>
    </row>
    <row r="2" spans="1:44" x14ac:dyDescent="0.25">
      <c r="A2" s="1">
        <v>1</v>
      </c>
      <c r="B2" s="67" t="s">
        <v>24</v>
      </c>
      <c r="C2" s="67" t="s">
        <v>71</v>
      </c>
    </row>
    <row r="3" spans="1:44" x14ac:dyDescent="0.25">
      <c r="A3" s="1">
        <v>2</v>
      </c>
      <c r="B3" s="67" t="s">
        <v>72</v>
      </c>
      <c r="C3" s="67" t="s">
        <v>73</v>
      </c>
    </row>
    <row r="4" spans="1:44" x14ac:dyDescent="0.25">
      <c r="A4" s="1">
        <v>3</v>
      </c>
      <c r="B4" s="67" t="s">
        <v>74</v>
      </c>
      <c r="C4" s="67" t="s">
        <v>75</v>
      </c>
    </row>
    <row r="5" spans="1:44" x14ac:dyDescent="0.25">
      <c r="A5" s="1">
        <v>4</v>
      </c>
      <c r="B5" s="67" t="s">
        <v>76</v>
      </c>
      <c r="C5" s="67" t="s">
        <v>77</v>
      </c>
    </row>
    <row r="6" spans="1:44" ht="15.75" thickBot="1" x14ac:dyDescent="0.3"/>
    <row r="7" spans="1:44" x14ac:dyDescent="0.25">
      <c r="A7" s="67"/>
      <c r="B7" s="193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62"/>
      <c r="AQ7" s="67"/>
      <c r="AR7" s="195"/>
    </row>
    <row r="8" spans="1:44" x14ac:dyDescent="0.25">
      <c r="A8" s="67"/>
      <c r="B8" s="196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8"/>
      <c r="AQ8" s="67"/>
      <c r="AR8" s="195"/>
    </row>
    <row r="9" spans="1:44" x14ac:dyDescent="0.25">
      <c r="A9" s="67"/>
      <c r="B9" s="196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8"/>
      <c r="AQ9" s="67"/>
      <c r="AR9" s="195"/>
    </row>
    <row r="10" spans="1:44" x14ac:dyDescent="0.25">
      <c r="A10" s="67"/>
      <c r="B10" s="196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8"/>
      <c r="AQ10" s="67"/>
      <c r="AR10" s="195"/>
    </row>
    <row r="11" spans="1:44" x14ac:dyDescent="0.25">
      <c r="A11" s="67"/>
      <c r="B11" s="196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8"/>
      <c r="AQ11" s="67"/>
      <c r="AR11" s="195"/>
    </row>
    <row r="12" spans="1:44" x14ac:dyDescent="0.25">
      <c r="A12" s="67"/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8"/>
      <c r="AQ12" s="67"/>
      <c r="AR12" s="195"/>
    </row>
    <row r="13" spans="1:44" x14ac:dyDescent="0.25">
      <c r="A13" s="67"/>
      <c r="B13" s="196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8"/>
      <c r="AQ13" s="67"/>
      <c r="AR13" s="195"/>
    </row>
    <row r="14" spans="1:44" x14ac:dyDescent="0.25">
      <c r="A14" s="67"/>
      <c r="B14" s="196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8"/>
      <c r="AQ14" s="67"/>
      <c r="AR14" s="195"/>
    </row>
    <row r="15" spans="1:44" x14ac:dyDescent="0.25">
      <c r="A15" s="67"/>
      <c r="B15" s="196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8"/>
      <c r="AQ15" s="67"/>
      <c r="AR15" s="195"/>
    </row>
    <row r="16" spans="1:44" x14ac:dyDescent="0.25">
      <c r="A16" s="67"/>
      <c r="B16" s="196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8"/>
      <c r="AQ16" s="67"/>
      <c r="AR16" s="195"/>
    </row>
    <row r="17" spans="1:44" x14ac:dyDescent="0.25">
      <c r="A17" s="67"/>
      <c r="B17" s="196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8"/>
      <c r="AQ17" s="67"/>
      <c r="AR17" s="195"/>
    </row>
    <row r="18" spans="1:44" x14ac:dyDescent="0.25">
      <c r="A18" s="67"/>
      <c r="B18" s="196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8"/>
      <c r="AQ18" s="67"/>
      <c r="AR18" s="195"/>
    </row>
    <row r="19" spans="1:44" x14ac:dyDescent="0.25">
      <c r="A19" s="67"/>
      <c r="B19" s="196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8"/>
      <c r="AQ19" s="67"/>
      <c r="AR19" s="195"/>
    </row>
    <row r="20" spans="1:44" x14ac:dyDescent="0.25">
      <c r="A20" s="67"/>
      <c r="B20" s="196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8"/>
      <c r="AQ20" s="67"/>
      <c r="AR20" s="195"/>
    </row>
    <row r="21" spans="1:44" x14ac:dyDescent="0.25">
      <c r="A21" s="67"/>
      <c r="B21" s="196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8"/>
      <c r="AQ21" s="67"/>
      <c r="AR21" s="195"/>
    </row>
    <row r="22" spans="1:44" ht="15.75" thickBot="1" x14ac:dyDescent="0.3">
      <c r="A22" s="67"/>
      <c r="B22" s="199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1"/>
      <c r="AQ22" s="67"/>
      <c r="AR22" s="195"/>
    </row>
  </sheetData>
  <conditionalFormatting sqref="AR7:AR22">
    <cfRule type="expression" dxfId="0" priority="1">
      <formula>$AR7=$A7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Chromosomes</vt:lpstr>
      <vt:lpstr>SexDetermination</vt:lpstr>
      <vt:lpstr>Radiation</vt:lpstr>
      <vt:lpstr>Mendel</vt:lpstr>
      <vt:lpstr>Hardy</vt:lpstr>
      <vt:lpstr>GeneticDrift</vt:lpstr>
      <vt:lpstr>GenePool (1)</vt:lpstr>
      <vt:lpstr>GenePool (2)</vt:lpstr>
      <vt:lpstr>GenePool (3)</vt:lpstr>
      <vt:lpstr>Equilibrium</vt:lpstr>
      <vt:lpstr>Ancestry</vt:lpstr>
      <vt:lpstr>DNAsequencing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2012-12-16T18:26:11Z</dcterms:created>
  <dcterms:modified xsi:type="dcterms:W3CDTF">2013-01-28T15:44:31Z</dcterms:modified>
</cp:coreProperties>
</file>