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drawings/drawing9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Simulations\FilesBegin\"/>
    </mc:Choice>
  </mc:AlternateContent>
  <bookViews>
    <workbookView xWindow="720" yWindow="330" windowWidth="22755" windowHeight="9750"/>
  </bookViews>
  <sheets>
    <sheet name="FairCoin" sheetId="26" r:id="rId1"/>
    <sheet name="MeanOfMeans" sheetId="10" r:id="rId2"/>
    <sheet name="Sampling" sheetId="14" r:id="rId3"/>
    <sheet name="SimulNorm" sheetId="17" r:id="rId4"/>
    <sheet name="Normalize" sheetId="19" r:id="rId5"/>
    <sheet name="Repeats" sheetId="23" r:id="rId6"/>
    <sheet name="Confidence" sheetId="20" r:id="rId7"/>
    <sheet name="PowerCurves" sheetId="24" r:id="rId8"/>
    <sheet name="Peaks" sheetId="22" r:id="rId9"/>
    <sheet name="SamplingSize" sheetId="7" r:id="rId10"/>
    <sheet name="QualityControl" sheetId="25" r:id="rId11"/>
  </sheets>
  <externalReferences>
    <externalReference r:id="rId12"/>
    <externalReference r:id="rId13"/>
  </externalReferences>
  <definedNames>
    <definedName name="_xlnm.Database" localSheetId="0">#REF!</definedName>
    <definedName name="_xlnm.Database">#REF!</definedName>
    <definedName name="Table">OFFSET([1]StockMarket!$A$1,0,0,COUNTA([1]StockMarket!$A:$A),COUNTA([1]StockMarket!$1:$1))</definedName>
  </definedNames>
  <calcPr calcId="152511" calcOnSave="0"/>
</workbook>
</file>

<file path=xl/calcChain.xml><?xml version="1.0" encoding="utf-8"?>
<calcChain xmlns="http://schemas.openxmlformats.org/spreadsheetml/2006/main">
  <c r="A101" i="23" l="1"/>
  <c r="A100" i="23"/>
  <c r="A99" i="23"/>
  <c r="A98" i="23"/>
  <c r="A97" i="23"/>
  <c r="A96" i="23"/>
  <c r="A95" i="23"/>
  <c r="A94" i="23"/>
  <c r="A93" i="23"/>
  <c r="A92" i="23"/>
  <c r="A91" i="23"/>
  <c r="A90" i="23"/>
  <c r="A89" i="23"/>
  <c r="A88" i="23"/>
  <c r="A87" i="23"/>
  <c r="A86" i="23"/>
  <c r="A85" i="23"/>
  <c r="A84" i="23"/>
  <c r="A83" i="23"/>
  <c r="A82" i="23"/>
  <c r="A81" i="23"/>
  <c r="A80" i="23"/>
  <c r="A79" i="23"/>
  <c r="A78" i="23"/>
  <c r="A77" i="23"/>
  <c r="A76" i="23"/>
  <c r="A75" i="23"/>
  <c r="A74" i="23"/>
  <c r="A73" i="23"/>
  <c r="A72" i="23"/>
  <c r="A71" i="23"/>
  <c r="A70" i="23"/>
  <c r="A69" i="23"/>
  <c r="A68" i="23"/>
  <c r="A67" i="23"/>
  <c r="A66" i="23"/>
  <c r="A65" i="23"/>
  <c r="A64" i="23"/>
  <c r="A63" i="23"/>
  <c r="A62" i="23"/>
  <c r="A61" i="23"/>
  <c r="A60" i="23"/>
  <c r="A59" i="23"/>
  <c r="A58" i="23"/>
  <c r="A57" i="23"/>
  <c r="A56" i="23"/>
  <c r="A55" i="23"/>
  <c r="A54" i="23"/>
  <c r="A53" i="23"/>
  <c r="A52" i="23"/>
  <c r="A51" i="23"/>
  <c r="A50" i="23"/>
  <c r="A49" i="23"/>
  <c r="A48" i="23"/>
  <c r="A47" i="23"/>
  <c r="A46" i="23"/>
  <c r="A45" i="23"/>
  <c r="A44" i="23"/>
  <c r="A43" i="23"/>
  <c r="A42" i="23"/>
  <c r="A41" i="23"/>
  <c r="A40" i="23"/>
  <c r="A39" i="23"/>
  <c r="A38" i="23"/>
  <c r="A37" i="23"/>
  <c r="A36" i="23"/>
  <c r="A35" i="23"/>
  <c r="A34" i="23"/>
  <c r="A33" i="23"/>
  <c r="A32" i="23"/>
  <c r="A31" i="23"/>
  <c r="A30" i="23"/>
  <c r="A29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5" i="23"/>
  <c r="A4" i="23"/>
  <c r="A3" i="23"/>
  <c r="A2" i="23"/>
  <c r="D3" i="22" l="1"/>
  <c r="D2" i="22"/>
  <c r="C5" i="17" l="1"/>
  <c r="C7" i="17"/>
  <c r="C8" i="17"/>
  <c r="C9" i="17"/>
  <c r="C10" i="17"/>
  <c r="C11" i="17"/>
  <c r="C12" i="17"/>
  <c r="C13" i="17"/>
  <c r="C14" i="17"/>
  <c r="C15" i="17"/>
  <c r="C16" i="17"/>
  <c r="C17" i="17"/>
  <c r="C6" i="17"/>
  <c r="E5" i="7"/>
  <c r="A3" i="19"/>
  <c r="A4" i="19"/>
  <c r="A5" i="19"/>
  <c r="A6" i="19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2" i="19"/>
  <c r="D2" i="14"/>
  <c r="E2" i="14"/>
  <c r="F2" i="14"/>
  <c r="G2" i="14"/>
  <c r="H2" i="14"/>
  <c r="I2" i="14"/>
  <c r="J2" i="14"/>
  <c r="K2" i="14"/>
  <c r="L2" i="14"/>
  <c r="M2" i="14"/>
  <c r="D3" i="14"/>
  <c r="E3" i="14"/>
  <c r="F3" i="14"/>
  <c r="G3" i="14"/>
  <c r="H3" i="14"/>
  <c r="I3" i="14"/>
  <c r="J3" i="14"/>
  <c r="K3" i="14"/>
  <c r="L3" i="14"/>
  <c r="M3" i="14"/>
  <c r="D4" i="14"/>
  <c r="E4" i="14"/>
  <c r="F4" i="14"/>
  <c r="G4" i="14"/>
  <c r="H4" i="14"/>
  <c r="I4" i="14"/>
  <c r="J4" i="14"/>
  <c r="K4" i="14"/>
  <c r="L4" i="14"/>
  <c r="M4" i="14"/>
  <c r="D5" i="14"/>
  <c r="E5" i="14"/>
  <c r="F5" i="14"/>
  <c r="G5" i="14"/>
  <c r="H5" i="14"/>
  <c r="I5" i="14"/>
  <c r="J5" i="14"/>
  <c r="K5" i="14"/>
  <c r="L5" i="14"/>
  <c r="M5" i="14"/>
  <c r="D6" i="14"/>
  <c r="E6" i="14"/>
  <c r="F6" i="14"/>
  <c r="G6" i="14"/>
  <c r="H6" i="14"/>
  <c r="I6" i="14"/>
  <c r="J6" i="14"/>
  <c r="K6" i="14"/>
  <c r="L6" i="14"/>
  <c r="M6" i="14"/>
  <c r="D7" i="14"/>
  <c r="E7" i="14"/>
  <c r="F7" i="14"/>
  <c r="G7" i="14"/>
  <c r="H7" i="14"/>
  <c r="I7" i="14"/>
  <c r="J7" i="14"/>
  <c r="K7" i="14"/>
  <c r="L7" i="14"/>
  <c r="M7" i="14"/>
  <c r="D8" i="14"/>
  <c r="E8" i="14"/>
  <c r="F8" i="14"/>
  <c r="G8" i="14"/>
  <c r="H8" i="14"/>
  <c r="I8" i="14"/>
  <c r="J8" i="14"/>
  <c r="K8" i="14"/>
  <c r="L8" i="14"/>
  <c r="M8" i="14"/>
  <c r="D9" i="14"/>
  <c r="E9" i="14"/>
  <c r="F9" i="14"/>
  <c r="G9" i="14"/>
  <c r="H9" i="14"/>
  <c r="I9" i="14"/>
  <c r="J9" i="14"/>
  <c r="K9" i="14"/>
  <c r="L9" i="14"/>
  <c r="M9" i="14"/>
  <c r="D10" i="14"/>
  <c r="E10" i="14"/>
  <c r="F10" i="14"/>
  <c r="G10" i="14"/>
  <c r="H10" i="14"/>
  <c r="I10" i="14"/>
  <c r="J10" i="14"/>
  <c r="K10" i="14"/>
  <c r="L10" i="14"/>
  <c r="M10" i="14"/>
  <c r="D11" i="14"/>
  <c r="E11" i="14"/>
  <c r="F11" i="14"/>
  <c r="G11" i="14"/>
  <c r="H11" i="14"/>
  <c r="I11" i="14"/>
  <c r="J11" i="14"/>
  <c r="K11" i="14"/>
  <c r="L11" i="14"/>
  <c r="M11" i="14"/>
  <c r="D12" i="14"/>
  <c r="E12" i="14"/>
  <c r="F12" i="14"/>
  <c r="G12" i="14"/>
  <c r="H12" i="14"/>
  <c r="I12" i="14"/>
  <c r="J12" i="14"/>
  <c r="K12" i="14"/>
  <c r="L12" i="14"/>
  <c r="M12" i="14"/>
  <c r="D13" i="14"/>
  <c r="E13" i="14"/>
  <c r="F13" i="14"/>
  <c r="G13" i="14"/>
  <c r="H13" i="14"/>
  <c r="I13" i="14"/>
  <c r="J13" i="14"/>
  <c r="K13" i="14"/>
  <c r="L13" i="14"/>
  <c r="M13" i="14"/>
  <c r="D14" i="14"/>
  <c r="E14" i="14"/>
  <c r="F14" i="14"/>
  <c r="G14" i="14"/>
  <c r="H14" i="14"/>
  <c r="I14" i="14"/>
  <c r="J14" i="14"/>
  <c r="K14" i="14"/>
  <c r="L14" i="14"/>
  <c r="M14" i="14"/>
  <c r="D15" i="14"/>
  <c r="E15" i="14"/>
  <c r="F15" i="14"/>
  <c r="G15" i="14"/>
  <c r="H15" i="14"/>
  <c r="I15" i="14"/>
  <c r="J15" i="14"/>
  <c r="K15" i="14"/>
  <c r="L15" i="14"/>
  <c r="M15" i="14"/>
  <c r="D16" i="14"/>
  <c r="E16" i="14"/>
  <c r="F16" i="14"/>
  <c r="G16" i="14"/>
  <c r="H16" i="14"/>
  <c r="I16" i="14"/>
  <c r="J16" i="14"/>
  <c r="K16" i="14"/>
  <c r="L16" i="14"/>
  <c r="M16" i="14"/>
  <c r="D17" i="14"/>
  <c r="E17" i="14"/>
  <c r="F17" i="14"/>
  <c r="G17" i="14"/>
  <c r="H17" i="14"/>
  <c r="I17" i="14"/>
  <c r="J17" i="14"/>
  <c r="K17" i="14"/>
  <c r="L17" i="14"/>
  <c r="M17" i="14"/>
  <c r="D18" i="14"/>
  <c r="E18" i="14"/>
  <c r="F18" i="14"/>
  <c r="G18" i="14"/>
  <c r="H18" i="14"/>
  <c r="I18" i="14"/>
  <c r="J18" i="14"/>
  <c r="K18" i="14"/>
  <c r="L18" i="14"/>
  <c r="M18" i="14"/>
  <c r="D19" i="14"/>
  <c r="E19" i="14"/>
  <c r="F19" i="14"/>
  <c r="G19" i="14"/>
  <c r="H19" i="14"/>
  <c r="I19" i="14"/>
  <c r="J19" i="14"/>
  <c r="K19" i="14"/>
  <c r="L19" i="14"/>
  <c r="M19" i="14"/>
  <c r="D20" i="14"/>
  <c r="E20" i="14"/>
  <c r="F20" i="14"/>
  <c r="G20" i="14"/>
  <c r="H20" i="14"/>
  <c r="I20" i="14"/>
  <c r="J20" i="14"/>
  <c r="K20" i="14"/>
  <c r="L20" i="14"/>
  <c r="M20" i="14"/>
  <c r="D21" i="14"/>
  <c r="E21" i="14"/>
  <c r="F21" i="14"/>
  <c r="G21" i="14"/>
  <c r="H21" i="14"/>
  <c r="I21" i="14"/>
  <c r="J21" i="14"/>
  <c r="K21" i="14"/>
  <c r="L21" i="14"/>
  <c r="M21" i="14"/>
  <c r="O15" i="10"/>
  <c r="O16" i="10"/>
  <c r="N8" i="14" l="1"/>
  <c r="N18" i="14"/>
  <c r="N10" i="14"/>
  <c r="N16" i="14"/>
  <c r="N7" i="14"/>
  <c r="N3" i="14"/>
  <c r="N21" i="14"/>
  <c r="N19" i="14"/>
  <c r="N6" i="14"/>
  <c r="N12" i="14"/>
  <c r="N17" i="14"/>
  <c r="N11" i="14"/>
  <c r="N5" i="14"/>
  <c r="N2" i="14"/>
  <c r="N13" i="14"/>
  <c r="N20" i="14"/>
  <c r="N14" i="14"/>
  <c r="N4" i="14"/>
  <c r="N9" i="14"/>
  <c r="N15" i="14"/>
</calcChain>
</file>

<file path=xl/comments1.xml><?xml version="1.0" encoding="utf-8"?>
<comments xmlns="http://schemas.openxmlformats.org/spreadsheetml/2006/main">
  <authors>
    <author>Gerry</author>
  </authors>
  <commentList>
    <comment ref="C2" authorId="0" shapeId="0">
      <text>
        <r>
          <rPr>
            <b/>
            <sz val="9"/>
            <color indexed="81"/>
            <rFont val="Tahoma"/>
            <family val="2"/>
          </rPr>
          <t>A mean of 100 and SD of 10, so 99.7% confidence (3xSD) that values will be between 70 and 130.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Gerry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A mean of 100 and SD of 10, so 99.7% confidence (3xSD) that values will be between 70 and 130.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<sst xmlns="http://schemas.openxmlformats.org/spreadsheetml/2006/main" count="92" uniqueCount="65">
  <si>
    <t>SD/mean</t>
  </si>
  <si>
    <t>margin/mean</t>
  </si>
  <si>
    <t>Margin</t>
  </si>
  <si>
    <t>SD</t>
  </si>
  <si>
    <t>Mean</t>
  </si>
  <si>
    <t>mean of 20 sample means</t>
  </si>
  <si>
    <t>mean</t>
  </si>
  <si>
    <t>each sample holds 10 random numbers between 0 and 10</t>
  </si>
  <si>
    <t>sample</t>
  </si>
  <si>
    <t>frequency</t>
  </si>
  <si>
    <r>
      <t xml:space="preserve">Power (=1-β): the chance of </t>
    </r>
    <r>
      <rPr>
        <b/>
        <u/>
        <sz val="10"/>
        <rFont val="Arial"/>
        <family val="2"/>
      </rPr>
      <t>detecting</t>
    </r>
    <r>
      <rPr>
        <b/>
        <sz val="10"/>
        <rFont val="Arial"/>
        <family val="2"/>
      </rPr>
      <t xml:space="preserve"> a </t>
    </r>
    <r>
      <rPr>
        <b/>
        <u/>
        <sz val="10"/>
        <rFont val="Arial"/>
        <family val="2"/>
      </rPr>
      <t>real</t>
    </r>
    <r>
      <rPr>
        <b/>
        <sz val="10"/>
        <rFont val="Arial"/>
        <family val="2"/>
      </rPr>
      <t xml:space="preserve"> difference</t>
    </r>
  </si>
  <si>
    <r>
      <t xml:space="preserve">beta: the chance of </t>
    </r>
    <r>
      <rPr>
        <b/>
        <u/>
        <sz val="10"/>
        <rFont val="Arial"/>
        <family val="2"/>
      </rPr>
      <t>missing</t>
    </r>
    <r>
      <rPr>
        <b/>
        <sz val="10"/>
        <rFont val="Arial"/>
        <family val="2"/>
      </rPr>
      <t xml:space="preserve"> a </t>
    </r>
    <r>
      <rPr>
        <b/>
        <u/>
        <sz val="10"/>
        <rFont val="Arial"/>
        <family val="2"/>
      </rPr>
      <t>real</t>
    </r>
    <r>
      <rPr>
        <b/>
        <sz val="10"/>
        <rFont val="Arial"/>
        <family val="2"/>
      </rPr>
      <t xml:space="preserve"> difference (Type II error)</t>
    </r>
  </si>
  <si>
    <r>
      <t xml:space="preserve">alpha: the chance of </t>
    </r>
    <r>
      <rPr>
        <b/>
        <u/>
        <sz val="10"/>
        <rFont val="Arial"/>
        <family val="2"/>
      </rPr>
      <t>creating</t>
    </r>
    <r>
      <rPr>
        <b/>
        <sz val="10"/>
        <rFont val="Arial"/>
        <family val="2"/>
      </rPr>
      <t xml:space="preserve"> a </t>
    </r>
    <r>
      <rPr>
        <b/>
        <u/>
        <sz val="10"/>
        <rFont val="Arial"/>
        <family val="2"/>
      </rPr>
      <t>false</t>
    </r>
    <r>
      <rPr>
        <b/>
        <sz val="10"/>
        <rFont val="Arial"/>
        <family val="2"/>
      </rPr>
      <t xml:space="preserve"> difference (Type I error)</t>
    </r>
  </si>
  <si>
    <t>beta</t>
  </si>
  <si>
    <r>
      <t>power = 1-</t>
    </r>
    <r>
      <rPr>
        <b/>
        <sz val="10"/>
        <rFont val="Arial"/>
        <family val="2"/>
      </rPr>
      <t>β</t>
    </r>
  </si>
  <si>
    <t>Z</t>
  </si>
  <si>
    <t>critical Z</t>
  </si>
  <si>
    <t>alpha</t>
  </si>
  <si>
    <t>each row is one sample</t>
  </si>
  <si>
    <t>value</t>
  </si>
  <si>
    <t>freq/count</t>
  </si>
  <si>
    <t>NormDist</t>
  </si>
  <si>
    <t>Frequency</t>
  </si>
  <si>
    <t>X</t>
  </si>
  <si>
    <t>in A: random number generation (n=100, M=10, SD=.5)</t>
  </si>
  <si>
    <t>Trial</t>
  </si>
  <si>
    <t>Rand</t>
  </si>
  <si>
    <t>Normal</t>
  </si>
  <si>
    <t>Bins</t>
  </si>
  <si>
    <t>Freq</t>
  </si>
  <si>
    <t>Size</t>
  </si>
  <si>
    <t>Min. sample size</t>
  </si>
  <si>
    <t>SE</t>
  </si>
  <si>
    <t>95% conf. margin</t>
  </si>
  <si>
    <t>2-tailed error level</t>
  </si>
  <si>
    <t>Confidence margin</t>
  </si>
  <si>
    <t>subset1</t>
  </si>
  <si>
    <t>subset2</t>
  </si>
  <si>
    <t>both</t>
  </si>
  <si>
    <t>fair coin</t>
  </si>
  <si>
    <t>unfair coin</t>
  </si>
  <si>
    <t>Production</t>
  </si>
  <si>
    <t>Sample</t>
  </si>
  <si>
    <t>mean products</t>
  </si>
  <si>
    <t>mean sample</t>
  </si>
  <si>
    <t>count samples</t>
  </si>
  <si>
    <t>count rejects</t>
  </si>
  <si>
    <t>max rejects</t>
  </si>
  <si>
    <t>verdict</t>
  </si>
  <si>
    <t>Accept defect</t>
  </si>
  <si>
    <t>Confidence</t>
  </si>
  <si>
    <t>samples</t>
  </si>
  <si>
    <t>rejects</t>
  </si>
  <si>
    <t>chance for X</t>
  </si>
  <si>
    <t>fairness</t>
  </si>
  <si>
    <t>000000</t>
  </si>
  <si>
    <t>00000X</t>
  </si>
  <si>
    <t>0000XX</t>
  </si>
  <si>
    <t>000XXX</t>
  </si>
  <si>
    <t>00XXXX</t>
  </si>
  <si>
    <t>0XXXXX</t>
  </si>
  <si>
    <t>XXXXXX</t>
  </si>
  <si>
    <t>flip these coins 6x</t>
  </si>
  <si>
    <t>percentage X</t>
  </si>
  <si>
    <t>count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</si>
</sst>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"/>
    <numFmt numFmtId="166" formatCode="&quot;$&quot;#,##0.00;[Red]\-&quot;$&quot;#,##0.00"/>
    <numFmt numFmtId="167" formatCode="###0.00_)"/>
    <numFmt numFmtId="168" formatCode="#,##0_)"/>
    <numFmt numFmtId="169" formatCode="0.000%"/>
    <numFmt numFmtId="170" formatCode="0.0%"/>
    <numFmt numFmtId="171" formatCode="0.0000"/>
  </numFmts>
  <fonts count="3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sz val="10"/>
      <name val="Arial"/>
      <family val="2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9"/>
      <color indexed="81"/>
      <name val="Tahoma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u/>
      <sz val="10"/>
      <name val="Arial"/>
      <family val="2"/>
    </font>
    <font>
      <b/>
      <sz val="10"/>
      <color indexed="61"/>
      <name val="Arial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Arial"/>
      <family val="2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 tint="-0.249977111117893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7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3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3" fillId="9" borderId="0" applyNumberFormat="0" applyBorder="0" applyAlignment="0" applyProtection="0"/>
    <xf numFmtId="0" fontId="4" fillId="0" borderId="0">
      <alignment horizontal="center" vertical="center" wrapText="1"/>
    </xf>
    <xf numFmtId="43" fontId="5" fillId="0" borderId="0" applyFont="0" applyFill="0" applyBorder="0" applyAlignment="0" applyProtection="0"/>
    <xf numFmtId="0" fontId="6" fillId="0" borderId="0">
      <alignment horizontal="left" vertical="center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7" fillId="0" borderId="1" applyNumberFormat="0" applyFill="0">
      <alignment horizontal="right"/>
    </xf>
    <xf numFmtId="168" fontId="8" fillId="0" borderId="1">
      <alignment horizontal="right" vertical="center"/>
    </xf>
    <xf numFmtId="49" fontId="9" fillId="0" borderId="1">
      <alignment horizontal="left" vertical="center"/>
    </xf>
    <xf numFmtId="167" fontId="7" fillId="0" borderId="1" applyNumberFormat="0" applyFill="0">
      <alignment horizontal="right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1">
      <alignment horizontal="left"/>
    </xf>
    <xf numFmtId="0" fontId="12" fillId="0" borderId="2">
      <alignment horizontal="right" vertical="center"/>
    </xf>
    <xf numFmtId="0" fontId="13" fillId="0" borderId="1">
      <alignment horizontal="left" vertical="center"/>
    </xf>
    <xf numFmtId="0" fontId="7" fillId="0" borderId="1">
      <alignment horizontal="left" vertical="center"/>
    </xf>
    <xf numFmtId="0" fontId="11" fillId="0" borderId="1">
      <alignment horizontal="left"/>
    </xf>
    <xf numFmtId="0" fontId="11" fillId="13" borderId="0">
      <alignment horizontal="centerContinuous" wrapText="1"/>
    </xf>
    <xf numFmtId="49" fontId="11" fillId="13" borderId="3">
      <alignment horizontal="left" vertical="center"/>
    </xf>
    <xf numFmtId="0" fontId="11" fillId="13" borderId="0">
      <alignment horizontal="centerContinuous" vertical="center" wrapText="1"/>
    </xf>
    <xf numFmtId="0" fontId="29" fillId="20" borderId="1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1" fillId="0" borderId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8" fillId="0" borderId="0">
      <alignment horizontal="left" vertical="center"/>
    </xf>
    <xf numFmtId="0" fontId="4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9" fillId="0" borderId="0">
      <alignment horizontal="right"/>
    </xf>
    <xf numFmtId="0" fontId="16" fillId="0" borderId="0">
      <alignment horizontal="left"/>
    </xf>
    <xf numFmtId="49" fontId="8" fillId="0" borderId="0">
      <alignment horizontal="left" vertical="center"/>
    </xf>
    <xf numFmtId="49" fontId="9" fillId="0" borderId="1">
      <alignment horizontal="left"/>
    </xf>
    <xf numFmtId="167" fontId="8" fillId="0" borderId="0" applyNumberFormat="0">
      <alignment horizontal="right"/>
    </xf>
    <xf numFmtId="0" fontId="12" fillId="14" borderId="0">
      <alignment horizontal="centerContinuous" vertical="center" wrapText="1"/>
    </xf>
    <xf numFmtId="0" fontId="12" fillId="0" borderId="4">
      <alignment horizontal="left" vertical="center"/>
    </xf>
    <xf numFmtId="0" fontId="17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7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1">
      <alignment horizontal="left"/>
    </xf>
    <xf numFmtId="0" fontId="12" fillId="0" borderId="2">
      <alignment horizontal="left"/>
    </xf>
    <xf numFmtId="0" fontId="11" fillId="0" borderId="0">
      <alignment horizontal="left" vertical="center"/>
    </xf>
    <xf numFmtId="49" fontId="8" fillId="0" borderId="1">
      <alignment horizontal="left"/>
    </xf>
  </cellStyleXfs>
  <cellXfs count="207">
    <xf numFmtId="0" fontId="0" fillId="0" borderId="0" xfId="0"/>
    <xf numFmtId="0" fontId="19" fillId="0" borderId="0" xfId="41" applyFont="1"/>
    <xf numFmtId="1" fontId="19" fillId="15" borderId="5" xfId="41" applyNumberFormat="1" applyFont="1" applyFill="1" applyBorder="1"/>
    <xf numFmtId="165" fontId="30" fillId="0" borderId="6" xfId="45" applyNumberFormat="1" applyBorder="1"/>
    <xf numFmtId="165" fontId="30" fillId="0" borderId="6" xfId="45" applyNumberFormat="1" applyFill="1" applyBorder="1"/>
    <xf numFmtId="0" fontId="30" fillId="0" borderId="3" xfId="45" applyBorder="1"/>
    <xf numFmtId="2" fontId="30" fillId="0" borderId="3" xfId="45" applyNumberFormat="1" applyBorder="1"/>
    <xf numFmtId="0" fontId="5" fillId="0" borderId="0" xfId="42"/>
    <xf numFmtId="0" fontId="19" fillId="0" borderId="7" xfId="41" applyFont="1" applyBorder="1"/>
    <xf numFmtId="0" fontId="19" fillId="0" borderId="8" xfId="41" applyFont="1" applyBorder="1"/>
    <xf numFmtId="0" fontId="19" fillId="0" borderId="9" xfId="41" applyFont="1" applyBorder="1"/>
    <xf numFmtId="0" fontId="5" fillId="0" borderId="0" xfId="41"/>
    <xf numFmtId="0" fontId="19" fillId="0" borderId="0" xfId="41" applyFont="1" applyAlignment="1">
      <alignment horizontal="center"/>
    </xf>
    <xf numFmtId="165" fontId="19" fillId="15" borderId="0" xfId="41" applyNumberFormat="1" applyFont="1" applyFill="1" applyBorder="1" applyAlignment="1">
      <alignment horizontal="center"/>
    </xf>
    <xf numFmtId="0" fontId="5" fillId="16" borderId="10" xfId="41" applyFill="1" applyBorder="1"/>
    <xf numFmtId="0" fontId="5" fillId="16" borderId="11" xfId="41" applyFill="1" applyBorder="1"/>
    <xf numFmtId="0" fontId="5" fillId="16" borderId="7" xfId="41" applyFill="1" applyBorder="1"/>
    <xf numFmtId="0" fontId="5" fillId="16" borderId="12" xfId="41" applyFill="1" applyBorder="1"/>
    <xf numFmtId="0" fontId="5" fillId="16" borderId="0" xfId="41" applyFill="1" applyBorder="1"/>
    <xf numFmtId="0" fontId="5" fillId="16" borderId="8" xfId="41" applyFill="1" applyBorder="1"/>
    <xf numFmtId="0" fontId="5" fillId="16" borderId="13" xfId="41" applyFill="1" applyBorder="1"/>
    <xf numFmtId="0" fontId="5" fillId="16" borderId="14" xfId="41" applyFill="1" applyBorder="1"/>
    <xf numFmtId="0" fontId="5" fillId="16" borderId="9" xfId="41" applyFill="1" applyBorder="1"/>
    <xf numFmtId="165" fontId="19" fillId="17" borderId="0" xfId="41" applyNumberFormat="1" applyFont="1" applyFill="1" applyBorder="1" applyAlignment="1">
      <alignment horizontal="center"/>
    </xf>
    <xf numFmtId="165" fontId="22" fillId="0" borderId="0" xfId="41" applyNumberFormat="1" applyFont="1"/>
    <xf numFmtId="0" fontId="22" fillId="0" borderId="0" xfId="41" applyFont="1" applyFill="1" applyBorder="1" applyAlignment="1">
      <alignment horizontal="right"/>
    </xf>
    <xf numFmtId="0" fontId="5" fillId="0" borderId="10" xfId="41" applyFont="1" applyBorder="1"/>
    <xf numFmtId="0" fontId="5" fillId="15" borderId="7" xfId="41" applyFont="1" applyFill="1" applyBorder="1" applyAlignment="1">
      <alignment horizontal="right"/>
    </xf>
    <xf numFmtId="0" fontId="21" fillId="0" borderId="0" xfId="41" applyFont="1" applyAlignment="1">
      <alignment horizontal="center"/>
    </xf>
    <xf numFmtId="0" fontId="5" fillId="0" borderId="12" xfId="41" applyFont="1" applyBorder="1"/>
    <xf numFmtId="0" fontId="5" fillId="15" borderId="8" xfId="41" applyFont="1" applyFill="1" applyBorder="1" applyAlignment="1">
      <alignment horizontal="right"/>
    </xf>
    <xf numFmtId="0" fontId="5" fillId="0" borderId="13" xfId="41" applyFont="1" applyBorder="1"/>
    <xf numFmtId="0" fontId="5" fillId="15" borderId="9" xfId="41" applyFont="1" applyFill="1" applyBorder="1" applyAlignment="1">
      <alignment horizontal="right"/>
    </xf>
    <xf numFmtId="0" fontId="19" fillId="0" borderId="0" xfId="46" applyFont="1"/>
    <xf numFmtId="169" fontId="19" fillId="0" borderId="0" xfId="46" applyNumberFormat="1" applyFont="1"/>
    <xf numFmtId="10" fontId="19" fillId="0" borderId="0" xfId="52" applyNumberFormat="1" applyFont="1"/>
    <xf numFmtId="10" fontId="19" fillId="0" borderId="0" xfId="53" applyNumberFormat="1" applyFont="1" applyBorder="1"/>
    <xf numFmtId="165" fontId="26" fillId="0" borderId="0" xfId="46" applyNumberFormat="1" applyFont="1" applyBorder="1"/>
    <xf numFmtId="0" fontId="19" fillId="18" borderId="0" xfId="46" applyFont="1" applyFill="1" applyBorder="1" applyAlignment="1">
      <alignment horizontal="center"/>
    </xf>
    <xf numFmtId="0" fontId="19" fillId="0" borderId="0" xfId="46" applyFont="1" applyFill="1" applyBorder="1" applyAlignment="1">
      <alignment horizontal="center"/>
    </xf>
    <xf numFmtId="164" fontId="19" fillId="0" borderId="5" xfId="46" applyNumberFormat="1" applyFont="1" applyBorder="1"/>
    <xf numFmtId="170" fontId="23" fillId="19" borderId="5" xfId="46" applyNumberFormat="1" applyFont="1" applyFill="1" applyBorder="1"/>
    <xf numFmtId="2" fontId="19" fillId="15" borderId="0" xfId="41" applyNumberFormat="1" applyFont="1" applyFill="1" applyBorder="1" applyAlignment="1">
      <alignment horizontal="center"/>
    </xf>
    <xf numFmtId="0" fontId="5" fillId="0" borderId="10" xfId="41" applyBorder="1"/>
    <xf numFmtId="0" fontId="5" fillId="15" borderId="7" xfId="41" applyFill="1" applyBorder="1"/>
    <xf numFmtId="0" fontId="5" fillId="18" borderId="7" xfId="41" applyFill="1" applyBorder="1"/>
    <xf numFmtId="0" fontId="5" fillId="0" borderId="12" xfId="41" applyBorder="1"/>
    <xf numFmtId="0" fontId="5" fillId="15" borderId="8" xfId="41" applyFill="1" applyBorder="1"/>
    <xf numFmtId="0" fontId="5" fillId="18" borderId="8" xfId="41" applyFill="1" applyBorder="1"/>
    <xf numFmtId="0" fontId="19" fillId="18" borderId="12" xfId="41" applyFont="1" applyFill="1" applyBorder="1"/>
    <xf numFmtId="0" fontId="19" fillId="18" borderId="0" xfId="41" applyFont="1" applyFill="1" applyBorder="1"/>
    <xf numFmtId="0" fontId="19" fillId="18" borderId="8" xfId="41" applyFont="1" applyFill="1" applyBorder="1"/>
    <xf numFmtId="0" fontId="5" fillId="0" borderId="13" xfId="41" applyBorder="1"/>
    <xf numFmtId="0" fontId="5" fillId="15" borderId="9" xfId="41" applyFill="1" applyBorder="1"/>
    <xf numFmtId="0" fontId="5" fillId="18" borderId="9" xfId="41" applyFill="1" applyBorder="1"/>
    <xf numFmtId="0" fontId="19" fillId="0" borderId="0" xfId="41" applyFont="1" applyBorder="1"/>
    <xf numFmtId="10" fontId="5" fillId="0" borderId="0" xfId="52" applyNumberFormat="1" applyFont="1"/>
    <xf numFmtId="1" fontId="19" fillId="0" borderId="0" xfId="41" applyNumberFormat="1" applyFont="1" applyBorder="1"/>
    <xf numFmtId="9" fontId="5" fillId="0" borderId="0" xfId="49" applyFont="1"/>
    <xf numFmtId="2" fontId="19" fillId="0" borderId="0" xfId="41" applyNumberFormat="1" applyFont="1" applyBorder="1"/>
    <xf numFmtId="0" fontId="19" fillId="0" borderId="0" xfId="41" applyFont="1" applyBorder="1" applyAlignment="1">
      <alignment horizontal="center"/>
    </xf>
    <xf numFmtId="0" fontId="0" fillId="0" borderId="9" xfId="0" applyBorder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0" fillId="0" borderId="7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9" fontId="0" fillId="0" borderId="0" xfId="0" applyNumberFormat="1"/>
    <xf numFmtId="2" fontId="0" fillId="0" borderId="0" xfId="0" applyNumberFormat="1"/>
    <xf numFmtId="0" fontId="29" fillId="20" borderId="19" xfId="40"/>
    <xf numFmtId="0" fontId="31" fillId="0" borderId="0" xfId="43" applyFont="1" applyFill="1"/>
    <xf numFmtId="165" fontId="32" fillId="0" borderId="0" xfId="45" applyNumberFormat="1" applyFont="1"/>
    <xf numFmtId="0" fontId="32" fillId="0" borderId="0" xfId="45" applyFont="1"/>
    <xf numFmtId="1" fontId="19" fillId="21" borderId="15" xfId="41" applyNumberFormat="1" applyFont="1" applyFill="1" applyBorder="1"/>
    <xf numFmtId="171" fontId="0" fillId="0" borderId="0" xfId="0" applyNumberFormat="1"/>
    <xf numFmtId="0" fontId="0" fillId="0" borderId="0" xfId="0" applyAlignment="1">
      <alignment horizontal="center"/>
    </xf>
    <xf numFmtId="0" fontId="33" fillId="0" borderId="8" xfId="0" applyFont="1" applyBorder="1" applyAlignment="1">
      <alignment horizontal="center"/>
    </xf>
    <xf numFmtId="165" fontId="33" fillId="0" borderId="7" xfId="0" applyNumberFormat="1" applyFont="1" applyBorder="1" applyAlignment="1">
      <alignment horizontal="center"/>
    </xf>
    <xf numFmtId="0" fontId="34" fillId="0" borderId="14" xfId="0" applyFont="1" applyBorder="1" applyAlignment="1">
      <alignment horizontal="center"/>
    </xf>
    <xf numFmtId="0" fontId="34" fillId="0" borderId="13" xfId="0" applyFont="1" applyBorder="1" applyAlignment="1">
      <alignment horizontal="center"/>
    </xf>
    <xf numFmtId="0" fontId="0" fillId="0" borderId="16" xfId="0" applyBorder="1"/>
    <xf numFmtId="0" fontId="33" fillId="0" borderId="17" xfId="0" applyFont="1" applyBorder="1"/>
    <xf numFmtId="0" fontId="34" fillId="0" borderId="18" xfId="0" applyFont="1" applyBorder="1"/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29" fillId="20" borderId="19" xfId="40" applyAlignment="1">
      <alignment horizontal="center"/>
    </xf>
    <xf numFmtId="0" fontId="19" fillId="0" borderId="0" xfId="41" applyFont="1" applyProtection="1">
      <protection locked="0"/>
    </xf>
    <xf numFmtId="0" fontId="20" fillId="0" borderId="0" xfId="41" applyFont="1" applyAlignment="1" applyProtection="1">
      <alignment horizontal="center"/>
      <protection locked="0"/>
    </xf>
    <xf numFmtId="0" fontId="20" fillId="0" borderId="0" xfId="41" applyFont="1" applyProtection="1">
      <protection locked="0"/>
    </xf>
    <xf numFmtId="0" fontId="20" fillId="0" borderId="5" xfId="41" applyFont="1" applyBorder="1" applyProtection="1"/>
    <xf numFmtId="0" fontId="20" fillId="15" borderId="5" xfId="41" applyFont="1" applyFill="1" applyBorder="1" applyProtection="1">
      <protection locked="0"/>
    </xf>
    <xf numFmtId="0" fontId="20" fillId="0" borderId="0" xfId="41" applyFont="1" applyFill="1" applyBorder="1" applyProtection="1">
      <protection locked="0"/>
    </xf>
    <xf numFmtId="0" fontId="24" fillId="0" borderId="0" xfId="41" applyFont="1" applyProtection="1">
      <protection locked="0"/>
    </xf>
    <xf numFmtId="1" fontId="19" fillId="0" borderId="0" xfId="41" applyNumberFormat="1" applyFont="1" applyProtection="1"/>
    <xf numFmtId="164" fontId="23" fillId="0" borderId="0" xfId="41" applyNumberFormat="1" applyFont="1" applyBorder="1" applyProtection="1">
      <protection locked="0"/>
    </xf>
    <xf numFmtId="164" fontId="19" fillId="0" borderId="0" xfId="41" applyNumberFormat="1" applyFont="1" applyBorder="1" applyProtection="1">
      <protection locked="0"/>
    </xf>
    <xf numFmtId="165" fontId="19" fillId="0" borderId="0" xfId="41" applyNumberFormat="1" applyFont="1" applyProtection="1">
      <protection locked="0"/>
    </xf>
    <xf numFmtId="1" fontId="19" fillId="0" borderId="0" xfId="41" applyNumberFormat="1" applyFont="1" applyProtection="1">
      <protection locked="0"/>
    </xf>
    <xf numFmtId="164" fontId="19" fillId="0" borderId="0" xfId="41" applyNumberFormat="1" applyFont="1" applyProtection="1">
      <protection locked="0"/>
    </xf>
    <xf numFmtId="0" fontId="35" fillId="0" borderId="0" xfId="0" applyFont="1" applyAlignment="1">
      <alignment horizontal="center"/>
    </xf>
    <xf numFmtId="2" fontId="0" fillId="0" borderId="14" xfId="0" applyNumberFormat="1" applyBorder="1"/>
    <xf numFmtId="2" fontId="0" fillId="0" borderId="13" xfId="0" applyNumberFormat="1" applyBorder="1"/>
    <xf numFmtId="2" fontId="0" fillId="0" borderId="9" xfId="0" applyNumberFormat="1" applyBorder="1"/>
    <xf numFmtId="2" fontId="0" fillId="0" borderId="8" xfId="0" applyNumberFormat="1" applyBorder="1"/>
    <xf numFmtId="2" fontId="0" fillId="0" borderId="12" xfId="0" applyNumberFormat="1" applyBorder="1"/>
    <xf numFmtId="2" fontId="0" fillId="0" borderId="7" xfId="0" applyNumberFormat="1" applyBorder="1"/>
    <xf numFmtId="2" fontId="0" fillId="0" borderId="10" xfId="0" applyNumberFormat="1" applyBorder="1"/>
    <xf numFmtId="0" fontId="0" fillId="0" borderId="5" xfId="0" applyBorder="1"/>
    <xf numFmtId="2" fontId="0" fillId="0" borderId="5" xfId="0" applyNumberFormat="1" applyBorder="1"/>
    <xf numFmtId="0" fontId="19" fillId="0" borderId="9" xfId="46" applyFont="1" applyBorder="1"/>
    <xf numFmtId="0" fontId="19" fillId="0" borderId="20" xfId="46" applyFont="1" applyBorder="1" applyAlignment="1">
      <alignment horizontal="center"/>
    </xf>
    <xf numFmtId="0" fontId="19" fillId="0" borderId="21" xfId="46" applyFont="1" applyBorder="1" applyAlignment="1">
      <alignment horizontal="center"/>
    </xf>
    <xf numFmtId="0" fontId="19" fillId="0" borderId="8" xfId="46" applyFont="1" applyBorder="1"/>
    <xf numFmtId="0" fontId="19" fillId="0" borderId="0" xfId="46" applyFont="1" applyBorder="1"/>
    <xf numFmtId="0" fontId="19" fillId="0" borderId="12" xfId="46" applyFont="1" applyBorder="1"/>
    <xf numFmtId="0" fontId="19" fillId="0" borderId="7" xfId="46" applyFont="1" applyBorder="1"/>
    <xf numFmtId="0" fontId="19" fillId="0" borderId="22" xfId="46" applyFont="1" applyBorder="1" applyAlignment="1">
      <alignment horizontal="center"/>
    </xf>
    <xf numFmtId="0" fontId="19" fillId="0" borderId="23" xfId="46" applyFont="1" applyBorder="1" applyAlignment="1">
      <alignment horizontal="center"/>
    </xf>
    <xf numFmtId="0" fontId="35" fillId="0" borderId="0" xfId="0" applyFont="1"/>
    <xf numFmtId="0" fontId="36" fillId="20" borderId="19" xfId="40" applyFont="1"/>
    <xf numFmtId="9" fontId="36" fillId="20" borderId="19" xfId="40" applyNumberFormat="1" applyFont="1"/>
    <xf numFmtId="9" fontId="35" fillId="0" borderId="0" xfId="0" applyNumberFormat="1" applyFont="1"/>
    <xf numFmtId="171" fontId="35" fillId="0" borderId="9" xfId="0" applyNumberFormat="1" applyFont="1" applyBorder="1" applyAlignment="1">
      <alignment horizontal="center"/>
    </xf>
    <xf numFmtId="171" fontId="35" fillId="0" borderId="14" xfId="0" applyNumberFormat="1" applyFont="1" applyBorder="1" applyAlignment="1">
      <alignment horizontal="center"/>
    </xf>
    <xf numFmtId="1" fontId="35" fillId="0" borderId="14" xfId="0" applyNumberFormat="1" applyFont="1" applyBorder="1" applyAlignment="1">
      <alignment horizontal="center"/>
    </xf>
    <xf numFmtId="1" fontId="35" fillId="0" borderId="13" xfId="0" applyNumberFormat="1" applyFont="1" applyBorder="1" applyAlignment="1">
      <alignment horizontal="center"/>
    </xf>
    <xf numFmtId="0" fontId="35" fillId="0" borderId="8" xfId="0" applyFont="1" applyBorder="1" applyAlignment="1">
      <alignment horizontal="center"/>
    </xf>
    <xf numFmtId="0" fontId="35" fillId="0" borderId="14" xfId="0" applyFont="1" applyBorder="1" applyAlignment="1">
      <alignment horizontal="center"/>
    </xf>
    <xf numFmtId="0" fontId="35" fillId="0" borderId="13" xfId="0" applyFont="1" applyBorder="1" applyAlignment="1">
      <alignment horizontal="center"/>
    </xf>
    <xf numFmtId="0" fontId="37" fillId="0" borderId="0" xfId="0" applyFont="1" applyAlignment="1">
      <alignment horizontal="center"/>
    </xf>
    <xf numFmtId="171" fontId="35" fillId="0" borderId="8" xfId="0" applyNumberFormat="1" applyFont="1" applyBorder="1" applyAlignment="1">
      <alignment horizontal="center"/>
    </xf>
    <xf numFmtId="171" fontId="35" fillId="0" borderId="0" xfId="0" applyNumberFormat="1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171" fontId="35" fillId="0" borderId="15" xfId="0" applyNumberFormat="1" applyFont="1" applyBorder="1"/>
    <xf numFmtId="1" fontId="37" fillId="0" borderId="24" xfId="0" applyNumberFormat="1" applyFont="1" applyBorder="1" applyAlignment="1">
      <alignment horizontal="center"/>
    </xf>
    <xf numFmtId="1" fontId="37" fillId="0" borderId="25" xfId="0" applyNumberFormat="1" applyFont="1" applyBorder="1" applyAlignment="1">
      <alignment horizontal="center"/>
    </xf>
    <xf numFmtId="0" fontId="37" fillId="0" borderId="26" xfId="0" applyFont="1" applyBorder="1" applyAlignment="1">
      <alignment horizontal="center"/>
    </xf>
    <xf numFmtId="171" fontId="35" fillId="0" borderId="0" xfId="0" applyNumberFormat="1" applyFont="1" applyBorder="1"/>
    <xf numFmtId="171" fontId="35" fillId="0" borderId="16" xfId="0" applyNumberFormat="1" applyFont="1" applyBorder="1"/>
    <xf numFmtId="171" fontId="35" fillId="0" borderId="17" xfId="0" applyNumberFormat="1" applyFont="1" applyBorder="1"/>
    <xf numFmtId="0" fontId="35" fillId="0" borderId="7" xfId="0" applyFont="1" applyBorder="1" applyAlignment="1">
      <alignment horizontal="center"/>
    </xf>
    <xf numFmtId="171" fontId="35" fillId="0" borderId="7" xfId="0" applyNumberFormat="1" applyFont="1" applyBorder="1" applyAlignment="1">
      <alignment horizontal="center"/>
    </xf>
    <xf numFmtId="171" fontId="35" fillId="0" borderId="11" xfId="0" applyNumberFormat="1" applyFont="1" applyBorder="1" applyAlignment="1">
      <alignment horizontal="center"/>
    </xf>
    <xf numFmtId="0" fontId="35" fillId="0" borderId="11" xfId="0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171" fontId="35" fillId="0" borderId="0" xfId="0" applyNumberFormat="1" applyFont="1"/>
    <xf numFmtId="171" fontId="35" fillId="0" borderId="18" xfId="0" applyNumberFormat="1" applyFont="1" applyBorder="1"/>
    <xf numFmtId="0" fontId="19" fillId="0" borderId="11" xfId="41" applyFont="1" applyBorder="1" applyAlignment="1">
      <alignment horizontal="center"/>
    </xf>
    <xf numFmtId="0" fontId="19" fillId="0" borderId="14" xfId="41" applyFont="1" applyBorder="1" applyAlignment="1">
      <alignment horizontal="right"/>
    </xf>
    <xf numFmtId="0" fontId="19" fillId="21" borderId="0" xfId="4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20" fillId="0" borderId="0" xfId="41" applyFont="1" applyAlignment="1" applyProtection="1">
      <alignment horizontal="center"/>
      <protection locked="0"/>
    </xf>
    <xf numFmtId="0" fontId="30" fillId="0" borderId="0" xfId="45" applyAlignment="1">
      <alignment horizontal="center"/>
    </xf>
    <xf numFmtId="0" fontId="30" fillId="0" borderId="0" xfId="45" applyAlignment="1">
      <alignment vertical="center"/>
    </xf>
    <xf numFmtId="0" fontId="35" fillId="0" borderId="0" xfId="0" applyFont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1" fillId="0" borderId="0" xfId="48" applyAlignment="1" applyProtection="1">
      <alignment horizontal="center"/>
      <protection locked="0"/>
    </xf>
    <xf numFmtId="9" fontId="2" fillId="0" borderId="0" xfId="49" applyFont="1" applyProtection="1">
      <protection locked="0"/>
    </xf>
    <xf numFmtId="9" fontId="2" fillId="21" borderId="0" xfId="49" applyFont="1" applyFill="1" applyProtection="1">
      <protection locked="0"/>
    </xf>
    <xf numFmtId="9" fontId="38" fillId="0" borderId="0" xfId="49" applyFont="1" applyProtection="1">
      <protection locked="0"/>
    </xf>
    <xf numFmtId="0" fontId="1" fillId="0" borderId="0" xfId="48" applyProtection="1">
      <protection locked="0"/>
    </xf>
    <xf numFmtId="0" fontId="1" fillId="0" borderId="0" xfId="48" applyAlignment="1" applyProtection="1">
      <alignment horizontal="center"/>
      <protection locked="0"/>
    </xf>
    <xf numFmtId="0" fontId="2" fillId="0" borderId="0" xfId="48" applyFont="1" applyAlignment="1" applyProtection="1">
      <alignment horizontal="center"/>
      <protection locked="0"/>
    </xf>
    <xf numFmtId="9" fontId="2" fillId="0" borderId="9" xfId="49" applyFont="1" applyBorder="1" applyProtection="1"/>
    <xf numFmtId="9" fontId="2" fillId="0" borderId="14" xfId="49" applyFont="1" applyBorder="1" applyProtection="1"/>
    <xf numFmtId="9" fontId="2" fillId="21" borderId="13" xfId="49" applyFont="1" applyFill="1" applyBorder="1" applyProtection="1"/>
    <xf numFmtId="9" fontId="38" fillId="0" borderId="0" xfId="49" applyFont="1" applyProtection="1"/>
    <xf numFmtId="9" fontId="1" fillId="0" borderId="9" xfId="49" applyFont="1" applyBorder="1" applyAlignment="1" applyProtection="1">
      <alignment horizontal="center"/>
    </xf>
    <xf numFmtId="9" fontId="1" fillId="0" borderId="14" xfId="49" applyFont="1" applyBorder="1" applyProtection="1"/>
    <xf numFmtId="9" fontId="1" fillId="0" borderId="13" xfId="49" applyFont="1" applyBorder="1" applyProtection="1"/>
    <xf numFmtId="9" fontId="2" fillId="0" borderId="8" xfId="49" applyFont="1" applyBorder="1" applyProtection="1"/>
    <xf numFmtId="9" fontId="2" fillId="0" borderId="0" xfId="49" applyFont="1" applyBorder="1" applyProtection="1"/>
    <xf numFmtId="9" fontId="2" fillId="21" borderId="12" xfId="49" applyFont="1" applyFill="1" applyBorder="1" applyProtection="1"/>
    <xf numFmtId="1" fontId="1" fillId="0" borderId="8" xfId="49" applyNumberFormat="1" applyFont="1" applyBorder="1" applyAlignment="1" applyProtection="1">
      <alignment horizontal="center"/>
      <protection locked="0"/>
    </xf>
    <xf numFmtId="9" fontId="1" fillId="0" borderId="9" xfId="49" applyFont="1" applyBorder="1" applyProtection="1"/>
    <xf numFmtId="9" fontId="1" fillId="0" borderId="8" xfId="49" applyFont="1" applyBorder="1" applyProtection="1"/>
    <xf numFmtId="9" fontId="1" fillId="0" borderId="0" xfId="49" applyFont="1" applyBorder="1" applyProtection="1"/>
    <xf numFmtId="9" fontId="1" fillId="0" borderId="12" xfId="49" applyFont="1" applyBorder="1" applyProtection="1"/>
    <xf numFmtId="9" fontId="2" fillId="0" borderId="7" xfId="49" applyFont="1" applyBorder="1" applyProtection="1"/>
    <xf numFmtId="9" fontId="2" fillId="0" borderId="11" xfId="49" applyFont="1" applyBorder="1" applyProtection="1"/>
    <xf numFmtId="9" fontId="2" fillId="21" borderId="10" xfId="49" applyFont="1" applyFill="1" applyBorder="1" applyProtection="1"/>
    <xf numFmtId="165" fontId="1" fillId="0" borderId="0" xfId="48" applyNumberFormat="1" applyAlignment="1" applyProtection="1">
      <alignment horizontal="center"/>
      <protection locked="0"/>
    </xf>
    <xf numFmtId="165" fontId="1" fillId="0" borderId="0" xfId="48" applyNumberFormat="1" applyProtection="1">
      <protection locked="0"/>
    </xf>
    <xf numFmtId="164" fontId="1" fillId="0" borderId="0" xfId="48" applyNumberFormat="1" applyProtection="1">
      <protection locked="0"/>
    </xf>
    <xf numFmtId="1" fontId="10" fillId="0" borderId="0" xfId="48" applyNumberFormat="1" applyFont="1" applyAlignment="1" applyProtection="1">
      <alignment horizontal="center"/>
      <protection locked="0"/>
    </xf>
    <xf numFmtId="0" fontId="2" fillId="0" borderId="9" xfId="48" applyFont="1" applyBorder="1" applyAlignment="1" applyProtection="1">
      <alignment horizontal="center"/>
    </xf>
    <xf numFmtId="0" fontId="2" fillId="0" borderId="14" xfId="48" applyFont="1" applyBorder="1" applyAlignment="1" applyProtection="1">
      <alignment horizontal="center"/>
    </xf>
    <xf numFmtId="0" fontId="2" fillId="0" borderId="13" xfId="48" applyFont="1" applyBorder="1" applyAlignment="1" applyProtection="1">
      <alignment horizontal="center"/>
    </xf>
    <xf numFmtId="0" fontId="2" fillId="0" borderId="8" xfId="48" applyFont="1" applyBorder="1" applyAlignment="1" applyProtection="1">
      <alignment horizontal="center"/>
    </xf>
    <xf numFmtId="0" fontId="2" fillId="0" borderId="0" xfId="48" applyFont="1" applyBorder="1" applyAlignment="1" applyProtection="1">
      <alignment horizontal="center"/>
    </xf>
    <xf numFmtId="0" fontId="2" fillId="0" borderId="12" xfId="48" applyFont="1" applyBorder="1" applyAlignment="1" applyProtection="1">
      <alignment horizontal="center"/>
    </xf>
    <xf numFmtId="0" fontId="2" fillId="0" borderId="7" xfId="48" applyFont="1" applyBorder="1" applyAlignment="1" applyProtection="1">
      <alignment horizontal="center"/>
    </xf>
    <xf numFmtId="0" fontId="2" fillId="0" borderId="11" xfId="48" applyFont="1" applyBorder="1" applyAlignment="1" applyProtection="1">
      <alignment horizontal="center"/>
    </xf>
    <xf numFmtId="0" fontId="2" fillId="0" borderId="10" xfId="48" applyFont="1" applyBorder="1" applyAlignment="1" applyProtection="1">
      <alignment horizontal="center"/>
    </xf>
    <xf numFmtId="165" fontId="1" fillId="0" borderId="0" xfId="48" applyNumberFormat="1" applyAlignment="1" applyProtection="1">
      <alignment horizontal="center"/>
      <protection locked="0"/>
    </xf>
    <xf numFmtId="9" fontId="10" fillId="0" borderId="5" xfId="49" applyFont="1" applyBorder="1" applyAlignment="1" applyProtection="1">
      <alignment horizontal="center"/>
    </xf>
    <xf numFmtId="1" fontId="1" fillId="0" borderId="7" xfId="49" applyNumberFormat="1" applyFont="1" applyBorder="1" applyAlignment="1" applyProtection="1">
      <alignment horizontal="center"/>
      <protection locked="0"/>
    </xf>
    <xf numFmtId="9" fontId="1" fillId="0" borderId="7" xfId="49" applyFont="1" applyBorder="1" applyProtection="1"/>
    <xf numFmtId="9" fontId="1" fillId="0" borderId="11" xfId="49" applyFont="1" applyBorder="1" applyProtection="1"/>
    <xf numFmtId="9" fontId="1" fillId="0" borderId="10" xfId="49" applyFont="1" applyBorder="1" applyProtection="1"/>
    <xf numFmtId="16" fontId="1" fillId="0" borderId="0" xfId="48" applyNumberFormat="1" applyAlignment="1" applyProtection="1">
      <alignment horizontal="center"/>
      <protection locked="0"/>
    </xf>
    <xf numFmtId="0" fontId="1" fillId="0" borderId="5" xfId="48" applyBorder="1" applyAlignment="1" applyProtection="1">
      <alignment horizontal="center"/>
    </xf>
  </cellXfs>
  <cellStyles count="77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mma 2" xfId="20"/>
    <cellStyle name="Corner heading" xfId="21"/>
    <cellStyle name="Currency 2" xfId="22"/>
    <cellStyle name="Currency 3" xfId="23"/>
    <cellStyle name="Currency 4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Input" xfId="40" builtinId="20"/>
    <cellStyle name="Normal" xfId="0" builtinId="0"/>
    <cellStyle name="Normal 2" xfId="41"/>
    <cellStyle name="Normal 2 2" xfId="42"/>
    <cellStyle name="Normal 2 3" xfId="43"/>
    <cellStyle name="Normal 2_E-UniqueLists" xfId="44"/>
    <cellStyle name="Normal 3" xfId="45"/>
    <cellStyle name="Normal 3 2" xfId="46"/>
    <cellStyle name="Normal 4" xfId="47"/>
    <cellStyle name="Normal_BellCurve" xfId="48"/>
    <cellStyle name="Percent" xfId="49" builtinId="5"/>
    <cellStyle name="Percent 2" xfId="50"/>
    <cellStyle name="Percent 2 2" xfId="51"/>
    <cellStyle name="Percent 3" xfId="52"/>
    <cellStyle name="Percent 3 2" xfId="53"/>
    <cellStyle name="Reference" xfId="54"/>
    <cellStyle name="Row heading" xfId="55"/>
    <cellStyle name="Sheet Title" xfId="56"/>
    <cellStyle name="Source Hed" xfId="57"/>
    <cellStyle name="Source Letter" xfId="58"/>
    <cellStyle name="Source Superscript" xfId="59"/>
    <cellStyle name="Source Text" xfId="60"/>
    <cellStyle name="State" xfId="61"/>
    <cellStyle name="Superscript" xfId="62"/>
    <cellStyle name="Table Data" xfId="63"/>
    <cellStyle name="Table Head Top" xfId="64"/>
    <cellStyle name="Table Hed Side" xfId="65"/>
    <cellStyle name="Table Title" xfId="66"/>
    <cellStyle name="Title Text" xfId="67"/>
    <cellStyle name="Title Text 1" xfId="68"/>
    <cellStyle name="Title Text 2" xfId="69"/>
    <cellStyle name="Title-1" xfId="70"/>
    <cellStyle name="Title-2" xfId="71"/>
    <cellStyle name="Title-3" xfId="72"/>
    <cellStyle name="Wrap" xfId="73"/>
    <cellStyle name="Wrap Bold" xfId="74"/>
    <cellStyle name="Wrap Title" xfId="75"/>
    <cellStyle name="Wrap_A-GraphsStarter" xfId="76"/>
  </cellStyles>
  <dxfs count="8">
    <dxf>
      <font>
        <color rgb="FF9C0006"/>
      </font>
      <fill>
        <patternFill>
          <bgColor rgb="FFFFC7CE"/>
        </patternFill>
      </fill>
    </dxf>
    <dxf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3"/>
          <c:order val="3"/>
          <c:tx>
            <c:v>extra</c:v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strRef>
              <c:f>FairCoin!$A$2:$A$8</c:f>
              <c:strCache>
                <c:ptCount val="7"/>
                <c:pt idx="0">
                  <c:v>000000</c:v>
                </c:pt>
                <c:pt idx="1">
                  <c:v>00000X</c:v>
                </c:pt>
                <c:pt idx="2">
                  <c:v>0000XX</c:v>
                </c:pt>
                <c:pt idx="3">
                  <c:v>000XXX</c:v>
                </c:pt>
                <c:pt idx="4">
                  <c:v>00XXXX</c:v>
                </c:pt>
                <c:pt idx="5">
                  <c:v>0XXXXX</c:v>
                </c:pt>
                <c:pt idx="6">
                  <c:v>XXXXXX</c:v>
                </c:pt>
              </c:strCache>
            </c:strRef>
          </c:cat>
          <c:val>
            <c:numRef>
              <c:f>FairCoin!$G$2:$G$8</c:f>
              <c:numCache>
                <c:formatCode>0%</c:formatCode>
                <c:ptCount val="7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axId val="523436960"/>
        <c:axId val="523437520"/>
      </c:barChart>
      <c:lineChart>
        <c:grouping val="standard"/>
        <c:varyColors val="0"/>
        <c:ser>
          <c:idx val="0"/>
          <c:order val="0"/>
          <c:tx>
            <c:strRef>
              <c:f>FairCoin!$C$1</c:f>
              <c:strCache>
                <c:ptCount val="1"/>
                <c:pt idx="0">
                  <c:v>20%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FairCoin!$A$2:$A$8</c:f>
              <c:strCache>
                <c:ptCount val="7"/>
                <c:pt idx="0">
                  <c:v>000000</c:v>
                </c:pt>
                <c:pt idx="1">
                  <c:v>00000X</c:v>
                </c:pt>
                <c:pt idx="2">
                  <c:v>0000XX</c:v>
                </c:pt>
                <c:pt idx="3">
                  <c:v>000XXX</c:v>
                </c:pt>
                <c:pt idx="4">
                  <c:v>00XXXX</c:v>
                </c:pt>
                <c:pt idx="5">
                  <c:v>0XXXXX</c:v>
                </c:pt>
                <c:pt idx="6">
                  <c:v>XXXXXX</c:v>
                </c:pt>
              </c:strCache>
            </c:strRef>
          </c:cat>
          <c:val>
            <c:numRef>
              <c:f>FairCoin!$C$2:$C$8</c:f>
              <c:numCache>
                <c:formatCode>0%</c:formatCode>
                <c:ptCount val="7"/>
              </c:numCache>
            </c:numRef>
          </c:val>
          <c:smooth val="1"/>
        </c:ser>
        <c:ser>
          <c:idx val="1"/>
          <c:order val="1"/>
          <c:tx>
            <c:strRef>
              <c:f>FairCoin!$D$1</c:f>
              <c:strCache>
                <c:ptCount val="1"/>
                <c:pt idx="0">
                  <c:v>30%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FairCoin!$A$2:$A$8</c:f>
              <c:strCache>
                <c:ptCount val="7"/>
                <c:pt idx="0">
                  <c:v>000000</c:v>
                </c:pt>
                <c:pt idx="1">
                  <c:v>00000X</c:v>
                </c:pt>
                <c:pt idx="2">
                  <c:v>0000XX</c:v>
                </c:pt>
                <c:pt idx="3">
                  <c:v>000XXX</c:v>
                </c:pt>
                <c:pt idx="4">
                  <c:v>00XXXX</c:v>
                </c:pt>
                <c:pt idx="5">
                  <c:v>0XXXXX</c:v>
                </c:pt>
                <c:pt idx="6">
                  <c:v>XXXXXX</c:v>
                </c:pt>
              </c:strCache>
            </c:strRef>
          </c:cat>
          <c:val>
            <c:numRef>
              <c:f>FairCoin!$D$2:$D$8</c:f>
              <c:numCache>
                <c:formatCode>0%</c:formatCode>
                <c:ptCount val="7"/>
              </c:numCache>
            </c:numRef>
          </c:val>
          <c:smooth val="1"/>
        </c:ser>
        <c:ser>
          <c:idx val="2"/>
          <c:order val="2"/>
          <c:tx>
            <c:strRef>
              <c:f>FairCoin!$E$1</c:f>
              <c:strCache>
                <c:ptCount val="1"/>
                <c:pt idx="0">
                  <c:v>40%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FairCoin!$A$2:$A$8</c:f>
              <c:strCache>
                <c:ptCount val="7"/>
                <c:pt idx="0">
                  <c:v>000000</c:v>
                </c:pt>
                <c:pt idx="1">
                  <c:v>00000X</c:v>
                </c:pt>
                <c:pt idx="2">
                  <c:v>0000XX</c:v>
                </c:pt>
                <c:pt idx="3">
                  <c:v>000XXX</c:v>
                </c:pt>
                <c:pt idx="4">
                  <c:v>00XXXX</c:v>
                </c:pt>
                <c:pt idx="5">
                  <c:v>0XXXXX</c:v>
                </c:pt>
                <c:pt idx="6">
                  <c:v>XXXXXX</c:v>
                </c:pt>
              </c:strCache>
            </c:strRef>
          </c:cat>
          <c:val>
            <c:numRef>
              <c:f>FairCoin!$E$2:$E$8</c:f>
              <c:numCache>
                <c:formatCode>0%</c:formatCode>
                <c:ptCount val="7"/>
              </c:numCache>
            </c:numRef>
          </c:val>
          <c:smooth val="1"/>
        </c:ser>
        <c:ser>
          <c:idx val="4"/>
          <c:order val="4"/>
          <c:tx>
            <c:strRef>
              <c:f>FairCoin!$F$1</c:f>
              <c:strCache>
                <c:ptCount val="1"/>
                <c:pt idx="0">
                  <c:v>50%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FairCoin!$A$2:$A$8</c:f>
              <c:strCache>
                <c:ptCount val="7"/>
                <c:pt idx="0">
                  <c:v>000000</c:v>
                </c:pt>
                <c:pt idx="1">
                  <c:v>00000X</c:v>
                </c:pt>
                <c:pt idx="2">
                  <c:v>0000XX</c:v>
                </c:pt>
                <c:pt idx="3">
                  <c:v>000XXX</c:v>
                </c:pt>
                <c:pt idx="4">
                  <c:v>00XXXX</c:v>
                </c:pt>
                <c:pt idx="5">
                  <c:v>0XXXXX</c:v>
                </c:pt>
                <c:pt idx="6">
                  <c:v>XXXXXX</c:v>
                </c:pt>
              </c:strCache>
            </c:strRef>
          </c:cat>
          <c:val>
            <c:numRef>
              <c:f>FairCoin!$G$2:$G$8</c:f>
              <c:numCache>
                <c:formatCode>0%</c:formatCode>
                <c:ptCount val="7"/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3436960"/>
        <c:axId val="523437520"/>
      </c:lineChart>
      <c:catAx>
        <c:axId val="523436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37520"/>
        <c:crosses val="autoZero"/>
        <c:auto val="1"/>
        <c:lblAlgn val="ctr"/>
        <c:lblOffset val="100"/>
        <c:noMultiLvlLbl val="0"/>
      </c:catAx>
      <c:valAx>
        <c:axId val="523437520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36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510934393638226E-2"/>
          <c:y val="0.101562693715465"/>
          <c:w val="0.88071570576540759"/>
          <c:h val="0.72265762836003999"/>
        </c:manualLayout>
      </c:layout>
      <c:scatterChart>
        <c:scatterStyle val="lineMarker"/>
        <c:varyColors val="0"/>
        <c:ser>
          <c:idx val="0"/>
          <c:order val="0"/>
          <c:tx>
            <c:strRef>
              <c:f>MeanOfMeans!$O$1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MeanOfMeans!$N$4:$N$10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MeanOfMeans!$O$4:$O$10</c:f>
              <c:numCache>
                <c:formatCode>General</c:formatCode>
                <c:ptCount val="7"/>
              </c:numCache>
            </c:numRef>
          </c:yVal>
          <c:smooth val="0"/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MeanOfMeans!$O$15:$O$16</c:f>
              <c:numCache>
                <c:formatCode>0.0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MeanOfMeans!$N$15:$N$16</c:f>
              <c:numCache>
                <c:formatCode>General</c:formatCode>
                <c:ptCount val="2"/>
                <c:pt idx="0">
                  <c:v>0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037024"/>
        <c:axId val="367029744"/>
      </c:scatterChart>
      <c:valAx>
        <c:axId val="367037024"/>
        <c:scaling>
          <c:orientation val="minMax"/>
          <c:max val="8"/>
          <c:min val="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029744"/>
        <c:crosses val="autoZero"/>
        <c:crossBetween val="midCat"/>
      </c:valAx>
      <c:valAx>
        <c:axId val="367029744"/>
        <c:scaling>
          <c:orientation val="minMax"/>
          <c:max val="11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037024"/>
        <c:crosses val="autoZero"/>
        <c:crossBetween val="midCat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31444759206787"/>
          <c:y val="0.11363661584831294"/>
          <c:w val="0.82436260623229451"/>
          <c:h val="0.70000155362560801"/>
        </c:manualLayout>
      </c:layout>
      <c:scatterChart>
        <c:scatterStyle val="lineMarker"/>
        <c:varyColors val="0"/>
        <c:ser>
          <c:idx val="0"/>
          <c:order val="0"/>
          <c:tx>
            <c:strRef>
              <c:f>Sampling!$B$1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Sampling!$A$2:$A$12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Sampling!$B$2:$B$12</c:f>
              <c:numCache>
                <c:formatCode>General</c:formatCode>
                <c:ptCount val="1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35088"/>
        <c:axId val="367483648"/>
      </c:scatterChart>
      <c:valAx>
        <c:axId val="295035088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483648"/>
        <c:crosses val="autoZero"/>
        <c:crossBetween val="midCat"/>
      </c:valAx>
      <c:valAx>
        <c:axId val="367483648"/>
        <c:scaling>
          <c:orientation val="minMax"/>
          <c:max val="4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5035088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06406685236762"/>
          <c:y val="0.1126131079898121"/>
          <c:w val="0.83565459610027926"/>
          <c:h val="0.70270579385642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Sampling!$Q$1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Sampling!$P$2:$P$12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Sampling!$Q$2:$Q$12</c:f>
              <c:numCache>
                <c:formatCode>General</c:formatCode>
                <c:ptCount val="1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659104"/>
        <c:axId val="515661904"/>
      </c:scatterChart>
      <c:valAx>
        <c:axId val="515659104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5661904"/>
        <c:crosses val="autoZero"/>
        <c:crossBetween val="midCat"/>
      </c:valAx>
      <c:valAx>
        <c:axId val="515661904"/>
        <c:scaling>
          <c:orientation val="minMax"/>
          <c:max val="2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5659104"/>
        <c:crosses val="autoZero"/>
        <c:crossBetween val="midCat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069502554813423"/>
          <c:y val="8.6666948785641074E-2"/>
          <c:w val="0.78877258857616472"/>
          <c:h val="0.76666916233451521"/>
        </c:manualLayout>
      </c:layout>
      <c:areaChart>
        <c:grouping val="standard"/>
        <c:varyColors val="0"/>
        <c:ser>
          <c:idx val="0"/>
          <c:order val="1"/>
          <c:spPr>
            <a:ln w="25400">
              <a:solidFill>
                <a:srgbClr val="0000FF"/>
              </a:solidFill>
              <a:prstDash val="solid"/>
            </a:ln>
          </c:spPr>
          <c:cat>
            <c:numRef>
              <c:f>SimulNorm!$D$5:$D$17</c:f>
              <c:numCache>
                <c:formatCode>0.00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cat>
          <c:val>
            <c:numRef>
              <c:f>SimulNorm!$F$5:$F$17</c:f>
              <c:numCache>
                <c:formatCode>0.00%</c:formatCode>
                <c:ptCount val="13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397712"/>
        <c:axId val="515399392"/>
      </c:areaChart>
      <c:barChart>
        <c:barDir val="col"/>
        <c:grouping val="clustered"/>
        <c:varyColors val="0"/>
        <c:ser>
          <c:idx val="1"/>
          <c:order val="0"/>
          <c:spPr>
            <a:ln w="25400">
              <a:solidFill>
                <a:srgbClr val="FF0000"/>
              </a:solidFill>
              <a:prstDash val="solid"/>
            </a:ln>
          </c:spPr>
          <c:invertIfNegative val="0"/>
          <c:cat>
            <c:numRef>
              <c:f>SimulNorm!$D$5:$D$17</c:f>
              <c:numCache>
                <c:formatCode>0.00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cat>
          <c:val>
            <c:numRef>
              <c:f>SimulNorm!$E$5:$E$17</c:f>
              <c:numCache>
                <c:formatCode>0</c:formatCode>
                <c:ptCount val="13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"/>
        <c:axId val="522210000"/>
        <c:axId val="522210560"/>
      </c:barChart>
      <c:catAx>
        <c:axId val="515397712"/>
        <c:scaling>
          <c:orientation val="minMax"/>
        </c:scaling>
        <c:delete val="0"/>
        <c:axPos val="b"/>
        <c:majorGridlines/>
        <c:numFmt formatCode="#,##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5399392"/>
        <c:crosses val="autoZero"/>
        <c:auto val="1"/>
        <c:lblAlgn val="ctr"/>
        <c:lblOffset val="100"/>
        <c:noMultiLvlLbl val="0"/>
      </c:catAx>
      <c:valAx>
        <c:axId val="515399392"/>
        <c:scaling>
          <c:orientation val="minMax"/>
          <c:max val="0.85000000000000009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5397712"/>
        <c:crosses val="autoZero"/>
        <c:crossBetween val="between"/>
        <c:minorUnit val="0.05"/>
      </c:valAx>
      <c:catAx>
        <c:axId val="52221000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522210560"/>
        <c:crosses val="autoZero"/>
        <c:auto val="1"/>
        <c:lblAlgn val="ctr"/>
        <c:lblOffset val="100"/>
        <c:noMultiLvlLbl val="0"/>
      </c:catAx>
      <c:valAx>
        <c:axId val="522210560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crossAx val="522210000"/>
        <c:crosses val="max"/>
        <c:crossBetween val="between"/>
      </c:valAx>
      <c:spPr>
        <a:solidFill>
          <a:srgbClr val="FFCC99"/>
        </a:solidFill>
        <a:ln w="12700">
          <a:solidFill>
            <a:srgbClr val="FFCC99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orientation="landscape" horizontalDpi="200" verticalDpi="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Frequencies of RAND()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Normalize!$F$2</c:f>
              <c:strCache>
                <c:ptCount val="1"/>
                <c:pt idx="0">
                  <c:v>Freq</c:v>
                </c:pt>
              </c:strCache>
            </c:strRef>
          </c:tx>
          <c:xVal>
            <c:numRef>
              <c:f>Normalize!$E$3:$E$12</c:f>
              <c:numCache>
                <c:formatCode>General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</c:numCache>
            </c:numRef>
          </c:xVal>
          <c:yVal>
            <c:numRef>
              <c:f>Normalize!$F$3:$F$12</c:f>
              <c:numCache>
                <c:formatCode>General</c:formatCode>
                <c:ptCount val="1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232496"/>
        <c:axId val="513776496"/>
      </c:scatterChart>
      <c:valAx>
        <c:axId val="383232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13776496"/>
        <c:crosses val="autoZero"/>
        <c:crossBetween val="midCat"/>
      </c:valAx>
      <c:valAx>
        <c:axId val="513776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83232496"/>
        <c:crosses val="autoZero"/>
        <c:crossBetween val="midCat"/>
      </c:valAx>
      <c:spPr>
        <a:solidFill>
          <a:srgbClr val="FFFF00"/>
        </a:solid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Frequencies Normal Distr.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Normalize!$F$15</c:f>
              <c:strCache>
                <c:ptCount val="1"/>
                <c:pt idx="0">
                  <c:v>Freq</c:v>
                </c:pt>
              </c:strCache>
            </c:strRef>
          </c:tx>
          <c:xVal>
            <c:numRef>
              <c:f>Normalize!$E$16:$E$21</c:f>
              <c:numCache>
                <c:formatCode>General</c:formatCode>
                <c:ptCount val="6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110</c:v>
                </c:pt>
                <c:pt idx="4">
                  <c:v>120</c:v>
                </c:pt>
                <c:pt idx="5">
                  <c:v>130</c:v>
                </c:pt>
              </c:numCache>
            </c:numRef>
          </c:xVal>
          <c:yVal>
            <c:numRef>
              <c:f>Normalize!$F$16:$F$21</c:f>
              <c:numCache>
                <c:formatCode>General</c:formatCode>
                <c:ptCount val="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167264"/>
        <c:axId val="370167824"/>
      </c:scatterChart>
      <c:valAx>
        <c:axId val="370167264"/>
        <c:scaling>
          <c:orientation val="minMax"/>
          <c:max val="14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0167824"/>
        <c:crosses val="autoZero"/>
        <c:crossBetween val="midCat"/>
        <c:majorUnit val="10"/>
      </c:valAx>
      <c:valAx>
        <c:axId val="370167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0167264"/>
        <c:crosses val="autoZero"/>
        <c:crossBetween val="midCat"/>
      </c:valAx>
      <c:spPr>
        <a:solidFill>
          <a:srgbClr val="FFFF00"/>
        </a:solid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Repeats!$E$1</c:f>
              <c:strCache>
                <c:ptCount val="1"/>
                <c:pt idx="0">
                  <c:v>mean</c:v>
                </c:pt>
              </c:strCache>
            </c:strRef>
          </c:tx>
          <c:yVal>
            <c:numRef>
              <c:f>Repeats!$E$2:$E$22</c:f>
              <c:numCache>
                <c:formatCode>0.00</c:formatCode>
                <c:ptCount val="21"/>
              </c:numCache>
            </c:numRef>
          </c:yVal>
          <c:smooth val="0"/>
        </c:ser>
        <c:ser>
          <c:idx val="1"/>
          <c:order val="1"/>
          <c:tx>
            <c:v>mean of means</c:v>
          </c:tx>
          <c:xVal>
            <c:numRef>
              <c:f>Repeats!$D$24:$D$25</c:f>
              <c:numCache>
                <c:formatCode>General</c:formatCode>
                <c:ptCount val="2"/>
                <c:pt idx="0">
                  <c:v>0</c:v>
                </c:pt>
                <c:pt idx="1">
                  <c:v>20</c:v>
                </c:pt>
              </c:numCache>
            </c:numRef>
          </c:xVal>
          <c:yVal>
            <c:numRef>
              <c:f>Repeats!$E$24:$E$25</c:f>
              <c:numCache>
                <c:formatCode>0.00</c:formatCode>
                <c:ptCount val="2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170624"/>
        <c:axId val="370171184"/>
      </c:scatterChart>
      <c:valAx>
        <c:axId val="370170624"/>
        <c:scaling>
          <c:orientation val="minMax"/>
          <c:max val="20"/>
        </c:scaling>
        <c:delete val="0"/>
        <c:axPos val="b"/>
        <c:majorGridlines/>
        <c:majorTickMark val="out"/>
        <c:minorTickMark val="none"/>
        <c:tickLblPos val="nextTo"/>
        <c:crossAx val="370171184"/>
        <c:crosses val="autoZero"/>
        <c:crossBetween val="midCat"/>
      </c:valAx>
      <c:valAx>
        <c:axId val="37017118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370170624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Repeats!$D$27:$D$32</c:f>
              <c:numCache>
                <c:formatCode>General</c:formatCode>
                <c:ptCount val="6"/>
                <c:pt idx="0">
                  <c:v>98</c:v>
                </c:pt>
                <c:pt idx="1">
                  <c:v>99</c:v>
                </c:pt>
                <c:pt idx="2">
                  <c:v>100</c:v>
                </c:pt>
                <c:pt idx="3">
                  <c:v>101</c:v>
                </c:pt>
                <c:pt idx="4">
                  <c:v>102</c:v>
                </c:pt>
                <c:pt idx="5">
                  <c:v>103</c:v>
                </c:pt>
              </c:numCache>
            </c:numRef>
          </c:xVal>
          <c:yVal>
            <c:numRef>
              <c:f>Repeats!$E$27:$E$32</c:f>
              <c:numCache>
                <c:formatCode>General</c:formatCode>
                <c:ptCount val="6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173424"/>
        <c:axId val="370173984"/>
      </c:scatterChart>
      <c:valAx>
        <c:axId val="370173424"/>
        <c:scaling>
          <c:orientation val="minMax"/>
          <c:max val="103"/>
          <c:min val="98"/>
        </c:scaling>
        <c:delete val="0"/>
        <c:axPos val="b"/>
        <c:numFmt formatCode="General" sourceLinked="1"/>
        <c:majorTickMark val="out"/>
        <c:minorTickMark val="none"/>
        <c:tickLblPos val="nextTo"/>
        <c:crossAx val="370173984"/>
        <c:crosses val="autoZero"/>
        <c:crossBetween val="midCat"/>
      </c:valAx>
      <c:valAx>
        <c:axId val="3701739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0173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69904495322703"/>
          <c:y val="9.4710515890894936E-2"/>
          <c:w val="0.81679568064853458"/>
          <c:h val="0.7771833509870496"/>
        </c:manualLayout>
      </c:layout>
      <c:scatterChart>
        <c:scatterStyle val="smoothMarker"/>
        <c:varyColors val="0"/>
        <c:ser>
          <c:idx val="2"/>
          <c:order val="0"/>
          <c:tx>
            <c:strRef>
              <c:f>PowerCurves!$B$2</c:f>
              <c:strCache>
                <c:ptCount val="1"/>
                <c:pt idx="0">
                  <c:v>10.0%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PowerCurves!$A$6:$A$22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PowerCurves!$B$6:$B$22</c:f>
              <c:numCache>
                <c:formatCode>0.00%</c:formatCode>
                <c:ptCount val="17"/>
              </c:numCache>
            </c:numRef>
          </c:yVal>
          <c:smooth val="1"/>
        </c:ser>
        <c:ser>
          <c:idx val="0"/>
          <c:order val="1"/>
          <c:tx>
            <c:strRef>
              <c:f>PowerCurves!$C$2</c:f>
              <c:strCache>
                <c:ptCount val="1"/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PowerCurves!$A$6:$A$22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PowerCurves!$C$6:$C$22</c:f>
              <c:numCache>
                <c:formatCode>0.00%</c:formatCode>
                <c:ptCount val="17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704464"/>
        <c:axId val="295705024"/>
      </c:scatterChart>
      <c:valAx>
        <c:axId val="295704464"/>
        <c:scaling>
          <c:orientation val="minMax"/>
          <c:max val="4"/>
          <c:min val="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5705024"/>
        <c:crossesAt val="0"/>
        <c:crossBetween val="midCat"/>
        <c:majorUnit val="1"/>
        <c:minorUnit val="0.5"/>
      </c:valAx>
      <c:valAx>
        <c:axId val="295705024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5704464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Peaks!$A$6:$A$24</c:f>
              <c:numCache>
                <c:formatCode>0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Peaks!$D$6:$D$24</c:f>
              <c:numCache>
                <c:formatCode>0.000</c:formatCode>
                <c:ptCount val="19"/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Peaks!$A$6:$A$24</c:f>
              <c:numCache>
                <c:formatCode>0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Peaks!$G$6:$G$24</c:f>
              <c:numCache>
                <c:formatCode>0.000</c:formatCode>
                <c:ptCount val="19"/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Peaks!$A$6:$A$24</c:f>
              <c:numCache>
                <c:formatCode>0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Peaks!$I$6:$I$24</c:f>
              <c:numCache>
                <c:formatCode>0.000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992544"/>
        <c:axId val="518993104"/>
      </c:scatterChart>
      <c:valAx>
        <c:axId val="518992544"/>
        <c:scaling>
          <c:orientation val="minMax"/>
          <c:max val="180"/>
          <c:min val="-10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518993104"/>
        <c:crosses val="autoZero"/>
        <c:crossBetween val="midCat"/>
        <c:majorUnit val="10"/>
      </c:valAx>
      <c:valAx>
        <c:axId val="518993104"/>
        <c:scaling>
          <c:orientation val="minMax"/>
          <c:min val="0"/>
        </c:scaling>
        <c:delete val="0"/>
        <c:axPos val="l"/>
        <c:majorGridlines/>
        <c:numFmt formatCode="General" sourceLinked="0"/>
        <c:majorTickMark val="in"/>
        <c:minorTickMark val="none"/>
        <c:tickLblPos val="low"/>
        <c:crossAx val="518992544"/>
        <c:crosses val="autoZero"/>
        <c:crossBetween val="midCat"/>
      </c:valAx>
      <c:spPr>
        <a:solidFill>
          <a:srgbClr val="FFFF99"/>
        </a:solid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247651</xdr:colOff>
      <xdr:row>0</xdr:row>
      <xdr:rowOff>66675</xdr:rowOff>
    </xdr:from>
    <xdr:to>
      <xdr:col>15</xdr:col>
      <xdr:colOff>304801</xdr:colOff>
      <xdr:row>17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85725</xdr:rowOff>
    </xdr:from>
    <xdr:to>
      <xdr:col>10</xdr:col>
      <xdr:colOff>304800</xdr:colOff>
      <xdr:row>18</xdr:row>
      <xdr:rowOff>28575</xdr:rowOff>
    </xdr:to>
    <xdr:graphicFrame macro="">
      <xdr:nvGraphicFramePr>
        <xdr:cNvPr id="531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710044</xdr:colOff>
      <xdr:row>3</xdr:row>
      <xdr:rowOff>28575</xdr:rowOff>
    </xdr:from>
    <xdr:to>
      <xdr:col>7</xdr:col>
      <xdr:colOff>471919</xdr:colOff>
      <xdr:row>5</xdr:row>
      <xdr:rowOff>76200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3653269" y="600075"/>
          <a:ext cx="1085850" cy="428625"/>
        </a:xfrm>
        <a:prstGeom prst="leftRightArrow">
          <a:avLst>
            <a:gd name="adj1" fmla="val 50000"/>
            <a:gd name="adj2" fmla="val 54178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mean range </a:t>
          </a:r>
        </a:p>
      </xdr:txBody>
    </xdr:sp>
    <xdr:clientData/>
  </xdr:twoCellAnchor>
  <xdr:twoCellAnchor>
    <xdr:from>
      <xdr:col>12</xdr:col>
      <xdr:colOff>76200</xdr:colOff>
      <xdr:row>12</xdr:row>
      <xdr:rowOff>95250</xdr:rowOff>
    </xdr:from>
    <xdr:to>
      <xdr:col>14</xdr:col>
      <xdr:colOff>581025</xdr:colOff>
      <xdr:row>18</xdr:row>
      <xdr:rowOff>104775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7391400" y="2381250"/>
          <a:ext cx="1724025" cy="1152525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frequency of means</a:t>
          </a:r>
        </a:p>
      </xdr:txBody>
    </xdr:sp>
    <xdr:clientData/>
  </xdr:twoCellAnchor>
  <xdr:twoCellAnchor>
    <xdr:from>
      <xdr:col>7</xdr:col>
      <xdr:colOff>571500</xdr:colOff>
      <xdr:row>4</xdr:row>
      <xdr:rowOff>85725</xdr:rowOff>
    </xdr:from>
    <xdr:to>
      <xdr:col>13</xdr:col>
      <xdr:colOff>381000</xdr:colOff>
      <xdr:row>9</xdr:row>
      <xdr:rowOff>47625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4838700" y="847725"/>
          <a:ext cx="3467100" cy="914400"/>
        </a:xfrm>
        <a:prstGeom prst="leftArrow">
          <a:avLst>
            <a:gd name="adj1" fmla="val 50000"/>
            <a:gd name="adj2" fmla="val 11728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0" tIns="27432" rIns="36576" bIns="27432" anchor="ctr" upright="1"/>
        <a:lstStyle/>
        <a:p>
          <a:pPr algn="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frequency + mean of means</a:t>
          </a:r>
        </a:p>
      </xdr:txBody>
    </xdr:sp>
    <xdr:clientData/>
  </xdr:twoCellAnchor>
  <xdr:twoCellAnchor>
    <xdr:from>
      <xdr:col>8</xdr:col>
      <xdr:colOff>521348</xdr:colOff>
      <xdr:row>5</xdr:row>
      <xdr:rowOff>95250</xdr:rowOff>
    </xdr:from>
    <xdr:to>
      <xdr:col>9</xdr:col>
      <xdr:colOff>179914</xdr:colOff>
      <xdr:row>8</xdr:row>
      <xdr:rowOff>38100</xdr:rowOff>
    </xdr:to>
    <xdr:sp macro="" textlink="">
      <xdr:nvSpPr>
        <xdr:cNvPr id="6" name="WordArt 5"/>
        <xdr:cNvSpPr>
          <a:spLocks noChangeArrowheads="1" noChangeShapeType="1" noTextEdit="1"/>
        </xdr:cNvSpPr>
      </xdr:nvSpPr>
      <xdr:spPr bwMode="auto">
        <a:xfrm>
          <a:off x="5398148" y="1047750"/>
          <a:ext cx="268166" cy="514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2400" kern="10" spc="0">
              <a:ln w="12700">
                <a:solidFill>
                  <a:srgbClr val="3333CC"/>
                </a:solidFill>
                <a:round/>
                <a:headEnd/>
                <a:tailEnd/>
              </a:ln>
              <a:solidFill>
                <a:srgbClr val="B2B2B2">
                  <a:alpha val="50000"/>
                </a:srgbClr>
              </a:solidFill>
              <a:effectLst>
                <a:outerShdw dist="45791" dir="2021404" algn="ctr" rotWithShape="0">
                  <a:srgbClr val="9999FF"/>
                </a:outerShdw>
              </a:effectLst>
              <a:latin typeface="Arial Black"/>
            </a:rPr>
            <a:t>2</a:t>
          </a:r>
        </a:p>
      </xdr:txBody>
    </xdr:sp>
    <xdr:clientData/>
  </xdr:twoCellAnchor>
  <xdr:twoCellAnchor>
    <xdr:from>
      <xdr:col>13</xdr:col>
      <xdr:colOff>600075</xdr:colOff>
      <xdr:row>13</xdr:row>
      <xdr:rowOff>133350</xdr:rowOff>
    </xdr:from>
    <xdr:to>
      <xdr:col>14</xdr:col>
      <xdr:colOff>161925</xdr:colOff>
      <xdr:row>16</xdr:row>
      <xdr:rowOff>76200</xdr:rowOff>
    </xdr:to>
    <xdr:sp macro="" textlink="">
      <xdr:nvSpPr>
        <xdr:cNvPr id="7" name="WordArt 6"/>
        <xdr:cNvSpPr>
          <a:spLocks noChangeArrowheads="1" noChangeShapeType="1" noTextEdit="1"/>
        </xdr:cNvSpPr>
      </xdr:nvSpPr>
      <xdr:spPr bwMode="auto">
        <a:xfrm>
          <a:off x="8524875" y="2609850"/>
          <a:ext cx="171450" cy="514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2400" kern="10" spc="0">
              <a:ln w="12700">
                <a:solidFill>
                  <a:srgbClr val="3333CC"/>
                </a:solidFill>
                <a:round/>
                <a:headEnd/>
                <a:tailEnd/>
              </a:ln>
              <a:solidFill>
                <a:srgbClr val="B2B2B2">
                  <a:alpha val="50000"/>
                </a:srgbClr>
              </a:solidFill>
              <a:effectLst>
                <a:outerShdw dist="45791" dir="2021404" algn="ctr" rotWithShape="0">
                  <a:srgbClr val="9999FF"/>
                </a:outerShdw>
              </a:effectLst>
              <a:latin typeface="Arial Black"/>
            </a:rPr>
            <a:t>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18</xdr:row>
      <xdr:rowOff>0</xdr:rowOff>
    </xdr:from>
    <xdr:to>
      <xdr:col>6</xdr:col>
      <xdr:colOff>47625</xdr:colOff>
      <xdr:row>30</xdr:row>
      <xdr:rowOff>152400</xdr:rowOff>
    </xdr:to>
    <xdr:graphicFrame macro="">
      <xdr:nvGraphicFramePr>
        <xdr:cNvPr id="94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304800</xdr:colOff>
      <xdr:row>17</xdr:row>
      <xdr:rowOff>152400</xdr:rowOff>
    </xdr:from>
    <xdr:to>
      <xdr:col>17</xdr:col>
      <xdr:colOff>76200</xdr:colOff>
      <xdr:row>30</xdr:row>
      <xdr:rowOff>152400</xdr:rowOff>
    </xdr:to>
    <xdr:graphicFrame macro="">
      <xdr:nvGraphicFramePr>
        <xdr:cNvPr id="941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127288</xdr:colOff>
      <xdr:row>18</xdr:row>
      <xdr:rowOff>33765</xdr:rowOff>
    </xdr:from>
    <xdr:to>
      <xdr:col>2</xdr:col>
      <xdr:colOff>317788</xdr:colOff>
      <xdr:row>23</xdr:row>
      <xdr:rowOff>25105</xdr:rowOff>
    </xdr:to>
    <xdr:sp macro="" textlink="">
      <xdr:nvSpPr>
        <xdr:cNvPr id="4" name="WordArt 5"/>
        <xdr:cNvSpPr>
          <a:spLocks noChangeArrowheads="1" noChangeShapeType="1" noTextEdit="1"/>
        </xdr:cNvSpPr>
      </xdr:nvSpPr>
      <xdr:spPr bwMode="auto">
        <a:xfrm>
          <a:off x="127288" y="3462765"/>
          <a:ext cx="1409700" cy="94384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sample</a:t>
          </a:r>
        </a:p>
      </xdr:txBody>
    </xdr:sp>
    <xdr:clientData/>
  </xdr:twoCellAnchor>
  <xdr:twoCellAnchor>
    <xdr:from>
      <xdr:col>11</xdr:col>
      <xdr:colOff>272762</xdr:colOff>
      <xdr:row>18</xdr:row>
      <xdr:rowOff>30301</xdr:rowOff>
    </xdr:from>
    <xdr:to>
      <xdr:col>14</xdr:col>
      <xdr:colOff>406978</xdr:colOff>
      <xdr:row>23</xdr:row>
      <xdr:rowOff>21641</xdr:rowOff>
    </xdr:to>
    <xdr:sp macro="" textlink="">
      <xdr:nvSpPr>
        <xdr:cNvPr id="5" name="WordArt 6"/>
        <xdr:cNvSpPr>
          <a:spLocks noChangeArrowheads="1" noChangeShapeType="1" noTextEdit="1"/>
        </xdr:cNvSpPr>
      </xdr:nvSpPr>
      <xdr:spPr bwMode="auto">
        <a:xfrm>
          <a:off x="6978362" y="3459301"/>
          <a:ext cx="1963016" cy="94384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sampling</a:t>
          </a:r>
        </a:p>
      </xdr:txBody>
    </xdr:sp>
    <xdr:clientData/>
  </xdr:twoCellAnchor>
  <xdr:twoCellAnchor>
    <xdr:from>
      <xdr:col>0</xdr:col>
      <xdr:colOff>600075</xdr:colOff>
      <xdr:row>6</xdr:row>
      <xdr:rowOff>28575</xdr:rowOff>
    </xdr:from>
    <xdr:to>
      <xdr:col>3</xdr:col>
      <xdr:colOff>476250</xdr:colOff>
      <xdr:row>10</xdr:row>
      <xdr:rowOff>123825</xdr:rowOff>
    </xdr:to>
    <xdr:sp macro="" textlink="">
      <xdr:nvSpPr>
        <xdr:cNvPr id="6" name="AutoShape 7"/>
        <xdr:cNvSpPr>
          <a:spLocks noChangeArrowheads="1"/>
        </xdr:cNvSpPr>
      </xdr:nvSpPr>
      <xdr:spPr bwMode="auto">
        <a:xfrm flipH="1">
          <a:off x="600075" y="1171575"/>
          <a:ext cx="1704975" cy="857250"/>
        </a:xfrm>
        <a:prstGeom prst="curvedUpArrow">
          <a:avLst>
            <a:gd name="adj1" fmla="val 50000"/>
            <a:gd name="adj2" fmla="val 100000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endParaRPr lang="en-US" sz="1800" b="1" i="0" strike="noStrike">
            <a:solidFill>
              <a:srgbClr val="FF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800" b="1" i="0" strike="noStrike">
              <a:solidFill>
                <a:srgbClr val="FF0000"/>
              </a:solidFill>
              <a:latin typeface="Arial"/>
              <a:cs typeface="Arial"/>
            </a:rPr>
            <a:t>values</a:t>
          </a:r>
        </a:p>
      </xdr:txBody>
    </xdr:sp>
    <xdr:clientData/>
  </xdr:twoCellAnchor>
  <xdr:twoCellAnchor>
    <xdr:from>
      <xdr:col>13</xdr:col>
      <xdr:colOff>238125</xdr:colOff>
      <xdr:row>6</xdr:row>
      <xdr:rowOff>28575</xdr:rowOff>
    </xdr:from>
    <xdr:to>
      <xdr:col>16</xdr:col>
      <xdr:colOff>47625</xdr:colOff>
      <xdr:row>10</xdr:row>
      <xdr:rowOff>123825</xdr:rowOff>
    </xdr:to>
    <xdr:sp macro="" textlink="">
      <xdr:nvSpPr>
        <xdr:cNvPr id="7" name="AutoShape 8"/>
        <xdr:cNvSpPr>
          <a:spLocks noChangeArrowheads="1"/>
        </xdr:cNvSpPr>
      </xdr:nvSpPr>
      <xdr:spPr bwMode="auto">
        <a:xfrm>
          <a:off x="8162925" y="1171575"/>
          <a:ext cx="1638300" cy="857250"/>
        </a:xfrm>
        <a:prstGeom prst="curvedUpArrow">
          <a:avLst>
            <a:gd name="adj1" fmla="val 48718"/>
            <a:gd name="adj2" fmla="val 97436"/>
            <a:gd name="adj3" fmla="val 33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45720" tIns="36576" rIns="45720" bIns="36576" anchor="ctr" upright="1"/>
        <a:lstStyle/>
        <a:p>
          <a:pPr algn="ctr" rtl="1">
            <a:defRPr sz="1000"/>
          </a:pPr>
          <a:endParaRPr lang="en-US" sz="1800" b="1" i="0" strike="noStrike">
            <a:solidFill>
              <a:srgbClr val="FF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800" b="1" i="0" strike="noStrike">
              <a:solidFill>
                <a:srgbClr val="FF0000"/>
              </a:solidFill>
              <a:latin typeface="Arial"/>
              <a:cs typeface="Arial"/>
            </a:rPr>
            <a:t>means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0</xdr:row>
      <xdr:rowOff>47625</xdr:rowOff>
    </xdr:from>
    <xdr:to>
      <xdr:col>18</xdr:col>
      <xdr:colOff>76200</xdr:colOff>
      <xdr:row>23</xdr:row>
      <xdr:rowOff>142875</xdr:rowOff>
    </xdr:to>
    <xdr:graphicFrame macro="">
      <xdr:nvGraphicFramePr>
        <xdr:cNvPr id="102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0</xdr:row>
      <xdr:rowOff>85725</xdr:rowOff>
    </xdr:from>
    <xdr:to>
      <xdr:col>12</xdr:col>
      <xdr:colOff>238125</xdr:colOff>
      <xdr:row>14</xdr:row>
      <xdr:rowOff>9525</xdr:rowOff>
    </xdr:to>
    <xdr:graphicFrame macro="">
      <xdr:nvGraphicFramePr>
        <xdr:cNvPr id="1542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47625</xdr:colOff>
      <xdr:row>15</xdr:row>
      <xdr:rowOff>114300</xdr:rowOff>
    </xdr:from>
    <xdr:to>
      <xdr:col>12</xdr:col>
      <xdr:colOff>247650</xdr:colOff>
      <xdr:row>27</xdr:row>
      <xdr:rowOff>171450</xdr:rowOff>
    </xdr:to>
    <xdr:graphicFrame macro="">
      <xdr:nvGraphicFramePr>
        <xdr:cNvPr id="1542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0</xdr:row>
      <xdr:rowOff>80961</xdr:rowOff>
    </xdr:from>
    <xdr:to>
      <xdr:col>15</xdr:col>
      <xdr:colOff>466724</xdr:colOff>
      <xdr:row>20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390525</xdr:colOff>
      <xdr:row>20</xdr:row>
      <xdr:rowOff>171450</xdr:rowOff>
    </xdr:from>
    <xdr:to>
      <xdr:col>14</xdr:col>
      <xdr:colOff>371475</xdr:colOff>
      <xdr:row>31</xdr:row>
      <xdr:rowOff>14286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123092</xdr:colOff>
      <xdr:row>0</xdr:row>
      <xdr:rowOff>119429</xdr:rowOff>
    </xdr:from>
    <xdr:to>
      <xdr:col>20</xdr:col>
      <xdr:colOff>160459</xdr:colOff>
      <xdr:row>21</xdr:row>
      <xdr:rowOff>138480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261213</xdr:colOff>
      <xdr:row>4</xdr:row>
      <xdr:rowOff>148002</xdr:rowOff>
    </xdr:from>
    <xdr:to>
      <xdr:col>18</xdr:col>
      <xdr:colOff>235080</xdr:colOff>
      <xdr:row>7</xdr:row>
      <xdr:rowOff>43959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3528288" y="795702"/>
          <a:ext cx="3069492" cy="381732"/>
        </a:xfrm>
        <a:prstGeom prst="leftRightArrow">
          <a:avLst>
            <a:gd name="adj1" fmla="val 68417"/>
            <a:gd name="adj2" fmla="val 143733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The chance of </a:t>
          </a:r>
          <a:r>
            <a:rPr lang="en-US" sz="900" b="1" i="0" u="sng" strike="noStrike" baseline="0">
              <a:solidFill>
                <a:srgbClr val="000000"/>
              </a:solidFill>
              <a:latin typeface="Arial"/>
              <a:cs typeface="Arial"/>
            </a:rPr>
            <a:t>detecting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a real difference</a:t>
          </a:r>
          <a:endParaRPr lang="en-US"/>
        </a:p>
      </xdr:txBody>
    </xdr:sp>
    <xdr:clientData/>
  </xdr:twoCellAnchor>
  <xdr:twoCellAnchor>
    <xdr:from>
      <xdr:col>5</xdr:col>
      <xdr:colOff>245338</xdr:colOff>
      <xdr:row>14</xdr:row>
      <xdr:rowOff>92320</xdr:rowOff>
    </xdr:from>
    <xdr:to>
      <xdr:col>18</xdr:col>
      <xdr:colOff>235080</xdr:colOff>
      <xdr:row>16</xdr:row>
      <xdr:rowOff>148737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512413" y="2359270"/>
          <a:ext cx="3085367" cy="380267"/>
        </a:xfrm>
        <a:prstGeom prst="leftRightArrow">
          <a:avLst>
            <a:gd name="adj1" fmla="val 68417"/>
            <a:gd name="adj2" fmla="val 151410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The chance of </a:t>
          </a:r>
          <a:r>
            <a:rPr lang="en-US" sz="900" b="1" i="0" u="sng" strike="noStrike" baseline="0">
              <a:solidFill>
                <a:srgbClr val="000000"/>
              </a:solidFill>
              <a:latin typeface="Arial"/>
              <a:cs typeface="Arial"/>
            </a:rPr>
            <a:t>missing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a real difference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133350</xdr:rowOff>
    </xdr:from>
    <xdr:to>
      <xdr:col>0</xdr:col>
      <xdr:colOff>0</xdr:colOff>
      <xdr:row>4</xdr:row>
      <xdr:rowOff>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 flipH="1" flipV="1">
          <a:off x="0" y="533400"/>
          <a:ext cx="0" cy="266700"/>
        </a:xfrm>
        <a:prstGeom prst="curvedUp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409575</xdr:colOff>
      <xdr:row>0</xdr:row>
      <xdr:rowOff>47626</xdr:rowOff>
    </xdr:from>
    <xdr:to>
      <xdr:col>19</xdr:col>
      <xdr:colOff>257175</xdr:colOff>
      <xdr:row>23</xdr:row>
      <xdr:rowOff>152401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82583</xdr:colOff>
      <xdr:row>0</xdr:row>
      <xdr:rowOff>123825</xdr:rowOff>
    </xdr:from>
    <xdr:to>
      <xdr:col>10</xdr:col>
      <xdr:colOff>522320</xdr:colOff>
      <xdr:row>3</xdr:row>
      <xdr:rowOff>7938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4448208" y="123825"/>
          <a:ext cx="2828925" cy="376238"/>
        </a:xfrm>
        <a:prstGeom prst="rightArrow">
          <a:avLst>
            <a:gd name="adj1" fmla="val 93102"/>
            <a:gd name="adj2" fmla="val 288849"/>
          </a:avLst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larger margin of error (relative to mean)</a:t>
          </a:r>
          <a:endParaRPr lang="en-US"/>
        </a:p>
      </xdr:txBody>
    </xdr:sp>
    <xdr:clientData/>
  </xdr:twoCellAnchor>
  <xdr:twoCellAnchor>
    <xdr:from>
      <xdr:col>2</xdr:col>
      <xdr:colOff>190500</xdr:colOff>
      <xdr:row>5</xdr:row>
      <xdr:rowOff>9525</xdr:rowOff>
    </xdr:from>
    <xdr:to>
      <xdr:col>2</xdr:col>
      <xdr:colOff>723900</xdr:colOff>
      <xdr:row>16</xdr:row>
      <xdr:rowOff>28575</xdr:rowOff>
    </xdr:to>
    <xdr:sp macro="" textlink="">
      <xdr:nvSpPr>
        <xdr:cNvPr id="3" name="AutoShape 3"/>
        <xdr:cNvSpPr>
          <a:spLocks noChangeArrowheads="1"/>
        </xdr:cNvSpPr>
      </xdr:nvSpPr>
      <xdr:spPr bwMode="auto">
        <a:xfrm>
          <a:off x="1409700" y="962025"/>
          <a:ext cx="419100" cy="2114550"/>
        </a:xfrm>
        <a:prstGeom prst="downArrow">
          <a:avLst>
            <a:gd name="adj1" fmla="val 89287"/>
            <a:gd name="adj2" fmla="val 62500"/>
          </a:avLst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larger SD </a:t>
          </a:r>
        </a:p>
        <a:p>
          <a:pPr algn="ctr" rtl="0">
            <a:lnSpc>
              <a:spcPts val="1000"/>
            </a:lnSpc>
            <a:defRPr sz="1000"/>
          </a:pPr>
          <a:r>
            <a:rPr lang="en-US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(relative to mean)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352425</xdr:colOff>
          <xdr:row>7</xdr:row>
          <xdr:rowOff>0</xdr:rowOff>
        </xdr:from>
        <xdr:to>
          <xdr:col>16</xdr:col>
          <xdr:colOff>238125</xdr:colOff>
          <xdr:row>13</xdr:row>
          <xdr:rowOff>47625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11</xdr:col>
      <xdr:colOff>304800</xdr:colOff>
      <xdr:row>1</xdr:row>
      <xdr:rowOff>9525</xdr:rowOff>
    </xdr:from>
    <xdr:to>
      <xdr:col>16</xdr:col>
      <xdr:colOff>190500</xdr:colOff>
      <xdr:row>4</xdr:row>
      <xdr:rowOff>114300</xdr:rowOff>
    </xdr:to>
    <xdr:sp macro="" textlink="">
      <xdr:nvSpPr>
        <xdr:cNvPr id="5" name="Rectangle 6"/>
        <xdr:cNvSpPr>
          <a:spLocks noChangeArrowheads="1"/>
        </xdr:cNvSpPr>
      </xdr:nvSpPr>
      <xdr:spPr bwMode="auto">
        <a:xfrm>
          <a:off x="7010400" y="200025"/>
          <a:ext cx="2933700" cy="676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lnSpc>
              <a:spcPts val="13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how large should the sample be </a:t>
          </a:r>
        </a:p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in order to discover a certain difference?</a:t>
          </a:r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8-Extras-Do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2-Statistic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 (2)"/>
      <sheetName val="AreaCodeFinder"/>
      <sheetName val="MarkOverMean"/>
      <sheetName val="Beliefs"/>
      <sheetName val="WeightedAvg"/>
      <sheetName val="SampleTechniques"/>
      <sheetName val="AutoNumber"/>
      <sheetName val="FiscalYear"/>
      <sheetName val="StockMark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irCoin"/>
      <sheetName val="MeanOfMeans"/>
      <sheetName val="Sampling"/>
      <sheetName val="SimulNorm"/>
      <sheetName val="Normalize"/>
      <sheetName val="Repeats"/>
      <sheetName val="Confidence"/>
      <sheetName val="PowerCurves"/>
      <sheetName val="Peaks"/>
      <sheetName val="SamplingSize"/>
      <sheetName val="QualityControl"/>
    </sheetNames>
    <sheetDataSet>
      <sheetData sheetId="0">
        <row r="1">
          <cell r="C1">
            <v>0.2</v>
          </cell>
          <cell r="D1">
            <v>0.3</v>
          </cell>
          <cell r="E1">
            <v>0.4</v>
          </cell>
          <cell r="F1">
            <v>0.5</v>
          </cell>
        </row>
        <row r="2">
          <cell r="A2" t="str">
            <v>000000</v>
          </cell>
          <cell r="C2">
            <v>0.26214399999999993</v>
          </cell>
          <cell r="D2">
            <v>0.117649</v>
          </cell>
          <cell r="E2">
            <v>4.6655999999999989E-2</v>
          </cell>
          <cell r="G2">
            <v>1.5625000000000007E-2</v>
          </cell>
        </row>
        <row r="3">
          <cell r="A3" t="str">
            <v>00000X</v>
          </cell>
          <cell r="C3">
            <v>0.39321600000000001</v>
          </cell>
          <cell r="D3">
            <v>0.30252600000000002</v>
          </cell>
          <cell r="E3">
            <v>0.18662399999999996</v>
          </cell>
          <cell r="G3">
            <v>9.375E-2</v>
          </cell>
        </row>
        <row r="4">
          <cell r="A4" t="str">
            <v>0000XX</v>
          </cell>
          <cell r="C4">
            <v>0.24575999999999998</v>
          </cell>
          <cell r="D4">
            <v>0.32413500000000006</v>
          </cell>
          <cell r="E4">
            <v>0.31103999999999998</v>
          </cell>
          <cell r="G4">
            <v>0.23437500000000003</v>
          </cell>
        </row>
        <row r="5">
          <cell r="A5" t="str">
            <v>000XXX</v>
          </cell>
          <cell r="C5">
            <v>8.1920000000000021E-2</v>
          </cell>
          <cell r="D5">
            <v>0.18522000000000002</v>
          </cell>
          <cell r="E5">
            <v>0.27648</v>
          </cell>
          <cell r="G5">
            <v>0.31249999999999994</v>
          </cell>
        </row>
        <row r="6">
          <cell r="A6" t="str">
            <v>00XXXX</v>
          </cell>
          <cell r="C6">
            <v>1.5359999999999997E-2</v>
          </cell>
          <cell r="D6">
            <v>5.9535000000000025E-2</v>
          </cell>
          <cell r="E6">
            <v>0.13824000000000003</v>
          </cell>
          <cell r="G6">
            <v>0.23437500000000003</v>
          </cell>
        </row>
        <row r="7">
          <cell r="A7" t="str">
            <v>0XXXXX</v>
          </cell>
          <cell r="C7">
            <v>1.536E-3</v>
          </cell>
          <cell r="D7">
            <v>1.020600000000001E-2</v>
          </cell>
          <cell r="E7">
            <v>3.6864000000000022E-2</v>
          </cell>
          <cell r="G7">
            <v>9.375E-2</v>
          </cell>
        </row>
        <row r="8">
          <cell r="A8" t="str">
            <v>XXXXXX</v>
          </cell>
          <cell r="C8">
            <v>6.4000000000000065E-5</v>
          </cell>
          <cell r="D8">
            <v>7.2899999999999907E-4</v>
          </cell>
          <cell r="E8">
            <v>4.0960000000000024E-3</v>
          </cell>
          <cell r="G8">
            <v>1.5625000000000007E-2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abSelected="1" workbookViewId="0">
      <selection sqref="A1:B1"/>
    </sheetView>
  </sheetViews>
  <sheetFormatPr defaultRowHeight="15" x14ac:dyDescent="0.25"/>
  <cols>
    <col min="1" max="2" width="9.140625" style="166"/>
    <col min="3" max="5" width="6.140625" style="165" bestFit="1" customWidth="1"/>
    <col min="6" max="6" width="6.140625" style="188" bestFit="1" customWidth="1"/>
    <col min="7" max="7" width="6.140625" style="165" bestFit="1" customWidth="1"/>
    <col min="8" max="16" width="9.140625" style="165"/>
    <col min="17" max="17" width="10" style="166" bestFit="1" customWidth="1"/>
    <col min="18" max="21" width="6.140625" style="165" bestFit="1" customWidth="1"/>
    <col min="22" max="16384" width="9.140625" style="165"/>
  </cols>
  <sheetData>
    <row r="1" spans="1:21" s="165" customFormat="1" ht="19.5" thickBot="1" x14ac:dyDescent="0.35">
      <c r="A1" s="161" t="s">
        <v>53</v>
      </c>
      <c r="B1" s="161"/>
      <c r="C1" s="162">
        <v>0.2</v>
      </c>
      <c r="D1" s="162">
        <v>0.3</v>
      </c>
      <c r="E1" s="162">
        <v>0.4</v>
      </c>
      <c r="F1" s="163">
        <v>0.5</v>
      </c>
      <c r="G1" s="164">
        <v>0.5</v>
      </c>
      <c r="Q1" s="166" t="s">
        <v>54</v>
      </c>
      <c r="R1" s="162">
        <v>0.2</v>
      </c>
      <c r="S1" s="162">
        <v>0.3</v>
      </c>
      <c r="T1" s="162">
        <v>0.4</v>
      </c>
      <c r="U1" s="162">
        <v>0.5</v>
      </c>
    </row>
    <row r="2" spans="1:21" s="165" customFormat="1" ht="19.5" thickBot="1" x14ac:dyDescent="0.35">
      <c r="A2" s="167" t="s">
        <v>55</v>
      </c>
      <c r="B2" s="167">
        <v>0</v>
      </c>
      <c r="C2" s="168"/>
      <c r="D2" s="169"/>
      <c r="E2" s="169"/>
      <c r="F2" s="170"/>
      <c r="G2" s="171"/>
      <c r="Q2" s="172"/>
      <c r="R2" s="173"/>
      <c r="S2" s="173"/>
      <c r="T2" s="173"/>
      <c r="U2" s="174"/>
    </row>
    <row r="3" spans="1:21" s="165" customFormat="1" ht="18.75" x14ac:dyDescent="0.3">
      <c r="A3" s="167" t="s">
        <v>56</v>
      </c>
      <c r="B3" s="167">
        <v>1</v>
      </c>
      <c r="C3" s="175"/>
      <c r="D3" s="176"/>
      <c r="E3" s="176"/>
      <c r="F3" s="177"/>
      <c r="G3" s="171"/>
      <c r="Q3" s="178">
        <v>2</v>
      </c>
      <c r="R3" s="179"/>
      <c r="S3" s="173"/>
      <c r="T3" s="173"/>
      <c r="U3" s="174"/>
    </row>
    <row r="4" spans="1:21" s="165" customFormat="1" ht="18.75" x14ac:dyDescent="0.3">
      <c r="A4" s="167" t="s">
        <v>57</v>
      </c>
      <c r="B4" s="167">
        <v>2</v>
      </c>
      <c r="C4" s="175"/>
      <c r="D4" s="176"/>
      <c r="E4" s="176"/>
      <c r="F4" s="177"/>
      <c r="G4" s="171"/>
      <c r="Q4" s="178">
        <v>3</v>
      </c>
      <c r="R4" s="180"/>
      <c r="S4" s="181"/>
      <c r="T4" s="181"/>
      <c r="U4" s="182"/>
    </row>
    <row r="5" spans="1:21" s="165" customFormat="1" ht="18.75" x14ac:dyDescent="0.3">
      <c r="A5" s="167" t="s">
        <v>58</v>
      </c>
      <c r="B5" s="167">
        <v>3</v>
      </c>
      <c r="C5" s="175"/>
      <c r="D5" s="176"/>
      <c r="E5" s="176"/>
      <c r="F5" s="177"/>
      <c r="G5" s="171"/>
      <c r="Q5" s="178">
        <v>4</v>
      </c>
      <c r="R5" s="180"/>
      <c r="S5" s="181"/>
      <c r="T5" s="181"/>
      <c r="U5" s="182"/>
    </row>
    <row r="6" spans="1:21" s="165" customFormat="1" ht="18.75" x14ac:dyDescent="0.3">
      <c r="A6" s="167" t="s">
        <v>59</v>
      </c>
      <c r="B6" s="167">
        <v>4</v>
      </c>
      <c r="C6" s="175"/>
      <c r="D6" s="176"/>
      <c r="E6" s="176"/>
      <c r="F6" s="177"/>
      <c r="G6" s="171"/>
      <c r="Q6" s="178">
        <v>5</v>
      </c>
      <c r="R6" s="180"/>
      <c r="S6" s="181"/>
      <c r="T6" s="181"/>
      <c r="U6" s="182"/>
    </row>
    <row r="7" spans="1:21" s="165" customFormat="1" ht="18.75" x14ac:dyDescent="0.3">
      <c r="A7" s="167" t="s">
        <v>60</v>
      </c>
      <c r="B7" s="167">
        <v>5</v>
      </c>
      <c r="C7" s="175"/>
      <c r="D7" s="176"/>
      <c r="E7" s="176"/>
      <c r="F7" s="177"/>
      <c r="G7" s="171"/>
      <c r="Q7" s="178">
        <v>6</v>
      </c>
      <c r="R7" s="180"/>
      <c r="S7" s="181"/>
      <c r="T7" s="181"/>
      <c r="U7" s="182"/>
    </row>
    <row r="8" spans="1:21" s="165" customFormat="1" ht="19.5" thickBot="1" x14ac:dyDescent="0.35">
      <c r="A8" s="167" t="s">
        <v>61</v>
      </c>
      <c r="B8" s="167">
        <v>6</v>
      </c>
      <c r="C8" s="183"/>
      <c r="D8" s="184"/>
      <c r="E8" s="184"/>
      <c r="F8" s="185"/>
      <c r="G8" s="171"/>
      <c r="Q8" s="178">
        <v>7</v>
      </c>
      <c r="R8" s="180"/>
      <c r="S8" s="181"/>
      <c r="T8" s="181"/>
      <c r="U8" s="182"/>
    </row>
    <row r="9" spans="1:21" s="165" customFormat="1" x14ac:dyDescent="0.25">
      <c r="A9" s="166"/>
      <c r="B9" s="186"/>
      <c r="C9" s="187"/>
      <c r="D9" s="187"/>
      <c r="E9" s="187"/>
      <c r="F9" s="188"/>
      <c r="G9" s="187"/>
      <c r="Q9" s="178">
        <v>8</v>
      </c>
      <c r="R9" s="180"/>
      <c r="S9" s="181"/>
      <c r="T9" s="181"/>
      <c r="U9" s="182"/>
    </row>
    <row r="10" spans="1:21" s="165" customFormat="1" ht="19.5" thickBot="1" x14ac:dyDescent="0.35">
      <c r="A10" s="161" t="s">
        <v>62</v>
      </c>
      <c r="B10" s="161"/>
      <c r="C10" s="162">
        <v>0.2</v>
      </c>
      <c r="D10" s="162">
        <v>0.3</v>
      </c>
      <c r="E10" s="162">
        <v>0.4</v>
      </c>
      <c r="F10" s="162">
        <v>0.5</v>
      </c>
      <c r="G10" s="162"/>
      <c r="Q10" s="178">
        <v>9</v>
      </c>
      <c r="R10" s="180"/>
      <c r="S10" s="181"/>
      <c r="T10" s="181"/>
      <c r="U10" s="182"/>
    </row>
    <row r="11" spans="1:21" s="165" customFormat="1" ht="18.75" x14ac:dyDescent="0.3">
      <c r="A11" s="166"/>
      <c r="B11" s="189"/>
      <c r="C11" s="190"/>
      <c r="D11" s="191"/>
      <c r="E11" s="191"/>
      <c r="F11" s="192"/>
      <c r="G11" s="167"/>
      <c r="Q11" s="178">
        <v>10</v>
      </c>
      <c r="R11" s="180"/>
      <c r="S11" s="181"/>
      <c r="T11" s="181"/>
      <c r="U11" s="182"/>
    </row>
    <row r="12" spans="1:21" s="165" customFormat="1" ht="18.75" x14ac:dyDescent="0.3">
      <c r="A12" s="166"/>
      <c r="B12" s="189"/>
      <c r="C12" s="193"/>
      <c r="D12" s="194"/>
      <c r="E12" s="194"/>
      <c r="F12" s="195"/>
      <c r="G12" s="167"/>
      <c r="Q12" s="178">
        <v>11</v>
      </c>
      <c r="R12" s="180"/>
      <c r="S12" s="181"/>
      <c r="T12" s="181"/>
      <c r="U12" s="182"/>
    </row>
    <row r="13" spans="1:21" s="165" customFormat="1" ht="18.75" x14ac:dyDescent="0.3">
      <c r="A13" s="166"/>
      <c r="B13" s="189"/>
      <c r="C13" s="193"/>
      <c r="D13" s="194"/>
      <c r="E13" s="194"/>
      <c r="F13" s="195"/>
      <c r="G13" s="167"/>
      <c r="Q13" s="178">
        <v>12</v>
      </c>
      <c r="R13" s="180"/>
      <c r="S13" s="181"/>
      <c r="T13" s="181"/>
      <c r="U13" s="182"/>
    </row>
    <row r="14" spans="1:21" s="165" customFormat="1" ht="18.75" x14ac:dyDescent="0.3">
      <c r="A14" s="166"/>
      <c r="B14" s="189"/>
      <c r="C14" s="193"/>
      <c r="D14" s="194"/>
      <c r="E14" s="194"/>
      <c r="F14" s="195"/>
      <c r="G14" s="167"/>
      <c r="Q14" s="178">
        <v>13</v>
      </c>
      <c r="R14" s="180"/>
      <c r="S14" s="181"/>
      <c r="T14" s="181"/>
      <c r="U14" s="182"/>
    </row>
    <row r="15" spans="1:21" s="165" customFormat="1" ht="18.75" x14ac:dyDescent="0.3">
      <c r="A15" s="166"/>
      <c r="B15" s="189"/>
      <c r="C15" s="193"/>
      <c r="D15" s="194"/>
      <c r="E15" s="194"/>
      <c r="F15" s="195"/>
      <c r="G15" s="167"/>
      <c r="Q15" s="178">
        <v>14</v>
      </c>
      <c r="R15" s="180"/>
      <c r="S15" s="181"/>
      <c r="T15" s="181"/>
      <c r="U15" s="182"/>
    </row>
    <row r="16" spans="1:21" s="165" customFormat="1" ht="19.5" thickBot="1" x14ac:dyDescent="0.35">
      <c r="A16" s="166"/>
      <c r="B16" s="189"/>
      <c r="C16" s="196"/>
      <c r="D16" s="197"/>
      <c r="E16" s="197"/>
      <c r="F16" s="198"/>
      <c r="G16" s="167"/>
      <c r="Q16" s="178">
        <v>15</v>
      </c>
      <c r="R16" s="180"/>
      <c r="S16" s="181"/>
      <c r="T16" s="181"/>
      <c r="U16" s="182"/>
    </row>
    <row r="17" spans="1:21" s="165" customFormat="1" ht="18.75" x14ac:dyDescent="0.3">
      <c r="A17" s="166"/>
      <c r="B17" s="186"/>
      <c r="C17" s="187"/>
      <c r="D17" s="187"/>
      <c r="E17" s="187"/>
      <c r="F17" s="188"/>
      <c r="G17" s="167"/>
      <c r="Q17" s="178">
        <v>16</v>
      </c>
      <c r="R17" s="180"/>
      <c r="S17" s="181"/>
      <c r="T17" s="181"/>
      <c r="U17" s="182"/>
    </row>
    <row r="18" spans="1:21" s="165" customFormat="1" ht="19.5" thickBot="1" x14ac:dyDescent="0.35">
      <c r="A18" s="199" t="s">
        <v>63</v>
      </c>
      <c r="B18" s="199"/>
      <c r="C18" s="200"/>
      <c r="D18" s="200"/>
      <c r="E18" s="200"/>
      <c r="F18" s="200"/>
      <c r="G18" s="167"/>
      <c r="Q18" s="201">
        <v>17</v>
      </c>
      <c r="R18" s="202"/>
      <c r="S18" s="203"/>
      <c r="T18" s="203"/>
      <c r="U18" s="204"/>
    </row>
    <row r="19" spans="1:21" s="165" customFormat="1" ht="18.75" x14ac:dyDescent="0.3">
      <c r="A19" s="166"/>
      <c r="B19" s="186"/>
      <c r="C19" s="187"/>
      <c r="D19" s="187"/>
      <c r="E19" s="187"/>
      <c r="F19" s="188"/>
      <c r="G19" s="167"/>
      <c r="Q19" s="166"/>
    </row>
    <row r="20" spans="1:21" s="165" customFormat="1" ht="18.75" x14ac:dyDescent="0.3">
      <c r="A20" s="205"/>
      <c r="B20" s="166"/>
      <c r="F20" s="188"/>
      <c r="G20" s="167"/>
      <c r="Q20" s="166" t="s">
        <v>64</v>
      </c>
      <c r="R20" s="206"/>
      <c r="S20" s="206"/>
      <c r="T20" s="206"/>
      <c r="U20" s="206"/>
    </row>
    <row r="21" spans="1:21" s="165" customFormat="1" x14ac:dyDescent="0.25">
      <c r="A21" s="166"/>
      <c r="B21" s="166"/>
      <c r="F21" s="188"/>
      <c r="G21" s="187"/>
      <c r="Q21" s="166"/>
    </row>
    <row r="22" spans="1:21" s="165" customFormat="1" x14ac:dyDescent="0.25">
      <c r="A22" s="166"/>
      <c r="B22" s="166"/>
      <c r="F22" s="188"/>
      <c r="G22" s="189"/>
      <c r="Q22" s="166"/>
    </row>
    <row r="23" spans="1:21" s="165" customFormat="1" x14ac:dyDescent="0.25">
      <c r="A23" s="166"/>
      <c r="B23" s="166"/>
      <c r="F23" s="188"/>
      <c r="G23" s="187"/>
      <c r="Q23" s="166"/>
    </row>
    <row r="24" spans="1:21" s="165" customFormat="1" x14ac:dyDescent="0.25">
      <c r="A24" s="166"/>
      <c r="B24" s="166"/>
      <c r="F24" s="188"/>
      <c r="Q24" s="166"/>
    </row>
    <row r="25" spans="1:21" s="165" customFormat="1" x14ac:dyDescent="0.25">
      <c r="A25" s="166"/>
      <c r="B25" s="166"/>
      <c r="F25" s="188"/>
      <c r="Q25" s="166"/>
    </row>
    <row r="26" spans="1:21" s="165" customFormat="1" x14ac:dyDescent="0.25">
      <c r="A26" s="166"/>
      <c r="B26" s="166"/>
      <c r="F26" s="188"/>
      <c r="Q26" s="166"/>
    </row>
    <row r="27" spans="1:21" s="165" customFormat="1" x14ac:dyDescent="0.25">
      <c r="A27" s="166"/>
      <c r="B27" s="166"/>
      <c r="F27" s="188"/>
      <c r="Q27" s="166"/>
    </row>
    <row r="28" spans="1:21" s="165" customFormat="1" x14ac:dyDescent="0.25">
      <c r="A28" s="166"/>
      <c r="B28" s="166"/>
      <c r="F28" s="188"/>
      <c r="Q28" s="166"/>
    </row>
    <row r="29" spans="1:21" s="165" customFormat="1" x14ac:dyDescent="0.25">
      <c r="A29" s="166"/>
      <c r="B29" s="166"/>
      <c r="F29" s="188"/>
      <c r="Q29" s="166"/>
    </row>
    <row r="30" spans="1:21" s="165" customFormat="1" x14ac:dyDescent="0.25">
      <c r="A30" s="166"/>
      <c r="B30" s="166"/>
      <c r="F30" s="188"/>
      <c r="Q30" s="166"/>
    </row>
  </sheetData>
  <mergeCells count="3">
    <mergeCell ref="A1:B1"/>
    <mergeCell ref="A10:B10"/>
    <mergeCell ref="A18:B18"/>
  </mergeCells>
  <conditionalFormatting sqref="R2:U18">
    <cfRule type="cellIs" dxfId="0" priority="1" operator="equal">
      <formula>0.5</formula>
    </cfRule>
  </conditionalFormatting>
  <pageMargins left="0.7" right="0.7" top="0.75" bottom="0.75" header="0.3" footer="0.3"/>
  <pageSetup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130" zoomScaleNormal="130" workbookViewId="0">
      <selection activeCell="L22" sqref="L22"/>
    </sheetView>
  </sheetViews>
  <sheetFormatPr defaultRowHeight="12.75" x14ac:dyDescent="0.2"/>
  <cols>
    <col min="1" max="1" width="9.140625" style="11"/>
    <col min="2" max="2" width="6.42578125" style="11" customWidth="1"/>
    <col min="3" max="3" width="6.5703125" style="11" customWidth="1"/>
    <col min="4" max="4" width="5.85546875" style="11" customWidth="1"/>
    <col min="5" max="11" width="9.140625" style="11"/>
    <col min="12" max="12" width="11.5703125" style="12" customWidth="1"/>
    <col min="13" max="13" width="9" style="11" customWidth="1"/>
    <col min="14" max="14" width="9.5703125" style="11" customWidth="1"/>
    <col min="15" max="16384" width="9.140625" style="11"/>
  </cols>
  <sheetData>
    <row r="1" spans="1:15" ht="13.5" thickBot="1" x14ac:dyDescent="0.25">
      <c r="A1" s="12" t="s">
        <v>8</v>
      </c>
      <c r="B1" s="150" t="s">
        <v>7</v>
      </c>
      <c r="C1" s="150"/>
      <c r="D1" s="150"/>
      <c r="E1" s="150"/>
      <c r="F1" s="150"/>
      <c r="G1" s="150"/>
      <c r="H1" s="150"/>
      <c r="I1" s="150"/>
      <c r="J1" s="150"/>
      <c r="K1" s="150"/>
      <c r="L1" s="12" t="s">
        <v>6</v>
      </c>
      <c r="N1" s="11" t="s">
        <v>6</v>
      </c>
      <c r="O1" s="11" t="s">
        <v>9</v>
      </c>
    </row>
    <row r="2" spans="1:15" x14ac:dyDescent="0.2">
      <c r="A2" s="12">
        <v>1</v>
      </c>
      <c r="B2" s="22"/>
      <c r="C2" s="21"/>
      <c r="D2" s="21"/>
      <c r="E2" s="21"/>
      <c r="F2" s="21"/>
      <c r="G2" s="21"/>
      <c r="H2" s="21"/>
      <c r="I2" s="21"/>
      <c r="J2" s="21"/>
      <c r="K2" s="20"/>
      <c r="L2" s="13"/>
      <c r="M2" s="12"/>
      <c r="N2" s="32">
        <v>0</v>
      </c>
      <c r="O2" s="31"/>
    </row>
    <row r="3" spans="1:15" x14ac:dyDescent="0.2">
      <c r="A3" s="12">
        <v>2</v>
      </c>
      <c r="B3" s="19"/>
      <c r="C3" s="18"/>
      <c r="D3" s="18"/>
      <c r="E3" s="18"/>
      <c r="F3" s="18"/>
      <c r="G3" s="18"/>
      <c r="H3" s="18"/>
      <c r="I3" s="18"/>
      <c r="J3" s="18"/>
      <c r="K3" s="17"/>
      <c r="L3" s="13"/>
      <c r="N3" s="30">
        <v>1</v>
      </c>
      <c r="O3" s="29"/>
    </row>
    <row r="4" spans="1:15" x14ac:dyDescent="0.2">
      <c r="A4" s="12">
        <v>3</v>
      </c>
      <c r="B4" s="19"/>
      <c r="C4" s="18"/>
      <c r="D4" s="18"/>
      <c r="E4" s="18"/>
      <c r="F4" s="18"/>
      <c r="G4" s="18"/>
      <c r="H4" s="18"/>
      <c r="I4" s="18"/>
      <c r="J4" s="18"/>
      <c r="K4" s="17"/>
      <c r="L4" s="13"/>
      <c r="N4" s="30">
        <v>2</v>
      </c>
      <c r="O4" s="29"/>
    </row>
    <row r="5" spans="1:15" x14ac:dyDescent="0.2">
      <c r="A5" s="12">
        <v>4</v>
      </c>
      <c r="B5" s="19"/>
      <c r="C5" s="18"/>
      <c r="D5" s="18"/>
      <c r="E5" s="18"/>
      <c r="F5" s="18"/>
      <c r="G5" s="18"/>
      <c r="H5" s="18"/>
      <c r="I5" s="18"/>
      <c r="J5" s="18"/>
      <c r="K5" s="17"/>
      <c r="L5" s="13"/>
      <c r="N5" s="30">
        <v>3</v>
      </c>
      <c r="O5" s="29"/>
    </row>
    <row r="6" spans="1:15" x14ac:dyDescent="0.2">
      <c r="A6" s="12">
        <v>5</v>
      </c>
      <c r="B6" s="19"/>
      <c r="C6" s="18"/>
      <c r="D6" s="18"/>
      <c r="E6" s="18"/>
      <c r="F6" s="18"/>
      <c r="G6" s="18"/>
      <c r="H6" s="18"/>
      <c r="I6" s="18"/>
      <c r="J6" s="18"/>
      <c r="K6" s="17"/>
      <c r="L6" s="13"/>
      <c r="N6" s="30">
        <v>4</v>
      </c>
      <c r="O6" s="29"/>
    </row>
    <row r="7" spans="1:15" x14ac:dyDescent="0.2">
      <c r="A7" s="12">
        <v>6</v>
      </c>
      <c r="B7" s="19"/>
      <c r="C7" s="18"/>
      <c r="D7" s="18"/>
      <c r="E7" s="18"/>
      <c r="F7" s="18"/>
      <c r="G7" s="18"/>
      <c r="H7" s="18"/>
      <c r="I7" s="18"/>
      <c r="J7" s="18"/>
      <c r="K7" s="17"/>
      <c r="L7" s="13"/>
      <c r="N7" s="30">
        <v>5</v>
      </c>
      <c r="O7" s="29"/>
    </row>
    <row r="8" spans="1:15" x14ac:dyDescent="0.2">
      <c r="A8" s="12">
        <v>7</v>
      </c>
      <c r="B8" s="19"/>
      <c r="C8" s="18"/>
      <c r="D8" s="18"/>
      <c r="E8" s="18"/>
      <c r="F8" s="18"/>
      <c r="G8" s="18"/>
      <c r="H8" s="18"/>
      <c r="I8" s="18"/>
      <c r="J8" s="18"/>
      <c r="K8" s="17"/>
      <c r="L8" s="13"/>
      <c r="N8" s="30">
        <v>6</v>
      </c>
      <c r="O8" s="29"/>
    </row>
    <row r="9" spans="1:15" x14ac:dyDescent="0.2">
      <c r="A9" s="12">
        <v>8</v>
      </c>
      <c r="B9" s="19"/>
      <c r="C9" s="18"/>
      <c r="D9" s="18"/>
      <c r="E9" s="18"/>
      <c r="F9" s="18"/>
      <c r="G9" s="18"/>
      <c r="H9" s="18"/>
      <c r="I9" s="18"/>
      <c r="J9" s="18"/>
      <c r="K9" s="17"/>
      <c r="L9" s="13"/>
      <c r="N9" s="30">
        <v>7</v>
      </c>
      <c r="O9" s="29"/>
    </row>
    <row r="10" spans="1:15" x14ac:dyDescent="0.2">
      <c r="A10" s="12">
        <v>9</v>
      </c>
      <c r="B10" s="19"/>
      <c r="C10" s="18"/>
      <c r="D10" s="18"/>
      <c r="E10" s="18"/>
      <c r="F10" s="18"/>
      <c r="G10" s="18"/>
      <c r="H10" s="18"/>
      <c r="I10" s="18"/>
      <c r="J10" s="18"/>
      <c r="K10" s="17"/>
      <c r="L10" s="13"/>
      <c r="N10" s="30">
        <v>8</v>
      </c>
      <c r="O10" s="29"/>
    </row>
    <row r="11" spans="1:15" ht="15" x14ac:dyDescent="0.25">
      <c r="A11" s="12">
        <v>10</v>
      </c>
      <c r="B11" s="19"/>
      <c r="C11" s="18"/>
      <c r="D11" s="18"/>
      <c r="E11" s="18"/>
      <c r="F11" s="18"/>
      <c r="G11" s="18"/>
      <c r="H11" s="18"/>
      <c r="I11" s="18"/>
      <c r="J11" s="18"/>
      <c r="K11" s="17"/>
      <c r="L11" s="13"/>
      <c r="M11" s="28"/>
      <c r="N11" s="30">
        <v>9</v>
      </c>
      <c r="O11" s="29"/>
    </row>
    <row r="12" spans="1:15" ht="15.75" thickBot="1" x14ac:dyDescent="0.3">
      <c r="A12" s="12">
        <v>11</v>
      </c>
      <c r="B12" s="19"/>
      <c r="C12" s="18"/>
      <c r="D12" s="18"/>
      <c r="E12" s="18"/>
      <c r="F12" s="18"/>
      <c r="G12" s="18"/>
      <c r="H12" s="18"/>
      <c r="I12" s="18"/>
      <c r="J12" s="18"/>
      <c r="K12" s="17"/>
      <c r="L12" s="13"/>
      <c r="M12" s="28"/>
      <c r="N12" s="27">
        <v>10</v>
      </c>
      <c r="O12" s="26"/>
    </row>
    <row r="13" spans="1:15" x14ac:dyDescent="0.2">
      <c r="A13" s="12">
        <v>12</v>
      </c>
      <c r="B13" s="19"/>
      <c r="C13" s="18"/>
      <c r="D13" s="18"/>
      <c r="E13" s="18"/>
      <c r="F13" s="18"/>
      <c r="G13" s="18"/>
      <c r="H13" s="18"/>
      <c r="I13" s="18"/>
      <c r="J13" s="18"/>
      <c r="K13" s="17"/>
      <c r="L13" s="13"/>
    </row>
    <row r="14" spans="1:15" x14ac:dyDescent="0.2">
      <c r="A14" s="12">
        <v>13</v>
      </c>
      <c r="B14" s="19"/>
      <c r="C14" s="18"/>
      <c r="D14" s="18"/>
      <c r="E14" s="18"/>
      <c r="F14" s="18"/>
      <c r="G14" s="18"/>
      <c r="H14" s="18"/>
      <c r="I14" s="18"/>
      <c r="J14" s="18"/>
      <c r="K14" s="17"/>
      <c r="L14" s="13"/>
    </row>
    <row r="15" spans="1:15" x14ac:dyDescent="0.2">
      <c r="A15" s="12">
        <v>14</v>
      </c>
      <c r="B15" s="19"/>
      <c r="C15" s="18"/>
      <c r="D15" s="18"/>
      <c r="E15" s="18"/>
      <c r="F15" s="18"/>
      <c r="G15" s="18"/>
      <c r="H15" s="18"/>
      <c r="I15" s="18"/>
      <c r="J15" s="18"/>
      <c r="K15" s="17"/>
      <c r="L15" s="13"/>
      <c r="N15" s="25">
        <v>0</v>
      </c>
      <c r="O15" s="24">
        <f>L22</f>
        <v>0</v>
      </c>
    </row>
    <row r="16" spans="1:15" x14ac:dyDescent="0.2">
      <c r="A16" s="12">
        <v>15</v>
      </c>
      <c r="B16" s="19"/>
      <c r="C16" s="18"/>
      <c r="D16" s="18"/>
      <c r="E16" s="18"/>
      <c r="F16" s="18"/>
      <c r="G16" s="18"/>
      <c r="H16" s="18"/>
      <c r="I16" s="18"/>
      <c r="J16" s="18"/>
      <c r="K16" s="17"/>
      <c r="L16" s="13"/>
      <c r="N16" s="25">
        <v>11</v>
      </c>
      <c r="O16" s="24">
        <f>L22</f>
        <v>0</v>
      </c>
    </row>
    <row r="17" spans="1:15" x14ac:dyDescent="0.2">
      <c r="A17" s="12">
        <v>16</v>
      </c>
      <c r="B17" s="19"/>
      <c r="C17" s="18"/>
      <c r="D17" s="18"/>
      <c r="E17" s="18"/>
      <c r="F17" s="18"/>
      <c r="G17" s="18"/>
      <c r="H17" s="18"/>
      <c r="I17" s="18"/>
      <c r="J17" s="18"/>
      <c r="K17" s="17"/>
      <c r="L17" s="13"/>
    </row>
    <row r="18" spans="1:15" x14ac:dyDescent="0.2">
      <c r="A18" s="12">
        <v>17</v>
      </c>
      <c r="B18" s="19"/>
      <c r="C18" s="18"/>
      <c r="D18" s="18"/>
      <c r="E18" s="18"/>
      <c r="F18" s="18"/>
      <c r="G18" s="18"/>
      <c r="H18" s="18"/>
      <c r="I18" s="18"/>
      <c r="J18" s="18"/>
      <c r="K18" s="17"/>
      <c r="L18" s="13"/>
    </row>
    <row r="19" spans="1:15" x14ac:dyDescent="0.2">
      <c r="A19" s="12">
        <v>18</v>
      </c>
      <c r="B19" s="19"/>
      <c r="C19" s="18"/>
      <c r="D19" s="18"/>
      <c r="E19" s="18"/>
      <c r="F19" s="18"/>
      <c r="G19" s="18"/>
      <c r="H19" s="18"/>
      <c r="I19" s="18"/>
      <c r="J19" s="18"/>
      <c r="K19" s="17"/>
      <c r="L19" s="13"/>
    </row>
    <row r="20" spans="1:15" x14ac:dyDescent="0.2">
      <c r="A20" s="12">
        <v>19</v>
      </c>
      <c r="B20" s="19"/>
      <c r="C20" s="18"/>
      <c r="D20" s="18"/>
      <c r="E20" s="18"/>
      <c r="F20" s="18"/>
      <c r="G20" s="18"/>
      <c r="H20" s="18"/>
      <c r="I20" s="18"/>
      <c r="J20" s="18"/>
      <c r="K20" s="17"/>
      <c r="L20" s="13"/>
      <c r="O20" s="12"/>
    </row>
    <row r="21" spans="1:15" ht="13.5" thickBot="1" x14ac:dyDescent="0.25">
      <c r="A21" s="12">
        <v>20</v>
      </c>
      <c r="B21" s="16"/>
      <c r="C21" s="15"/>
      <c r="D21" s="15"/>
      <c r="E21" s="15"/>
      <c r="F21" s="15"/>
      <c r="G21" s="15"/>
      <c r="H21" s="15"/>
      <c r="I21" s="15"/>
      <c r="J21" s="15"/>
      <c r="K21" s="14"/>
      <c r="L21" s="13"/>
    </row>
    <row r="22" spans="1:15" x14ac:dyDescent="0.2">
      <c r="B22" s="151" t="s">
        <v>5</v>
      </c>
      <c r="C22" s="151"/>
      <c r="D22" s="151"/>
      <c r="E22" s="151"/>
      <c r="F22" s="151"/>
      <c r="G22" s="151"/>
      <c r="H22" s="151"/>
      <c r="I22" s="151"/>
      <c r="J22" s="151"/>
      <c r="K22" s="151"/>
      <c r="L22" s="23"/>
    </row>
  </sheetData>
  <mergeCells count="2">
    <mergeCell ref="B1:K1"/>
    <mergeCell ref="B22:K22"/>
  </mergeCells>
  <conditionalFormatting sqref="O2:O12">
    <cfRule type="cellIs" dxfId="7" priority="1" stopIfTrue="1" operator="greaterThan">
      <formula>0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zoomScale="110" zoomScaleNormal="110" workbookViewId="0">
      <selection activeCell="Q14" sqref="Q14"/>
    </sheetView>
  </sheetViews>
  <sheetFormatPr defaultRowHeight="12.75" x14ac:dyDescent="0.2"/>
  <cols>
    <col min="1" max="1" width="9.140625" style="11"/>
    <col min="2" max="2" width="10.42578125" style="11" customWidth="1"/>
    <col min="3" max="3" width="10.140625" style="11" customWidth="1"/>
    <col min="4" max="13" width="7.28515625" style="11" customWidth="1"/>
    <col min="14" max="14" width="11.28515625" style="12" customWidth="1"/>
    <col min="15" max="15" width="9.5703125" style="11" customWidth="1"/>
    <col min="16" max="16" width="9.140625" style="11"/>
    <col min="17" max="17" width="10.140625" style="11" customWidth="1"/>
    <col min="18" max="16384" width="9.140625" style="11"/>
  </cols>
  <sheetData>
    <row r="1" spans="1:17" ht="13.5" thickBot="1" x14ac:dyDescent="0.25">
      <c r="A1" s="12" t="s">
        <v>19</v>
      </c>
      <c r="B1" s="12" t="s">
        <v>9</v>
      </c>
      <c r="D1" s="150" t="s">
        <v>18</v>
      </c>
      <c r="E1" s="150"/>
      <c r="F1" s="150"/>
      <c r="G1" s="150"/>
      <c r="H1" s="150"/>
      <c r="I1" s="150"/>
      <c r="J1" s="150"/>
      <c r="K1" s="150"/>
      <c r="L1" s="150"/>
      <c r="M1" s="150"/>
      <c r="N1" s="12" t="s">
        <v>6</v>
      </c>
      <c r="P1" s="12" t="s">
        <v>6</v>
      </c>
      <c r="Q1" s="12" t="s">
        <v>9</v>
      </c>
    </row>
    <row r="2" spans="1:17" x14ac:dyDescent="0.2">
      <c r="A2" s="54">
        <v>0</v>
      </c>
      <c r="B2" s="52"/>
      <c r="D2" s="22">
        <f t="shared" ref="D2:M11" ca="1" si="0">INT(RAND()*11)</f>
        <v>3</v>
      </c>
      <c r="E2" s="21">
        <f t="shared" ca="1" si="0"/>
        <v>0</v>
      </c>
      <c r="F2" s="21">
        <f t="shared" ca="1" si="0"/>
        <v>1</v>
      </c>
      <c r="G2" s="21">
        <f t="shared" ca="1" si="0"/>
        <v>9</v>
      </c>
      <c r="H2" s="21">
        <f t="shared" ca="1" si="0"/>
        <v>5</v>
      </c>
      <c r="I2" s="21">
        <f t="shared" ca="1" si="0"/>
        <v>3</v>
      </c>
      <c r="J2" s="21">
        <f t="shared" ca="1" si="0"/>
        <v>5</v>
      </c>
      <c r="K2" s="21">
        <f t="shared" ca="1" si="0"/>
        <v>4</v>
      </c>
      <c r="L2" s="21">
        <f t="shared" ca="1" si="0"/>
        <v>3</v>
      </c>
      <c r="M2" s="20">
        <f t="shared" ca="1" si="0"/>
        <v>5</v>
      </c>
      <c r="N2" s="42">
        <f ca="1">AVERAGE($D$2:M2)</f>
        <v>3.8</v>
      </c>
      <c r="P2" s="53">
        <v>0</v>
      </c>
      <c r="Q2" s="52"/>
    </row>
    <row r="3" spans="1:17" x14ac:dyDescent="0.2">
      <c r="A3" s="48">
        <v>1</v>
      </c>
      <c r="B3" s="46"/>
      <c r="D3" s="19">
        <f t="shared" ca="1" si="0"/>
        <v>5</v>
      </c>
      <c r="E3" s="18">
        <f t="shared" ca="1" si="0"/>
        <v>8</v>
      </c>
      <c r="F3" s="18">
        <f t="shared" ca="1" si="0"/>
        <v>7</v>
      </c>
      <c r="G3" s="18">
        <f t="shared" ca="1" si="0"/>
        <v>5</v>
      </c>
      <c r="H3" s="18">
        <f t="shared" ca="1" si="0"/>
        <v>6</v>
      </c>
      <c r="I3" s="18">
        <f t="shared" ca="1" si="0"/>
        <v>9</v>
      </c>
      <c r="J3" s="18">
        <f t="shared" ca="1" si="0"/>
        <v>3</v>
      </c>
      <c r="K3" s="18">
        <f t="shared" ca="1" si="0"/>
        <v>10</v>
      </c>
      <c r="L3" s="18">
        <f t="shared" ca="1" si="0"/>
        <v>7</v>
      </c>
      <c r="M3" s="17">
        <f t="shared" ca="1" si="0"/>
        <v>10</v>
      </c>
      <c r="N3" s="42">
        <f ca="1">AVERAGE($D$2:M3)</f>
        <v>5.4</v>
      </c>
      <c r="P3" s="47">
        <v>1</v>
      </c>
      <c r="Q3" s="46"/>
    </row>
    <row r="4" spans="1:17" x14ac:dyDescent="0.2">
      <c r="A4" s="48">
        <v>2</v>
      </c>
      <c r="B4" s="46"/>
      <c r="D4" s="19">
        <f t="shared" ca="1" si="0"/>
        <v>8</v>
      </c>
      <c r="E4" s="18">
        <f t="shared" ca="1" si="0"/>
        <v>7</v>
      </c>
      <c r="F4" s="18">
        <f t="shared" ca="1" si="0"/>
        <v>9</v>
      </c>
      <c r="G4" s="18">
        <f t="shared" ca="1" si="0"/>
        <v>2</v>
      </c>
      <c r="H4" s="18">
        <f t="shared" ca="1" si="0"/>
        <v>4</v>
      </c>
      <c r="I4" s="18">
        <f t="shared" ca="1" si="0"/>
        <v>1</v>
      </c>
      <c r="J4" s="18">
        <f t="shared" ca="1" si="0"/>
        <v>4</v>
      </c>
      <c r="K4" s="18">
        <f t="shared" ca="1" si="0"/>
        <v>10</v>
      </c>
      <c r="L4" s="18">
        <f t="shared" ca="1" si="0"/>
        <v>10</v>
      </c>
      <c r="M4" s="17">
        <f t="shared" ca="1" si="0"/>
        <v>8</v>
      </c>
      <c r="N4" s="42">
        <f ca="1">AVERAGE($D$2:M4)</f>
        <v>5.7</v>
      </c>
      <c r="P4" s="47">
        <v>2</v>
      </c>
      <c r="Q4" s="46"/>
    </row>
    <row r="5" spans="1:17" x14ac:dyDescent="0.2">
      <c r="A5" s="48">
        <v>3</v>
      </c>
      <c r="B5" s="46"/>
      <c r="D5" s="19">
        <f t="shared" ca="1" si="0"/>
        <v>5</v>
      </c>
      <c r="E5" s="18">
        <f t="shared" ca="1" si="0"/>
        <v>6</v>
      </c>
      <c r="F5" s="18">
        <f t="shared" ca="1" si="0"/>
        <v>2</v>
      </c>
      <c r="G5" s="18">
        <f t="shared" ca="1" si="0"/>
        <v>7</v>
      </c>
      <c r="H5" s="18">
        <f t="shared" ca="1" si="0"/>
        <v>2</v>
      </c>
      <c r="I5" s="18">
        <f t="shared" ca="1" si="0"/>
        <v>8</v>
      </c>
      <c r="J5" s="18">
        <f t="shared" ca="1" si="0"/>
        <v>3</v>
      </c>
      <c r="K5" s="18">
        <f t="shared" ca="1" si="0"/>
        <v>5</v>
      </c>
      <c r="L5" s="18">
        <f t="shared" ca="1" si="0"/>
        <v>5</v>
      </c>
      <c r="M5" s="17">
        <f t="shared" ca="1" si="0"/>
        <v>9</v>
      </c>
      <c r="N5" s="42">
        <f ca="1">AVERAGE($D$2:M5)</f>
        <v>5.5750000000000002</v>
      </c>
      <c r="P5" s="47">
        <v>3</v>
      </c>
      <c r="Q5" s="46"/>
    </row>
    <row r="6" spans="1:17" x14ac:dyDescent="0.2">
      <c r="A6" s="48">
        <v>4</v>
      </c>
      <c r="B6" s="46"/>
      <c r="D6" s="51">
        <f t="shared" ca="1" si="0"/>
        <v>10</v>
      </c>
      <c r="E6" s="50">
        <f t="shared" ca="1" si="0"/>
        <v>3</v>
      </c>
      <c r="F6" s="50">
        <f t="shared" ca="1" si="0"/>
        <v>4</v>
      </c>
      <c r="G6" s="50">
        <f t="shared" ca="1" si="0"/>
        <v>10</v>
      </c>
      <c r="H6" s="50">
        <f t="shared" ca="1" si="0"/>
        <v>0</v>
      </c>
      <c r="I6" s="50">
        <f t="shared" ca="1" si="0"/>
        <v>1</v>
      </c>
      <c r="J6" s="50">
        <f t="shared" ca="1" si="0"/>
        <v>4</v>
      </c>
      <c r="K6" s="50">
        <f t="shared" ca="1" si="0"/>
        <v>6</v>
      </c>
      <c r="L6" s="50">
        <f t="shared" ca="1" si="0"/>
        <v>10</v>
      </c>
      <c r="M6" s="49">
        <f t="shared" ca="1" si="0"/>
        <v>9</v>
      </c>
      <c r="N6" s="42">
        <f ca="1">AVERAGE($D$2:M6)</f>
        <v>5.6</v>
      </c>
      <c r="P6" s="47">
        <v>4</v>
      </c>
      <c r="Q6" s="46"/>
    </row>
    <row r="7" spans="1:17" x14ac:dyDescent="0.2">
      <c r="A7" s="48">
        <v>5</v>
      </c>
      <c r="B7" s="46"/>
      <c r="D7" s="19">
        <f t="shared" ca="1" si="0"/>
        <v>1</v>
      </c>
      <c r="E7" s="18">
        <f t="shared" ca="1" si="0"/>
        <v>4</v>
      </c>
      <c r="F7" s="18">
        <f t="shared" ca="1" si="0"/>
        <v>0</v>
      </c>
      <c r="G7" s="18">
        <f t="shared" ca="1" si="0"/>
        <v>1</v>
      </c>
      <c r="H7" s="18">
        <f t="shared" ca="1" si="0"/>
        <v>7</v>
      </c>
      <c r="I7" s="18">
        <f t="shared" ca="1" si="0"/>
        <v>6</v>
      </c>
      <c r="J7" s="18">
        <f t="shared" ca="1" si="0"/>
        <v>8</v>
      </c>
      <c r="K7" s="18">
        <f t="shared" ca="1" si="0"/>
        <v>9</v>
      </c>
      <c r="L7" s="18">
        <f t="shared" ca="1" si="0"/>
        <v>7</v>
      </c>
      <c r="M7" s="17">
        <f t="shared" ca="1" si="0"/>
        <v>2</v>
      </c>
      <c r="N7" s="42">
        <f ca="1">AVERAGE($D$2:M7)</f>
        <v>5.416666666666667</v>
      </c>
      <c r="P7" s="47">
        <v>5</v>
      </c>
      <c r="Q7" s="46"/>
    </row>
    <row r="8" spans="1:17" x14ac:dyDescent="0.2">
      <c r="A8" s="48">
        <v>6</v>
      </c>
      <c r="B8" s="46"/>
      <c r="D8" s="19">
        <f t="shared" ca="1" si="0"/>
        <v>2</v>
      </c>
      <c r="E8" s="18">
        <f t="shared" ca="1" si="0"/>
        <v>4</v>
      </c>
      <c r="F8" s="18">
        <f t="shared" ca="1" si="0"/>
        <v>8</v>
      </c>
      <c r="G8" s="18">
        <f t="shared" ca="1" si="0"/>
        <v>0</v>
      </c>
      <c r="H8" s="18">
        <f t="shared" ca="1" si="0"/>
        <v>1</v>
      </c>
      <c r="I8" s="18">
        <f t="shared" ca="1" si="0"/>
        <v>3</v>
      </c>
      <c r="J8" s="18">
        <f t="shared" ca="1" si="0"/>
        <v>0</v>
      </c>
      <c r="K8" s="18">
        <f t="shared" ca="1" si="0"/>
        <v>3</v>
      </c>
      <c r="L8" s="18">
        <f t="shared" ca="1" si="0"/>
        <v>0</v>
      </c>
      <c r="M8" s="17">
        <f t="shared" ca="1" si="0"/>
        <v>8</v>
      </c>
      <c r="N8" s="42">
        <f ca="1">AVERAGE($D$2:M8)</f>
        <v>5.0571428571428569</v>
      </c>
      <c r="P8" s="47">
        <v>6</v>
      </c>
      <c r="Q8" s="46"/>
    </row>
    <row r="9" spans="1:17" x14ac:dyDescent="0.2">
      <c r="A9" s="48">
        <v>7</v>
      </c>
      <c r="B9" s="46"/>
      <c r="D9" s="19">
        <f t="shared" ca="1" si="0"/>
        <v>3</v>
      </c>
      <c r="E9" s="18">
        <f t="shared" ca="1" si="0"/>
        <v>3</v>
      </c>
      <c r="F9" s="18">
        <f t="shared" ca="1" si="0"/>
        <v>2</v>
      </c>
      <c r="G9" s="18">
        <f t="shared" ca="1" si="0"/>
        <v>8</v>
      </c>
      <c r="H9" s="18">
        <f t="shared" ca="1" si="0"/>
        <v>7</v>
      </c>
      <c r="I9" s="18">
        <f t="shared" ca="1" si="0"/>
        <v>5</v>
      </c>
      <c r="J9" s="18">
        <f t="shared" ca="1" si="0"/>
        <v>2</v>
      </c>
      <c r="K9" s="18">
        <f t="shared" ca="1" si="0"/>
        <v>10</v>
      </c>
      <c r="L9" s="18">
        <f t="shared" ca="1" si="0"/>
        <v>6</v>
      </c>
      <c r="M9" s="17">
        <f t="shared" ca="1" si="0"/>
        <v>7</v>
      </c>
      <c r="N9" s="42">
        <f ca="1">AVERAGE($D$2:M9)</f>
        <v>5.0875000000000004</v>
      </c>
      <c r="P9" s="47">
        <v>7</v>
      </c>
      <c r="Q9" s="46"/>
    </row>
    <row r="10" spans="1:17" x14ac:dyDescent="0.2">
      <c r="A10" s="48">
        <v>8</v>
      </c>
      <c r="B10" s="46"/>
      <c r="D10" s="19">
        <f t="shared" ca="1" si="0"/>
        <v>4</v>
      </c>
      <c r="E10" s="18">
        <f t="shared" ca="1" si="0"/>
        <v>7</v>
      </c>
      <c r="F10" s="18">
        <f t="shared" ca="1" si="0"/>
        <v>8</v>
      </c>
      <c r="G10" s="18">
        <f t="shared" ca="1" si="0"/>
        <v>0</v>
      </c>
      <c r="H10" s="18">
        <f t="shared" ca="1" si="0"/>
        <v>8</v>
      </c>
      <c r="I10" s="18">
        <f t="shared" ca="1" si="0"/>
        <v>1</v>
      </c>
      <c r="J10" s="18">
        <f t="shared" ca="1" si="0"/>
        <v>1</v>
      </c>
      <c r="K10" s="18">
        <f t="shared" ca="1" si="0"/>
        <v>3</v>
      </c>
      <c r="L10" s="18">
        <f t="shared" ca="1" si="0"/>
        <v>0</v>
      </c>
      <c r="M10" s="17">
        <f t="shared" ca="1" si="0"/>
        <v>7</v>
      </c>
      <c r="N10" s="42">
        <f ca="1">AVERAGE($D$2:M10)</f>
        <v>4.9555555555555557</v>
      </c>
      <c r="P10" s="47">
        <v>8</v>
      </c>
      <c r="Q10" s="46"/>
    </row>
    <row r="11" spans="1:17" x14ac:dyDescent="0.2">
      <c r="A11" s="48">
        <v>9</v>
      </c>
      <c r="B11" s="46"/>
      <c r="D11" s="19">
        <f t="shared" ca="1" si="0"/>
        <v>0</v>
      </c>
      <c r="E11" s="18">
        <f t="shared" ca="1" si="0"/>
        <v>7</v>
      </c>
      <c r="F11" s="18">
        <f t="shared" ca="1" si="0"/>
        <v>4</v>
      </c>
      <c r="G11" s="18">
        <f t="shared" ca="1" si="0"/>
        <v>0</v>
      </c>
      <c r="H11" s="18">
        <f t="shared" ca="1" si="0"/>
        <v>10</v>
      </c>
      <c r="I11" s="18">
        <f t="shared" ca="1" si="0"/>
        <v>3</v>
      </c>
      <c r="J11" s="18">
        <f t="shared" ca="1" si="0"/>
        <v>10</v>
      </c>
      <c r="K11" s="18">
        <f t="shared" ca="1" si="0"/>
        <v>4</v>
      </c>
      <c r="L11" s="18">
        <f t="shared" ca="1" si="0"/>
        <v>10</v>
      </c>
      <c r="M11" s="17">
        <f t="shared" ca="1" si="0"/>
        <v>0</v>
      </c>
      <c r="N11" s="42">
        <f ca="1">AVERAGE($D$2:M11)</f>
        <v>4.9400000000000004</v>
      </c>
      <c r="P11" s="47">
        <v>9</v>
      </c>
      <c r="Q11" s="46"/>
    </row>
    <row r="12" spans="1:17" ht="13.5" thickBot="1" x14ac:dyDescent="0.25">
      <c r="A12" s="45">
        <v>10</v>
      </c>
      <c r="B12" s="43"/>
      <c r="D12" s="19">
        <f t="shared" ref="D12:M21" ca="1" si="1">INT(RAND()*11)</f>
        <v>3</v>
      </c>
      <c r="E12" s="18">
        <f t="shared" ca="1" si="1"/>
        <v>2</v>
      </c>
      <c r="F12" s="18">
        <f t="shared" ca="1" si="1"/>
        <v>4</v>
      </c>
      <c r="G12" s="18">
        <f t="shared" ca="1" si="1"/>
        <v>5</v>
      </c>
      <c r="H12" s="18">
        <f t="shared" ca="1" si="1"/>
        <v>0</v>
      </c>
      <c r="I12" s="18">
        <f t="shared" ca="1" si="1"/>
        <v>10</v>
      </c>
      <c r="J12" s="18">
        <f t="shared" ca="1" si="1"/>
        <v>4</v>
      </c>
      <c r="K12" s="18">
        <f t="shared" ca="1" si="1"/>
        <v>5</v>
      </c>
      <c r="L12" s="18">
        <f t="shared" ca="1" si="1"/>
        <v>3</v>
      </c>
      <c r="M12" s="17">
        <f t="shared" ca="1" si="1"/>
        <v>2</v>
      </c>
      <c r="N12" s="42">
        <f ca="1">AVERAGE($D$2:M12)</f>
        <v>4.836363636363636</v>
      </c>
      <c r="P12" s="44">
        <v>10</v>
      </c>
      <c r="Q12" s="43"/>
    </row>
    <row r="13" spans="1:17" x14ac:dyDescent="0.2">
      <c r="D13" s="19">
        <f t="shared" ca="1" si="1"/>
        <v>0</v>
      </c>
      <c r="E13" s="18">
        <f t="shared" ca="1" si="1"/>
        <v>3</v>
      </c>
      <c r="F13" s="18">
        <f t="shared" ca="1" si="1"/>
        <v>4</v>
      </c>
      <c r="G13" s="18">
        <f t="shared" ca="1" si="1"/>
        <v>3</v>
      </c>
      <c r="H13" s="18">
        <f t="shared" ca="1" si="1"/>
        <v>4</v>
      </c>
      <c r="I13" s="18">
        <f t="shared" ca="1" si="1"/>
        <v>0</v>
      </c>
      <c r="J13" s="18">
        <f t="shared" ca="1" si="1"/>
        <v>1</v>
      </c>
      <c r="K13" s="18">
        <f t="shared" ca="1" si="1"/>
        <v>2</v>
      </c>
      <c r="L13" s="18">
        <f t="shared" ca="1" si="1"/>
        <v>9</v>
      </c>
      <c r="M13" s="17">
        <f t="shared" ca="1" si="1"/>
        <v>4</v>
      </c>
      <c r="N13" s="42">
        <f ca="1">AVERAGE($D$2:M13)</f>
        <v>4.6833333333333336</v>
      </c>
    </row>
    <row r="14" spans="1:17" x14ac:dyDescent="0.2">
      <c r="A14" s="11" t="s">
        <v>3</v>
      </c>
      <c r="D14" s="19">
        <f t="shared" ca="1" si="1"/>
        <v>4</v>
      </c>
      <c r="E14" s="18">
        <f t="shared" ca="1" si="1"/>
        <v>2</v>
      </c>
      <c r="F14" s="18">
        <f t="shared" ca="1" si="1"/>
        <v>2</v>
      </c>
      <c r="G14" s="18">
        <f t="shared" ca="1" si="1"/>
        <v>2</v>
      </c>
      <c r="H14" s="18">
        <f t="shared" ca="1" si="1"/>
        <v>0</v>
      </c>
      <c r="I14" s="18">
        <f t="shared" ca="1" si="1"/>
        <v>4</v>
      </c>
      <c r="J14" s="18">
        <f t="shared" ca="1" si="1"/>
        <v>8</v>
      </c>
      <c r="K14" s="18">
        <f t="shared" ca="1" si="1"/>
        <v>9</v>
      </c>
      <c r="L14" s="18">
        <f t="shared" ca="1" si="1"/>
        <v>5</v>
      </c>
      <c r="M14" s="17">
        <f t="shared" ca="1" si="1"/>
        <v>0</v>
      </c>
      <c r="N14" s="42">
        <f ca="1">AVERAGE($D$2:M14)</f>
        <v>4.5999999999999996</v>
      </c>
      <c r="P14" s="11" t="s">
        <v>32</v>
      </c>
    </row>
    <row r="15" spans="1:17" x14ac:dyDescent="0.2">
      <c r="D15" s="19">
        <f t="shared" ca="1" si="1"/>
        <v>0</v>
      </c>
      <c r="E15" s="18">
        <f t="shared" ca="1" si="1"/>
        <v>1</v>
      </c>
      <c r="F15" s="18">
        <f t="shared" ca="1" si="1"/>
        <v>2</v>
      </c>
      <c r="G15" s="18">
        <f t="shared" ca="1" si="1"/>
        <v>5</v>
      </c>
      <c r="H15" s="18">
        <f t="shared" ca="1" si="1"/>
        <v>1</v>
      </c>
      <c r="I15" s="18">
        <f t="shared" ca="1" si="1"/>
        <v>7</v>
      </c>
      <c r="J15" s="18">
        <f t="shared" ca="1" si="1"/>
        <v>2</v>
      </c>
      <c r="K15" s="18">
        <f t="shared" ca="1" si="1"/>
        <v>0</v>
      </c>
      <c r="L15" s="18">
        <f t="shared" ca="1" si="1"/>
        <v>1</v>
      </c>
      <c r="M15" s="17">
        <f t="shared" ca="1" si="1"/>
        <v>0</v>
      </c>
      <c r="N15" s="42">
        <f ca="1">AVERAGE($D$2:M15)</f>
        <v>4.4071428571428575</v>
      </c>
    </row>
    <row r="16" spans="1:17" x14ac:dyDescent="0.2">
      <c r="D16" s="19">
        <f t="shared" ca="1" si="1"/>
        <v>5</v>
      </c>
      <c r="E16" s="18">
        <f t="shared" ca="1" si="1"/>
        <v>4</v>
      </c>
      <c r="F16" s="18">
        <f t="shared" ca="1" si="1"/>
        <v>1</v>
      </c>
      <c r="G16" s="18">
        <f t="shared" ca="1" si="1"/>
        <v>5</v>
      </c>
      <c r="H16" s="18">
        <f t="shared" ca="1" si="1"/>
        <v>1</v>
      </c>
      <c r="I16" s="18">
        <f t="shared" ca="1" si="1"/>
        <v>10</v>
      </c>
      <c r="J16" s="18">
        <f t="shared" ca="1" si="1"/>
        <v>10</v>
      </c>
      <c r="K16" s="18">
        <f t="shared" ca="1" si="1"/>
        <v>4</v>
      </c>
      <c r="L16" s="18">
        <f t="shared" ca="1" si="1"/>
        <v>6</v>
      </c>
      <c r="M16" s="17">
        <f t="shared" ca="1" si="1"/>
        <v>7</v>
      </c>
      <c r="N16" s="42">
        <f ca="1">AVERAGE($D$2:M16)</f>
        <v>4.4666666666666668</v>
      </c>
    </row>
    <row r="17" spans="4:14" x14ac:dyDescent="0.2">
      <c r="D17" s="19">
        <f t="shared" ca="1" si="1"/>
        <v>2</v>
      </c>
      <c r="E17" s="18">
        <f t="shared" ca="1" si="1"/>
        <v>4</v>
      </c>
      <c r="F17" s="18">
        <f t="shared" ca="1" si="1"/>
        <v>6</v>
      </c>
      <c r="G17" s="18">
        <f t="shared" ca="1" si="1"/>
        <v>4</v>
      </c>
      <c r="H17" s="18">
        <f t="shared" ca="1" si="1"/>
        <v>5</v>
      </c>
      <c r="I17" s="18">
        <f t="shared" ca="1" si="1"/>
        <v>3</v>
      </c>
      <c r="J17" s="18">
        <f t="shared" ca="1" si="1"/>
        <v>8</v>
      </c>
      <c r="K17" s="18">
        <f t="shared" ca="1" si="1"/>
        <v>10</v>
      </c>
      <c r="L17" s="18">
        <f t="shared" ca="1" si="1"/>
        <v>9</v>
      </c>
      <c r="M17" s="17">
        <f t="shared" ca="1" si="1"/>
        <v>2</v>
      </c>
      <c r="N17" s="42">
        <f ca="1">AVERAGE($D$2:M17)</f>
        <v>4.5187499999999998</v>
      </c>
    </row>
    <row r="18" spans="4:14" x14ac:dyDescent="0.2">
      <c r="D18" s="19">
        <f t="shared" ca="1" si="1"/>
        <v>10</v>
      </c>
      <c r="E18" s="18">
        <f t="shared" ca="1" si="1"/>
        <v>2</v>
      </c>
      <c r="F18" s="18">
        <f t="shared" ca="1" si="1"/>
        <v>10</v>
      </c>
      <c r="G18" s="18">
        <f t="shared" ca="1" si="1"/>
        <v>5</v>
      </c>
      <c r="H18" s="18">
        <f t="shared" ca="1" si="1"/>
        <v>9</v>
      </c>
      <c r="I18" s="18">
        <f t="shared" ca="1" si="1"/>
        <v>10</v>
      </c>
      <c r="J18" s="18">
        <f t="shared" ca="1" si="1"/>
        <v>7</v>
      </c>
      <c r="K18" s="18">
        <f t="shared" ca="1" si="1"/>
        <v>2</v>
      </c>
      <c r="L18" s="18">
        <f t="shared" ca="1" si="1"/>
        <v>0</v>
      </c>
      <c r="M18" s="17">
        <f t="shared" ca="1" si="1"/>
        <v>4</v>
      </c>
      <c r="N18" s="42">
        <f ca="1">AVERAGE($D$2:M18)</f>
        <v>4.5999999999999996</v>
      </c>
    </row>
    <row r="19" spans="4:14" x14ac:dyDescent="0.2">
      <c r="D19" s="19">
        <f t="shared" ca="1" si="1"/>
        <v>5</v>
      </c>
      <c r="E19" s="18">
        <f t="shared" ca="1" si="1"/>
        <v>8</v>
      </c>
      <c r="F19" s="18">
        <f t="shared" ca="1" si="1"/>
        <v>5</v>
      </c>
      <c r="G19" s="18">
        <f t="shared" ca="1" si="1"/>
        <v>9</v>
      </c>
      <c r="H19" s="18">
        <f t="shared" ca="1" si="1"/>
        <v>9</v>
      </c>
      <c r="I19" s="18">
        <f t="shared" ca="1" si="1"/>
        <v>3</v>
      </c>
      <c r="J19" s="18">
        <f t="shared" ca="1" si="1"/>
        <v>9</v>
      </c>
      <c r="K19" s="18">
        <f t="shared" ca="1" si="1"/>
        <v>10</v>
      </c>
      <c r="L19" s="18">
        <f t="shared" ca="1" si="1"/>
        <v>0</v>
      </c>
      <c r="M19" s="17">
        <f t="shared" ca="1" si="1"/>
        <v>0</v>
      </c>
      <c r="N19" s="42">
        <f ca="1">AVERAGE($D$2:M19)</f>
        <v>4.666666666666667</v>
      </c>
    </row>
    <row r="20" spans="4:14" x14ac:dyDescent="0.2">
      <c r="D20" s="19">
        <f t="shared" ca="1" si="1"/>
        <v>0</v>
      </c>
      <c r="E20" s="18">
        <f t="shared" ca="1" si="1"/>
        <v>4</v>
      </c>
      <c r="F20" s="18">
        <f t="shared" ca="1" si="1"/>
        <v>1</v>
      </c>
      <c r="G20" s="18">
        <f t="shared" ca="1" si="1"/>
        <v>2</v>
      </c>
      <c r="H20" s="18">
        <f t="shared" ca="1" si="1"/>
        <v>0</v>
      </c>
      <c r="I20" s="18">
        <f t="shared" ca="1" si="1"/>
        <v>0</v>
      </c>
      <c r="J20" s="18">
        <f t="shared" ca="1" si="1"/>
        <v>8</v>
      </c>
      <c r="K20" s="18">
        <f t="shared" ca="1" si="1"/>
        <v>4</v>
      </c>
      <c r="L20" s="18">
        <f t="shared" ca="1" si="1"/>
        <v>7</v>
      </c>
      <c r="M20" s="17">
        <f t="shared" ca="1" si="1"/>
        <v>6</v>
      </c>
      <c r="N20" s="42">
        <f ca="1">AVERAGE($D$2:M20)</f>
        <v>4.5894736842105264</v>
      </c>
    </row>
    <row r="21" spans="4:14" ht="13.5" thickBot="1" x14ac:dyDescent="0.25">
      <c r="D21" s="16">
        <f t="shared" ca="1" si="1"/>
        <v>3</v>
      </c>
      <c r="E21" s="15">
        <f t="shared" ca="1" si="1"/>
        <v>2</v>
      </c>
      <c r="F21" s="15">
        <f t="shared" ca="1" si="1"/>
        <v>10</v>
      </c>
      <c r="G21" s="15">
        <f t="shared" ca="1" si="1"/>
        <v>6</v>
      </c>
      <c r="H21" s="15">
        <f t="shared" ca="1" si="1"/>
        <v>0</v>
      </c>
      <c r="I21" s="15">
        <f t="shared" ca="1" si="1"/>
        <v>2</v>
      </c>
      <c r="J21" s="15">
        <f t="shared" ca="1" si="1"/>
        <v>8</v>
      </c>
      <c r="K21" s="15">
        <f t="shared" ca="1" si="1"/>
        <v>9</v>
      </c>
      <c r="L21" s="15">
        <f t="shared" ca="1" si="1"/>
        <v>1</v>
      </c>
      <c r="M21" s="14">
        <f t="shared" ca="1" si="1"/>
        <v>7</v>
      </c>
      <c r="N21" s="42">
        <f ca="1">AVERAGE($D$2:M21)</f>
        <v>4.5999999999999996</v>
      </c>
    </row>
  </sheetData>
  <mergeCells count="1">
    <mergeCell ref="D1:M1"/>
  </mergeCells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zoomScale="110" zoomScaleNormal="110" workbookViewId="0"/>
  </sheetViews>
  <sheetFormatPr defaultRowHeight="12.75" x14ac:dyDescent="0.2"/>
  <cols>
    <col min="1" max="1" width="9.140625" style="55"/>
    <col min="2" max="2" width="6.140625" style="1" customWidth="1"/>
    <col min="3" max="3" width="12" style="1" bestFit="1" customWidth="1"/>
    <col min="4" max="4" width="8.42578125" style="1" customWidth="1"/>
    <col min="5" max="5" width="10.5703125" style="1" bestFit="1" customWidth="1"/>
    <col min="6" max="6" width="9.5703125" style="1" bestFit="1" customWidth="1"/>
    <col min="7" max="7" width="9.140625" style="1"/>
    <col min="8" max="8" width="9.28515625" style="1" customWidth="1"/>
    <col min="9" max="10" width="9.140625" style="1"/>
    <col min="11" max="11" width="10.7109375" style="1" bestFit="1" customWidth="1"/>
    <col min="12" max="16384" width="9.140625" style="1"/>
  </cols>
  <sheetData>
    <row r="1" spans="1:8" ht="15" x14ac:dyDescent="0.25">
      <c r="A1"/>
      <c r="C1" s="55"/>
      <c r="D1" s="55"/>
      <c r="E1" s="55"/>
    </row>
    <row r="2" spans="1:8" ht="15" x14ac:dyDescent="0.25">
      <c r="A2"/>
      <c r="C2" s="152" t="s">
        <v>24</v>
      </c>
      <c r="D2" s="152"/>
      <c r="E2" s="152"/>
      <c r="F2" s="152"/>
      <c r="G2" s="152"/>
    </row>
    <row r="3" spans="1:8" ht="15" x14ac:dyDescent="0.25">
      <c r="A3"/>
      <c r="D3" s="55"/>
      <c r="E3" s="55"/>
      <c r="H3" s="11"/>
    </row>
    <row r="4" spans="1:8" ht="15" x14ac:dyDescent="0.25">
      <c r="A4"/>
      <c r="D4" s="60" t="s">
        <v>23</v>
      </c>
      <c r="E4" s="60" t="s">
        <v>22</v>
      </c>
      <c r="F4" s="60" t="s">
        <v>21</v>
      </c>
      <c r="G4" s="12"/>
      <c r="H4" s="60" t="s">
        <v>20</v>
      </c>
    </row>
    <row r="5" spans="1:8" ht="15" x14ac:dyDescent="0.25">
      <c r="A5"/>
      <c r="C5" s="12" t="e">
        <f>D4+0.01 &amp; " to " &amp; D5</f>
        <v>#VALUE!</v>
      </c>
      <c r="D5" s="59">
        <v>8.5</v>
      </c>
      <c r="E5" s="57"/>
      <c r="F5" s="56"/>
      <c r="G5" s="56"/>
      <c r="H5" s="58"/>
    </row>
    <row r="6" spans="1:8" ht="15" x14ac:dyDescent="0.25">
      <c r="A6"/>
      <c r="C6" s="12" t="str">
        <f>D5+0.01 &amp; " to " &amp; D6</f>
        <v>8.51 to 8.75</v>
      </c>
      <c r="D6" s="59">
        <v>8.75</v>
      </c>
      <c r="E6" s="57"/>
      <c r="F6" s="56"/>
      <c r="G6" s="56"/>
      <c r="H6" s="58"/>
    </row>
    <row r="7" spans="1:8" ht="15" x14ac:dyDescent="0.25">
      <c r="A7"/>
      <c r="C7" s="12" t="str">
        <f t="shared" ref="C7:C17" si="0">D6+0.01 &amp; " to " &amp; D7</f>
        <v>8.76 to 9</v>
      </c>
      <c r="D7" s="59">
        <v>9</v>
      </c>
      <c r="E7" s="57"/>
      <c r="F7" s="56"/>
      <c r="G7" s="56"/>
      <c r="H7" s="58"/>
    </row>
    <row r="8" spans="1:8" ht="15" x14ac:dyDescent="0.25">
      <c r="A8"/>
      <c r="C8" s="12" t="str">
        <f t="shared" si="0"/>
        <v>9.01 to 9.25</v>
      </c>
      <c r="D8" s="59">
        <v>9.25</v>
      </c>
      <c r="E8" s="57"/>
      <c r="F8" s="56"/>
      <c r="G8" s="56"/>
      <c r="H8" s="58"/>
    </row>
    <row r="9" spans="1:8" ht="15" x14ac:dyDescent="0.25">
      <c r="A9"/>
      <c r="C9" s="12" t="str">
        <f t="shared" si="0"/>
        <v>9.26 to 9.5</v>
      </c>
      <c r="D9" s="59">
        <v>9.5</v>
      </c>
      <c r="E9" s="57"/>
      <c r="F9" s="56"/>
      <c r="G9" s="56"/>
      <c r="H9" s="58"/>
    </row>
    <row r="10" spans="1:8" ht="15" x14ac:dyDescent="0.25">
      <c r="A10"/>
      <c r="C10" s="12" t="str">
        <f t="shared" si="0"/>
        <v>9.51 to 9.75</v>
      </c>
      <c r="D10" s="59">
        <v>9.75</v>
      </c>
      <c r="E10" s="57"/>
      <c r="F10" s="56"/>
      <c r="G10" s="56"/>
      <c r="H10" s="58"/>
    </row>
    <row r="11" spans="1:8" ht="15" x14ac:dyDescent="0.25">
      <c r="A11"/>
      <c r="C11" s="12" t="str">
        <f t="shared" si="0"/>
        <v>9.76 to 10</v>
      </c>
      <c r="D11" s="59">
        <v>10</v>
      </c>
      <c r="E11" s="57"/>
      <c r="F11" s="56"/>
      <c r="G11" s="56"/>
      <c r="H11" s="58"/>
    </row>
    <row r="12" spans="1:8" ht="15" x14ac:dyDescent="0.25">
      <c r="A12"/>
      <c r="C12" s="12" t="str">
        <f t="shared" si="0"/>
        <v>10.01 to 10.25</v>
      </c>
      <c r="D12" s="59">
        <v>10.25</v>
      </c>
      <c r="E12" s="57"/>
      <c r="F12" s="56"/>
      <c r="G12" s="56"/>
      <c r="H12" s="58"/>
    </row>
    <row r="13" spans="1:8" ht="15" x14ac:dyDescent="0.25">
      <c r="A13"/>
      <c r="C13" s="12" t="str">
        <f t="shared" si="0"/>
        <v>10.26 to 10.5</v>
      </c>
      <c r="D13" s="59">
        <v>10.5</v>
      </c>
      <c r="E13" s="57"/>
      <c r="F13" s="56"/>
      <c r="G13" s="56"/>
      <c r="H13" s="58"/>
    </row>
    <row r="14" spans="1:8" ht="15" x14ac:dyDescent="0.25">
      <c r="A14"/>
      <c r="C14" s="12" t="str">
        <f t="shared" si="0"/>
        <v>10.51 to 10.75</v>
      </c>
      <c r="D14" s="59">
        <v>10.75</v>
      </c>
      <c r="E14" s="57"/>
      <c r="F14" s="56"/>
      <c r="G14" s="56"/>
      <c r="H14" s="58"/>
    </row>
    <row r="15" spans="1:8" ht="15" x14ac:dyDescent="0.25">
      <c r="A15"/>
      <c r="C15" s="12" t="str">
        <f t="shared" si="0"/>
        <v>10.76 to 11</v>
      </c>
      <c r="D15" s="59">
        <v>11</v>
      </c>
      <c r="E15" s="57"/>
      <c r="F15" s="56"/>
      <c r="G15" s="56"/>
      <c r="H15" s="58"/>
    </row>
    <row r="16" spans="1:8" ht="15" x14ac:dyDescent="0.25">
      <c r="A16"/>
      <c r="C16" s="12" t="str">
        <f t="shared" si="0"/>
        <v>11.01 to 11.25</v>
      </c>
      <c r="D16" s="59">
        <v>11.25</v>
      </c>
      <c r="E16" s="57"/>
      <c r="F16" s="56"/>
      <c r="G16" s="56"/>
      <c r="H16" s="58"/>
    </row>
    <row r="17" spans="1:8" ht="15" x14ac:dyDescent="0.25">
      <c r="A17"/>
      <c r="C17" s="12" t="str">
        <f t="shared" si="0"/>
        <v>11.26 to 11.5</v>
      </c>
      <c r="D17" s="59">
        <v>11.5</v>
      </c>
      <c r="E17" s="57"/>
      <c r="F17" s="56"/>
      <c r="G17" s="56"/>
      <c r="H17" s="58"/>
    </row>
    <row r="18" spans="1:8" ht="15" x14ac:dyDescent="0.25">
      <c r="A18"/>
      <c r="D18" s="11"/>
      <c r="E18" s="57"/>
      <c r="F18" s="56"/>
    </row>
    <row r="19" spans="1:8" ht="15" x14ac:dyDescent="0.25">
      <c r="A19"/>
      <c r="C19" s="55"/>
    </row>
    <row r="20" spans="1:8" ht="15" x14ac:dyDescent="0.25">
      <c r="A20"/>
    </row>
    <row r="21" spans="1:8" ht="15" x14ac:dyDescent="0.25">
      <c r="A21"/>
    </row>
    <row r="22" spans="1:8" ht="15" x14ac:dyDescent="0.25">
      <c r="A22"/>
    </row>
    <row r="23" spans="1:8" ht="15" x14ac:dyDescent="0.25">
      <c r="A23"/>
    </row>
    <row r="24" spans="1:8" ht="15" x14ac:dyDescent="0.25">
      <c r="A24"/>
    </row>
    <row r="25" spans="1:8" ht="15" x14ac:dyDescent="0.25">
      <c r="A25"/>
    </row>
    <row r="26" spans="1:8" ht="15" x14ac:dyDescent="0.25">
      <c r="A26"/>
    </row>
    <row r="27" spans="1:8" ht="15" x14ac:dyDescent="0.25">
      <c r="A27"/>
    </row>
    <row r="28" spans="1:8" ht="15" x14ac:dyDescent="0.25">
      <c r="A28"/>
    </row>
    <row r="29" spans="1:8" ht="15" x14ac:dyDescent="0.25">
      <c r="A29"/>
    </row>
    <row r="30" spans="1:8" ht="15" x14ac:dyDescent="0.25">
      <c r="A30"/>
    </row>
    <row r="31" spans="1:8" ht="15" x14ac:dyDescent="0.25">
      <c r="A31"/>
    </row>
    <row r="32" spans="1:8" ht="15" x14ac:dyDescent="0.25">
      <c r="A32"/>
    </row>
    <row r="33" spans="1:1" ht="15" x14ac:dyDescent="0.25">
      <c r="A33"/>
    </row>
    <row r="34" spans="1:1" ht="15" x14ac:dyDescent="0.25">
      <c r="A34"/>
    </row>
    <row r="35" spans="1:1" ht="15" x14ac:dyDescent="0.25">
      <c r="A35"/>
    </row>
    <row r="36" spans="1:1" ht="15" x14ac:dyDescent="0.25">
      <c r="A36"/>
    </row>
    <row r="37" spans="1:1" ht="15" x14ac:dyDescent="0.25">
      <c r="A37"/>
    </row>
    <row r="38" spans="1:1" ht="15" x14ac:dyDescent="0.25">
      <c r="A38"/>
    </row>
    <row r="39" spans="1:1" ht="15" x14ac:dyDescent="0.25">
      <c r="A39"/>
    </row>
    <row r="40" spans="1:1" ht="15" x14ac:dyDescent="0.25">
      <c r="A40"/>
    </row>
    <row r="41" spans="1:1" ht="15" x14ac:dyDescent="0.25">
      <c r="A41"/>
    </row>
    <row r="42" spans="1:1" ht="15" x14ac:dyDescent="0.25">
      <c r="A42"/>
    </row>
    <row r="43" spans="1:1" ht="15" x14ac:dyDescent="0.25">
      <c r="A43"/>
    </row>
    <row r="44" spans="1:1" ht="15" x14ac:dyDescent="0.25">
      <c r="A44"/>
    </row>
    <row r="45" spans="1:1" ht="15" x14ac:dyDescent="0.25">
      <c r="A45"/>
    </row>
    <row r="46" spans="1:1" ht="15" x14ac:dyDescent="0.25">
      <c r="A46"/>
    </row>
    <row r="47" spans="1:1" ht="15" x14ac:dyDescent="0.25">
      <c r="A47"/>
    </row>
    <row r="48" spans="1:1" ht="15" x14ac:dyDescent="0.25">
      <c r="A48"/>
    </row>
    <row r="49" spans="1:1" ht="15" x14ac:dyDescent="0.25">
      <c r="A49"/>
    </row>
    <row r="50" spans="1:1" ht="15" x14ac:dyDescent="0.25">
      <c r="A50"/>
    </row>
    <row r="51" spans="1:1" ht="15" x14ac:dyDescent="0.25">
      <c r="A51"/>
    </row>
    <row r="52" spans="1:1" ht="15" x14ac:dyDescent="0.25">
      <c r="A52"/>
    </row>
    <row r="53" spans="1:1" ht="15" x14ac:dyDescent="0.25">
      <c r="A53"/>
    </row>
    <row r="54" spans="1:1" ht="15" x14ac:dyDescent="0.25">
      <c r="A54"/>
    </row>
    <row r="55" spans="1:1" ht="15" x14ac:dyDescent="0.25">
      <c r="A55"/>
    </row>
    <row r="56" spans="1:1" ht="15" x14ac:dyDescent="0.25">
      <c r="A56"/>
    </row>
    <row r="57" spans="1:1" ht="15" x14ac:dyDescent="0.25">
      <c r="A57"/>
    </row>
    <row r="58" spans="1:1" ht="15" x14ac:dyDescent="0.25">
      <c r="A58"/>
    </row>
    <row r="59" spans="1:1" ht="15" x14ac:dyDescent="0.25">
      <c r="A59"/>
    </row>
    <row r="60" spans="1:1" ht="15" x14ac:dyDescent="0.25">
      <c r="A60"/>
    </row>
    <row r="61" spans="1:1" ht="15" x14ac:dyDescent="0.25">
      <c r="A61"/>
    </row>
    <row r="62" spans="1:1" ht="15" x14ac:dyDescent="0.25">
      <c r="A62"/>
    </row>
    <row r="63" spans="1:1" ht="15" x14ac:dyDescent="0.25">
      <c r="A63"/>
    </row>
    <row r="64" spans="1:1" ht="15" x14ac:dyDescent="0.25">
      <c r="A64"/>
    </row>
    <row r="65" spans="1:1" ht="15" x14ac:dyDescent="0.25">
      <c r="A65"/>
    </row>
    <row r="66" spans="1:1" ht="15" x14ac:dyDescent="0.25">
      <c r="A66"/>
    </row>
    <row r="67" spans="1:1" ht="15" x14ac:dyDescent="0.25">
      <c r="A67"/>
    </row>
    <row r="68" spans="1:1" ht="15" x14ac:dyDescent="0.25">
      <c r="A68"/>
    </row>
    <row r="69" spans="1:1" ht="15" x14ac:dyDescent="0.25">
      <c r="A69"/>
    </row>
    <row r="70" spans="1:1" ht="15" x14ac:dyDescent="0.25">
      <c r="A70"/>
    </row>
    <row r="71" spans="1:1" ht="15" x14ac:dyDescent="0.25">
      <c r="A71"/>
    </row>
    <row r="72" spans="1:1" ht="15" x14ac:dyDescent="0.25">
      <c r="A72"/>
    </row>
    <row r="73" spans="1:1" ht="15" x14ac:dyDescent="0.25">
      <c r="A73"/>
    </row>
    <row r="74" spans="1:1" ht="15" x14ac:dyDescent="0.25">
      <c r="A74"/>
    </row>
    <row r="75" spans="1:1" ht="15" x14ac:dyDescent="0.25">
      <c r="A75"/>
    </row>
    <row r="76" spans="1:1" ht="15" x14ac:dyDescent="0.25">
      <c r="A76"/>
    </row>
    <row r="77" spans="1:1" ht="15" x14ac:dyDescent="0.25">
      <c r="A77"/>
    </row>
    <row r="78" spans="1:1" ht="15" x14ac:dyDescent="0.25">
      <c r="A78"/>
    </row>
    <row r="79" spans="1:1" ht="15" x14ac:dyDescent="0.25">
      <c r="A79"/>
    </row>
    <row r="80" spans="1:1" ht="15" x14ac:dyDescent="0.25">
      <c r="A80"/>
    </row>
    <row r="81" spans="1:1" ht="15" x14ac:dyDescent="0.25">
      <c r="A81"/>
    </row>
    <row r="82" spans="1:1" ht="15" x14ac:dyDescent="0.25">
      <c r="A82"/>
    </row>
    <row r="83" spans="1:1" ht="15" x14ac:dyDescent="0.25">
      <c r="A83"/>
    </row>
    <row r="84" spans="1:1" ht="15" x14ac:dyDescent="0.25">
      <c r="A84"/>
    </row>
    <row r="85" spans="1:1" ht="15" x14ac:dyDescent="0.25">
      <c r="A85"/>
    </row>
    <row r="86" spans="1:1" ht="15" x14ac:dyDescent="0.25">
      <c r="A86"/>
    </row>
    <row r="87" spans="1:1" ht="15" x14ac:dyDescent="0.25">
      <c r="A87"/>
    </row>
    <row r="88" spans="1:1" ht="15" x14ac:dyDescent="0.25">
      <c r="A88"/>
    </row>
    <row r="89" spans="1:1" ht="15" x14ac:dyDescent="0.25">
      <c r="A89"/>
    </row>
    <row r="90" spans="1:1" ht="15" x14ac:dyDescent="0.25">
      <c r="A90"/>
    </row>
    <row r="91" spans="1:1" ht="15" x14ac:dyDescent="0.25">
      <c r="A91"/>
    </row>
    <row r="92" spans="1:1" ht="15" x14ac:dyDescent="0.25">
      <c r="A92"/>
    </row>
    <row r="93" spans="1:1" ht="15" x14ac:dyDescent="0.25">
      <c r="A93"/>
    </row>
    <row r="94" spans="1:1" ht="15" x14ac:dyDescent="0.25">
      <c r="A94"/>
    </row>
    <row r="95" spans="1:1" ht="15" x14ac:dyDescent="0.25">
      <c r="A95"/>
    </row>
    <row r="96" spans="1:1" ht="15" x14ac:dyDescent="0.25">
      <c r="A96"/>
    </row>
    <row r="97" spans="1:1" ht="15" x14ac:dyDescent="0.25">
      <c r="A97"/>
    </row>
    <row r="98" spans="1:1" ht="15" x14ac:dyDescent="0.25">
      <c r="A98"/>
    </row>
    <row r="99" spans="1:1" ht="15" x14ac:dyDescent="0.25">
      <c r="A99"/>
    </row>
    <row r="100" spans="1:1" ht="15" x14ac:dyDescent="0.25">
      <c r="A100"/>
    </row>
    <row r="101" spans="1:1" x14ac:dyDescent="0.2">
      <c r="A101" s="11"/>
    </row>
  </sheetData>
  <mergeCells count="1">
    <mergeCell ref="C2:G2"/>
  </mergeCells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1"/>
  <sheetViews>
    <sheetView workbookViewId="0">
      <selection activeCell="B2" sqref="B2"/>
    </sheetView>
  </sheetViews>
  <sheetFormatPr defaultRowHeight="15" x14ac:dyDescent="0.25"/>
  <sheetData>
    <row r="1" spans="1:6" ht="15.75" thickBot="1" x14ac:dyDescent="0.3">
      <c r="A1" t="s">
        <v>25</v>
      </c>
      <c r="B1" t="s">
        <v>26</v>
      </c>
      <c r="C1" t="s">
        <v>27</v>
      </c>
      <c r="E1" s="153"/>
      <c r="F1" s="153"/>
    </row>
    <row r="2" spans="1:6" x14ac:dyDescent="0.25">
      <c r="A2">
        <f>ROW()</f>
        <v>2</v>
      </c>
      <c r="B2" s="75"/>
      <c r="C2" s="75"/>
      <c r="E2" s="61" t="s">
        <v>28</v>
      </c>
      <c r="F2" s="62" t="s">
        <v>29</v>
      </c>
    </row>
    <row r="3" spans="1:6" x14ac:dyDescent="0.25">
      <c r="A3">
        <f>ROW()</f>
        <v>3</v>
      </c>
      <c r="B3" s="75"/>
      <c r="C3" s="75"/>
      <c r="E3" s="63">
        <v>0.1</v>
      </c>
      <c r="F3" s="64"/>
    </row>
    <row r="4" spans="1:6" x14ac:dyDescent="0.25">
      <c r="A4">
        <f>ROW()</f>
        <v>4</v>
      </c>
      <c r="B4" s="75"/>
      <c r="C4" s="75"/>
      <c r="E4" s="63">
        <v>0.2</v>
      </c>
      <c r="F4" s="64"/>
    </row>
    <row r="5" spans="1:6" x14ac:dyDescent="0.25">
      <c r="A5">
        <f>ROW()</f>
        <v>5</v>
      </c>
      <c r="B5" s="75"/>
      <c r="C5" s="75"/>
      <c r="E5" s="63">
        <v>0.3</v>
      </c>
      <c r="F5" s="64"/>
    </row>
    <row r="6" spans="1:6" x14ac:dyDescent="0.25">
      <c r="A6">
        <f>ROW()</f>
        <v>6</v>
      </c>
      <c r="B6" s="75"/>
      <c r="C6" s="75"/>
      <c r="E6" s="63">
        <v>0.4</v>
      </c>
      <c r="F6" s="64"/>
    </row>
    <row r="7" spans="1:6" x14ac:dyDescent="0.25">
      <c r="A7">
        <f>ROW()</f>
        <v>7</v>
      </c>
      <c r="B7" s="75"/>
      <c r="C7" s="75"/>
      <c r="E7" s="63">
        <v>0.5</v>
      </c>
      <c r="F7" s="64"/>
    </row>
    <row r="8" spans="1:6" x14ac:dyDescent="0.25">
      <c r="A8">
        <f>ROW()</f>
        <v>8</v>
      </c>
      <c r="B8" s="75"/>
      <c r="C8" s="75"/>
      <c r="E8" s="63">
        <v>0.6</v>
      </c>
      <c r="F8" s="64"/>
    </row>
    <row r="9" spans="1:6" x14ac:dyDescent="0.25">
      <c r="A9">
        <f>ROW()</f>
        <v>9</v>
      </c>
      <c r="B9" s="75"/>
      <c r="C9" s="75"/>
      <c r="E9" s="63">
        <v>0.7</v>
      </c>
      <c r="F9" s="64"/>
    </row>
    <row r="10" spans="1:6" x14ac:dyDescent="0.25">
      <c r="A10">
        <f>ROW()</f>
        <v>10</v>
      </c>
      <c r="B10" s="75"/>
      <c r="C10" s="75"/>
      <c r="E10" s="63">
        <v>0.8</v>
      </c>
      <c r="F10" s="64"/>
    </row>
    <row r="11" spans="1:6" x14ac:dyDescent="0.25">
      <c r="A11">
        <f>ROW()</f>
        <v>11</v>
      </c>
      <c r="B11" s="75"/>
      <c r="C11" s="75"/>
      <c r="E11" s="63">
        <v>0.9</v>
      </c>
      <c r="F11" s="64"/>
    </row>
    <row r="12" spans="1:6" ht="15.75" thickBot="1" x14ac:dyDescent="0.3">
      <c r="A12">
        <f>ROW()</f>
        <v>12</v>
      </c>
      <c r="B12" s="75"/>
      <c r="C12" s="75"/>
      <c r="E12" s="65">
        <v>1</v>
      </c>
      <c r="F12" s="66"/>
    </row>
    <row r="13" spans="1:6" x14ac:dyDescent="0.25">
      <c r="A13">
        <f>ROW()</f>
        <v>13</v>
      </c>
      <c r="B13" s="75"/>
      <c r="C13" s="75"/>
    </row>
    <row r="14" spans="1:6" ht="15.75" thickBot="1" x14ac:dyDescent="0.3">
      <c r="A14">
        <f>ROW()</f>
        <v>14</v>
      </c>
      <c r="B14" s="75"/>
      <c r="C14" s="75"/>
    </row>
    <row r="15" spans="1:6" x14ac:dyDescent="0.25">
      <c r="A15">
        <f>ROW()</f>
        <v>15</v>
      </c>
      <c r="B15" s="75"/>
      <c r="C15" s="75"/>
      <c r="E15" s="61" t="s">
        <v>28</v>
      </c>
      <c r="F15" s="62" t="s">
        <v>29</v>
      </c>
    </row>
    <row r="16" spans="1:6" x14ac:dyDescent="0.25">
      <c r="A16">
        <f>ROW()</f>
        <v>16</v>
      </c>
      <c r="B16" s="75"/>
      <c r="C16" s="75"/>
      <c r="E16" s="63">
        <v>80</v>
      </c>
      <c r="F16" s="64"/>
    </row>
    <row r="17" spans="1:6" x14ac:dyDescent="0.25">
      <c r="A17">
        <f>ROW()</f>
        <v>17</v>
      </c>
      <c r="B17" s="75"/>
      <c r="C17" s="75"/>
      <c r="E17" s="63">
        <v>90</v>
      </c>
      <c r="F17" s="64"/>
    </row>
    <row r="18" spans="1:6" x14ac:dyDescent="0.25">
      <c r="A18">
        <f>ROW()</f>
        <v>18</v>
      </c>
      <c r="B18" s="75"/>
      <c r="C18" s="75"/>
      <c r="E18" s="63">
        <v>100</v>
      </c>
      <c r="F18" s="64"/>
    </row>
    <row r="19" spans="1:6" x14ac:dyDescent="0.25">
      <c r="A19">
        <f>ROW()</f>
        <v>19</v>
      </c>
      <c r="B19" s="75"/>
      <c r="C19" s="75"/>
      <c r="E19" s="63">
        <v>110</v>
      </c>
      <c r="F19" s="64"/>
    </row>
    <row r="20" spans="1:6" x14ac:dyDescent="0.25">
      <c r="A20">
        <f>ROW()</f>
        <v>20</v>
      </c>
      <c r="B20" s="75"/>
      <c r="C20" s="75"/>
      <c r="E20" s="63">
        <v>120</v>
      </c>
      <c r="F20" s="64"/>
    </row>
    <row r="21" spans="1:6" ht="15.75" thickBot="1" x14ac:dyDescent="0.3">
      <c r="A21">
        <f>ROW()</f>
        <v>21</v>
      </c>
      <c r="B21" s="75"/>
      <c r="C21" s="75"/>
      <c r="E21" s="65">
        <v>130</v>
      </c>
      <c r="F21" s="66"/>
    </row>
    <row r="22" spans="1:6" x14ac:dyDescent="0.25">
      <c r="A22">
        <f>ROW()</f>
        <v>22</v>
      </c>
      <c r="B22" s="75"/>
      <c r="C22" s="75"/>
    </row>
    <row r="23" spans="1:6" x14ac:dyDescent="0.25">
      <c r="A23">
        <f>ROW()</f>
        <v>23</v>
      </c>
      <c r="B23" s="75"/>
      <c r="C23" s="75"/>
    </row>
    <row r="24" spans="1:6" x14ac:dyDescent="0.25">
      <c r="A24">
        <f>ROW()</f>
        <v>24</v>
      </c>
      <c r="B24" s="75"/>
      <c r="C24" s="75"/>
    </row>
    <row r="25" spans="1:6" x14ac:dyDescent="0.25">
      <c r="A25">
        <f>ROW()</f>
        <v>25</v>
      </c>
      <c r="B25" s="75"/>
      <c r="C25" s="75"/>
    </row>
    <row r="26" spans="1:6" x14ac:dyDescent="0.25">
      <c r="A26">
        <f>ROW()</f>
        <v>26</v>
      </c>
      <c r="B26" s="75"/>
      <c r="C26" s="75"/>
    </row>
    <row r="27" spans="1:6" x14ac:dyDescent="0.25">
      <c r="A27">
        <f>ROW()</f>
        <v>27</v>
      </c>
      <c r="B27" s="75"/>
      <c r="C27" s="75"/>
    </row>
    <row r="28" spans="1:6" x14ac:dyDescent="0.25">
      <c r="A28">
        <f>ROW()</f>
        <v>28</v>
      </c>
      <c r="B28" s="75"/>
      <c r="C28" s="75"/>
    </row>
    <row r="29" spans="1:6" x14ac:dyDescent="0.25">
      <c r="A29">
        <f>ROW()</f>
        <v>29</v>
      </c>
      <c r="B29" s="75"/>
      <c r="C29" s="75"/>
    </row>
    <row r="30" spans="1:6" x14ac:dyDescent="0.25">
      <c r="A30">
        <f>ROW()</f>
        <v>30</v>
      </c>
      <c r="B30" s="75"/>
      <c r="C30" s="75"/>
    </row>
    <row r="31" spans="1:6" x14ac:dyDescent="0.25">
      <c r="A31">
        <f>ROW()</f>
        <v>31</v>
      </c>
      <c r="B31" s="75"/>
      <c r="C31" s="75"/>
    </row>
    <row r="32" spans="1:6" x14ac:dyDescent="0.25">
      <c r="A32">
        <f>ROW()</f>
        <v>32</v>
      </c>
      <c r="B32" s="75"/>
      <c r="C32" s="75"/>
    </row>
    <row r="33" spans="1:3" x14ac:dyDescent="0.25">
      <c r="A33">
        <f>ROW()</f>
        <v>33</v>
      </c>
      <c r="B33" s="75"/>
      <c r="C33" s="75"/>
    </row>
    <row r="34" spans="1:3" x14ac:dyDescent="0.25">
      <c r="A34">
        <f>ROW()</f>
        <v>34</v>
      </c>
      <c r="B34" s="75"/>
      <c r="C34" s="75"/>
    </row>
    <row r="35" spans="1:3" x14ac:dyDescent="0.25">
      <c r="A35">
        <f>ROW()</f>
        <v>35</v>
      </c>
      <c r="B35" s="75"/>
      <c r="C35" s="75"/>
    </row>
    <row r="36" spans="1:3" x14ac:dyDescent="0.25">
      <c r="A36">
        <f>ROW()</f>
        <v>36</v>
      </c>
      <c r="B36" s="75"/>
      <c r="C36" s="75"/>
    </row>
    <row r="37" spans="1:3" x14ac:dyDescent="0.25">
      <c r="A37">
        <f>ROW()</f>
        <v>37</v>
      </c>
      <c r="B37" s="75"/>
      <c r="C37" s="75"/>
    </row>
    <row r="38" spans="1:3" x14ac:dyDescent="0.25">
      <c r="A38">
        <f>ROW()</f>
        <v>38</v>
      </c>
      <c r="B38" s="75"/>
      <c r="C38" s="75"/>
    </row>
    <row r="39" spans="1:3" x14ac:dyDescent="0.25">
      <c r="A39">
        <f>ROW()</f>
        <v>39</v>
      </c>
      <c r="B39" s="75"/>
      <c r="C39" s="75"/>
    </row>
    <row r="40" spans="1:3" x14ac:dyDescent="0.25">
      <c r="A40">
        <f>ROW()</f>
        <v>40</v>
      </c>
      <c r="B40" s="75"/>
      <c r="C40" s="75"/>
    </row>
    <row r="41" spans="1:3" x14ac:dyDescent="0.25">
      <c r="A41">
        <f>ROW()</f>
        <v>41</v>
      </c>
      <c r="B41" s="75"/>
      <c r="C41" s="75"/>
    </row>
    <row r="42" spans="1:3" x14ac:dyDescent="0.25">
      <c r="A42">
        <f>ROW()</f>
        <v>42</v>
      </c>
      <c r="B42" s="75"/>
      <c r="C42" s="75"/>
    </row>
    <row r="43" spans="1:3" x14ac:dyDescent="0.25">
      <c r="A43">
        <f>ROW()</f>
        <v>43</v>
      </c>
      <c r="B43" s="75"/>
      <c r="C43" s="75"/>
    </row>
    <row r="44" spans="1:3" x14ac:dyDescent="0.25">
      <c r="A44">
        <f>ROW()</f>
        <v>44</v>
      </c>
      <c r="B44" s="75"/>
      <c r="C44" s="75"/>
    </row>
    <row r="45" spans="1:3" x14ac:dyDescent="0.25">
      <c r="A45">
        <f>ROW()</f>
        <v>45</v>
      </c>
      <c r="B45" s="75"/>
      <c r="C45" s="75"/>
    </row>
    <row r="46" spans="1:3" x14ac:dyDescent="0.25">
      <c r="A46">
        <f>ROW()</f>
        <v>46</v>
      </c>
      <c r="B46" s="75"/>
      <c r="C46" s="75"/>
    </row>
    <row r="47" spans="1:3" x14ac:dyDescent="0.25">
      <c r="A47">
        <f>ROW()</f>
        <v>47</v>
      </c>
      <c r="B47" s="75"/>
      <c r="C47" s="75"/>
    </row>
    <row r="48" spans="1:3" x14ac:dyDescent="0.25">
      <c r="A48">
        <f>ROW()</f>
        <v>48</v>
      </c>
      <c r="B48" s="75"/>
      <c r="C48" s="75"/>
    </row>
    <row r="49" spans="1:3" x14ac:dyDescent="0.25">
      <c r="A49">
        <f>ROW()</f>
        <v>49</v>
      </c>
      <c r="B49" s="75"/>
      <c r="C49" s="75"/>
    </row>
    <row r="50" spans="1:3" x14ac:dyDescent="0.25">
      <c r="A50">
        <f>ROW()</f>
        <v>50</v>
      </c>
      <c r="B50" s="75"/>
      <c r="C50" s="75"/>
    </row>
    <row r="51" spans="1:3" x14ac:dyDescent="0.25">
      <c r="A51">
        <f>ROW()</f>
        <v>51</v>
      </c>
      <c r="B51" s="75"/>
      <c r="C51" s="75"/>
    </row>
    <row r="52" spans="1:3" x14ac:dyDescent="0.25">
      <c r="A52">
        <f>ROW()</f>
        <v>52</v>
      </c>
      <c r="B52" s="75"/>
      <c r="C52" s="75"/>
    </row>
    <row r="53" spans="1:3" x14ac:dyDescent="0.25">
      <c r="A53">
        <f>ROW()</f>
        <v>53</v>
      </c>
      <c r="B53" s="75"/>
      <c r="C53" s="75"/>
    </row>
    <row r="54" spans="1:3" x14ac:dyDescent="0.25">
      <c r="A54">
        <f>ROW()</f>
        <v>54</v>
      </c>
      <c r="B54" s="75"/>
      <c r="C54" s="75"/>
    </row>
    <row r="55" spans="1:3" x14ac:dyDescent="0.25">
      <c r="A55">
        <f>ROW()</f>
        <v>55</v>
      </c>
      <c r="B55" s="75"/>
      <c r="C55" s="75"/>
    </row>
    <row r="56" spans="1:3" x14ac:dyDescent="0.25">
      <c r="A56">
        <f>ROW()</f>
        <v>56</v>
      </c>
      <c r="B56" s="75"/>
      <c r="C56" s="75"/>
    </row>
    <row r="57" spans="1:3" x14ac:dyDescent="0.25">
      <c r="A57">
        <f>ROW()</f>
        <v>57</v>
      </c>
      <c r="B57" s="75"/>
      <c r="C57" s="75"/>
    </row>
    <row r="58" spans="1:3" x14ac:dyDescent="0.25">
      <c r="A58">
        <f>ROW()</f>
        <v>58</v>
      </c>
      <c r="B58" s="75"/>
      <c r="C58" s="75"/>
    </row>
    <row r="59" spans="1:3" x14ac:dyDescent="0.25">
      <c r="A59">
        <f>ROW()</f>
        <v>59</v>
      </c>
      <c r="B59" s="75"/>
      <c r="C59" s="75"/>
    </row>
    <row r="60" spans="1:3" x14ac:dyDescent="0.25">
      <c r="A60">
        <f>ROW()</f>
        <v>60</v>
      </c>
      <c r="B60" s="75"/>
      <c r="C60" s="75"/>
    </row>
    <row r="61" spans="1:3" x14ac:dyDescent="0.25">
      <c r="A61">
        <f>ROW()</f>
        <v>61</v>
      </c>
      <c r="B61" s="75"/>
      <c r="C61" s="75"/>
    </row>
    <row r="62" spans="1:3" x14ac:dyDescent="0.25">
      <c r="A62">
        <f>ROW()</f>
        <v>62</v>
      </c>
      <c r="B62" s="75"/>
      <c r="C62" s="75"/>
    </row>
    <row r="63" spans="1:3" x14ac:dyDescent="0.25">
      <c r="A63">
        <f>ROW()</f>
        <v>63</v>
      </c>
      <c r="B63" s="75"/>
      <c r="C63" s="75"/>
    </row>
    <row r="64" spans="1:3" x14ac:dyDescent="0.25">
      <c r="A64">
        <f>ROW()</f>
        <v>64</v>
      </c>
      <c r="B64" s="75"/>
      <c r="C64" s="75"/>
    </row>
    <row r="65" spans="1:3" x14ac:dyDescent="0.25">
      <c r="A65">
        <f>ROW()</f>
        <v>65</v>
      </c>
      <c r="B65" s="75"/>
      <c r="C65" s="75"/>
    </row>
    <row r="66" spans="1:3" x14ac:dyDescent="0.25">
      <c r="A66">
        <f>ROW()</f>
        <v>66</v>
      </c>
      <c r="B66" s="75"/>
      <c r="C66" s="75"/>
    </row>
    <row r="67" spans="1:3" x14ac:dyDescent="0.25">
      <c r="A67">
        <f>ROW()</f>
        <v>67</v>
      </c>
      <c r="B67" s="75"/>
      <c r="C67" s="75"/>
    </row>
    <row r="68" spans="1:3" x14ac:dyDescent="0.25">
      <c r="A68">
        <f>ROW()</f>
        <v>68</v>
      </c>
      <c r="B68" s="75"/>
      <c r="C68" s="75"/>
    </row>
    <row r="69" spans="1:3" x14ac:dyDescent="0.25">
      <c r="A69">
        <f>ROW()</f>
        <v>69</v>
      </c>
      <c r="B69" s="75"/>
      <c r="C69" s="75"/>
    </row>
    <row r="70" spans="1:3" x14ac:dyDescent="0.25">
      <c r="A70">
        <f>ROW()</f>
        <v>70</v>
      </c>
      <c r="B70" s="75"/>
      <c r="C70" s="75"/>
    </row>
    <row r="71" spans="1:3" x14ac:dyDescent="0.25">
      <c r="A71">
        <f>ROW()</f>
        <v>71</v>
      </c>
      <c r="B71" s="75"/>
      <c r="C71" s="75"/>
    </row>
    <row r="72" spans="1:3" x14ac:dyDescent="0.25">
      <c r="A72">
        <f>ROW()</f>
        <v>72</v>
      </c>
      <c r="B72" s="75"/>
      <c r="C72" s="75"/>
    </row>
    <row r="73" spans="1:3" x14ac:dyDescent="0.25">
      <c r="A73">
        <f>ROW()</f>
        <v>73</v>
      </c>
      <c r="B73" s="75"/>
      <c r="C73" s="75"/>
    </row>
    <row r="74" spans="1:3" x14ac:dyDescent="0.25">
      <c r="A74">
        <f>ROW()</f>
        <v>74</v>
      </c>
      <c r="B74" s="75"/>
      <c r="C74" s="75"/>
    </row>
    <row r="75" spans="1:3" x14ac:dyDescent="0.25">
      <c r="A75">
        <f>ROW()</f>
        <v>75</v>
      </c>
      <c r="B75" s="75"/>
      <c r="C75" s="75"/>
    </row>
    <row r="76" spans="1:3" x14ac:dyDescent="0.25">
      <c r="A76">
        <f>ROW()</f>
        <v>76</v>
      </c>
      <c r="B76" s="75"/>
      <c r="C76" s="75"/>
    </row>
    <row r="77" spans="1:3" x14ac:dyDescent="0.25">
      <c r="A77">
        <f>ROW()</f>
        <v>77</v>
      </c>
      <c r="B77" s="75"/>
      <c r="C77" s="75"/>
    </row>
    <row r="78" spans="1:3" x14ac:dyDescent="0.25">
      <c r="A78">
        <f>ROW()</f>
        <v>78</v>
      </c>
      <c r="B78" s="75"/>
      <c r="C78" s="75"/>
    </row>
    <row r="79" spans="1:3" x14ac:dyDescent="0.25">
      <c r="A79">
        <f>ROW()</f>
        <v>79</v>
      </c>
      <c r="B79" s="75"/>
      <c r="C79" s="75"/>
    </row>
    <row r="80" spans="1:3" x14ac:dyDescent="0.25">
      <c r="A80">
        <f>ROW()</f>
        <v>80</v>
      </c>
      <c r="B80" s="75"/>
      <c r="C80" s="75"/>
    </row>
    <row r="81" spans="1:3" x14ac:dyDescent="0.25">
      <c r="A81">
        <f>ROW()</f>
        <v>81</v>
      </c>
      <c r="B81" s="75"/>
      <c r="C81" s="75"/>
    </row>
    <row r="82" spans="1:3" x14ac:dyDescent="0.25">
      <c r="A82">
        <f>ROW()</f>
        <v>82</v>
      </c>
      <c r="B82" s="75"/>
      <c r="C82" s="75"/>
    </row>
    <row r="83" spans="1:3" x14ac:dyDescent="0.25">
      <c r="A83">
        <f>ROW()</f>
        <v>83</v>
      </c>
      <c r="B83" s="75"/>
      <c r="C83" s="75"/>
    </row>
    <row r="84" spans="1:3" x14ac:dyDescent="0.25">
      <c r="A84">
        <f>ROW()</f>
        <v>84</v>
      </c>
      <c r="B84" s="75"/>
      <c r="C84" s="75"/>
    </row>
    <row r="85" spans="1:3" x14ac:dyDescent="0.25">
      <c r="A85">
        <f>ROW()</f>
        <v>85</v>
      </c>
      <c r="B85" s="75"/>
      <c r="C85" s="75"/>
    </row>
    <row r="86" spans="1:3" x14ac:dyDescent="0.25">
      <c r="A86">
        <f>ROW()</f>
        <v>86</v>
      </c>
      <c r="B86" s="75"/>
      <c r="C86" s="75"/>
    </row>
    <row r="87" spans="1:3" x14ac:dyDescent="0.25">
      <c r="A87">
        <f>ROW()</f>
        <v>87</v>
      </c>
      <c r="B87" s="75"/>
      <c r="C87" s="75"/>
    </row>
    <row r="88" spans="1:3" x14ac:dyDescent="0.25">
      <c r="A88">
        <f>ROW()</f>
        <v>88</v>
      </c>
      <c r="B88" s="75"/>
      <c r="C88" s="75"/>
    </row>
    <row r="89" spans="1:3" x14ac:dyDescent="0.25">
      <c r="A89">
        <f>ROW()</f>
        <v>89</v>
      </c>
      <c r="B89" s="75"/>
      <c r="C89" s="75"/>
    </row>
    <row r="90" spans="1:3" x14ac:dyDescent="0.25">
      <c r="A90">
        <f>ROW()</f>
        <v>90</v>
      </c>
      <c r="B90" s="75"/>
      <c r="C90" s="75"/>
    </row>
    <row r="91" spans="1:3" x14ac:dyDescent="0.25">
      <c r="A91">
        <f>ROW()</f>
        <v>91</v>
      </c>
      <c r="B91" s="75"/>
      <c r="C91" s="75"/>
    </row>
    <row r="92" spans="1:3" x14ac:dyDescent="0.25">
      <c r="A92">
        <f>ROW()</f>
        <v>92</v>
      </c>
      <c r="B92" s="75"/>
      <c r="C92" s="75"/>
    </row>
    <row r="93" spans="1:3" x14ac:dyDescent="0.25">
      <c r="A93">
        <f>ROW()</f>
        <v>93</v>
      </c>
      <c r="B93" s="75"/>
      <c r="C93" s="75"/>
    </row>
    <row r="94" spans="1:3" x14ac:dyDescent="0.25">
      <c r="A94">
        <f>ROW()</f>
        <v>94</v>
      </c>
      <c r="B94" s="75"/>
      <c r="C94" s="75"/>
    </row>
    <row r="95" spans="1:3" x14ac:dyDescent="0.25">
      <c r="A95">
        <f>ROW()</f>
        <v>95</v>
      </c>
      <c r="B95" s="75"/>
      <c r="C95" s="75"/>
    </row>
    <row r="96" spans="1:3" x14ac:dyDescent="0.25">
      <c r="A96">
        <f>ROW()</f>
        <v>96</v>
      </c>
      <c r="B96" s="75"/>
      <c r="C96" s="75"/>
    </row>
    <row r="97" spans="1:3" x14ac:dyDescent="0.25">
      <c r="A97">
        <f>ROW()</f>
        <v>97</v>
      </c>
      <c r="B97" s="75"/>
      <c r="C97" s="75"/>
    </row>
    <row r="98" spans="1:3" x14ac:dyDescent="0.25">
      <c r="A98">
        <f>ROW()</f>
        <v>98</v>
      </c>
      <c r="B98" s="75"/>
      <c r="C98" s="75"/>
    </row>
    <row r="99" spans="1:3" x14ac:dyDescent="0.25">
      <c r="A99">
        <f>ROW()</f>
        <v>99</v>
      </c>
      <c r="B99" s="75"/>
      <c r="C99" s="75"/>
    </row>
    <row r="100" spans="1:3" x14ac:dyDescent="0.25">
      <c r="A100">
        <f>ROW()</f>
        <v>100</v>
      </c>
      <c r="B100" s="75"/>
      <c r="C100" s="75"/>
    </row>
    <row r="101" spans="1:3" x14ac:dyDescent="0.25">
      <c r="A101">
        <f>ROW()</f>
        <v>101</v>
      </c>
      <c r="B101" s="75"/>
      <c r="C101" s="75"/>
    </row>
  </sheetData>
  <mergeCells count="1">
    <mergeCell ref="E1:F1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1"/>
  <sheetViews>
    <sheetView zoomScale="95" zoomScaleNormal="95" workbookViewId="0"/>
  </sheetViews>
  <sheetFormatPr defaultRowHeight="15" x14ac:dyDescent="0.25"/>
  <sheetData>
    <row r="1" spans="1:6" ht="15.75" thickBot="1" x14ac:dyDescent="0.3">
      <c r="A1" s="101" t="s">
        <v>25</v>
      </c>
      <c r="B1" s="101" t="s">
        <v>27</v>
      </c>
      <c r="C1" s="101"/>
      <c r="D1" s="101"/>
      <c r="E1" s="101" t="s">
        <v>6</v>
      </c>
      <c r="F1" s="101" t="s">
        <v>3</v>
      </c>
    </row>
    <row r="2" spans="1:6" ht="15.75" thickBot="1" x14ac:dyDescent="0.3">
      <c r="A2">
        <f>ROW()</f>
        <v>2</v>
      </c>
      <c r="B2" s="69"/>
      <c r="D2" s="61"/>
      <c r="E2" s="102"/>
      <c r="F2" s="103"/>
    </row>
    <row r="3" spans="1:6" x14ac:dyDescent="0.25">
      <c r="A3">
        <f>ROW()</f>
        <v>3</v>
      </c>
      <c r="B3" s="69"/>
      <c r="D3" s="63"/>
      <c r="E3" s="104"/>
      <c r="F3" s="103"/>
    </row>
    <row r="4" spans="1:6" x14ac:dyDescent="0.25">
      <c r="A4">
        <f>ROW()</f>
        <v>4</v>
      </c>
      <c r="B4" s="69"/>
      <c r="D4" s="63"/>
      <c r="E4" s="105"/>
      <c r="F4" s="106"/>
    </row>
    <row r="5" spans="1:6" x14ac:dyDescent="0.25">
      <c r="A5">
        <f>ROW()</f>
        <v>5</v>
      </c>
      <c r="B5" s="69"/>
      <c r="D5" s="63"/>
      <c r="E5" s="105"/>
      <c r="F5" s="106"/>
    </row>
    <row r="6" spans="1:6" x14ac:dyDescent="0.25">
      <c r="A6">
        <f>ROW()</f>
        <v>6</v>
      </c>
      <c r="B6" s="69"/>
      <c r="D6" s="63"/>
      <c r="E6" s="105"/>
      <c r="F6" s="106"/>
    </row>
    <row r="7" spans="1:6" x14ac:dyDescent="0.25">
      <c r="A7">
        <f>ROW()</f>
        <v>7</v>
      </c>
      <c r="B7" s="69"/>
      <c r="D7" s="63"/>
      <c r="E7" s="105"/>
      <c r="F7" s="106"/>
    </row>
    <row r="8" spans="1:6" x14ac:dyDescent="0.25">
      <c r="A8">
        <f>ROW()</f>
        <v>8</v>
      </c>
      <c r="B8" s="69"/>
      <c r="D8" s="63"/>
      <c r="E8" s="105"/>
      <c r="F8" s="106"/>
    </row>
    <row r="9" spans="1:6" x14ac:dyDescent="0.25">
      <c r="A9">
        <f>ROW()</f>
        <v>9</v>
      </c>
      <c r="B9" s="69"/>
      <c r="D9" s="63"/>
      <c r="E9" s="105"/>
      <c r="F9" s="106"/>
    </row>
    <row r="10" spans="1:6" x14ac:dyDescent="0.25">
      <c r="A10">
        <f>ROW()</f>
        <v>10</v>
      </c>
      <c r="B10" s="69"/>
      <c r="D10" s="63"/>
      <c r="E10" s="105"/>
      <c r="F10" s="106"/>
    </row>
    <row r="11" spans="1:6" x14ac:dyDescent="0.25">
      <c r="A11">
        <f>ROW()</f>
        <v>11</v>
      </c>
      <c r="B11" s="69"/>
      <c r="D11" s="63"/>
      <c r="E11" s="105"/>
      <c r="F11" s="106"/>
    </row>
    <row r="12" spans="1:6" x14ac:dyDescent="0.25">
      <c r="A12">
        <f>ROW()</f>
        <v>12</v>
      </c>
      <c r="B12" s="69"/>
      <c r="D12" s="63"/>
      <c r="E12" s="105"/>
      <c r="F12" s="106"/>
    </row>
    <row r="13" spans="1:6" x14ac:dyDescent="0.25">
      <c r="A13">
        <f>ROW()</f>
        <v>13</v>
      </c>
      <c r="B13" s="69"/>
      <c r="D13" s="63"/>
      <c r="E13" s="105"/>
      <c r="F13" s="106"/>
    </row>
    <row r="14" spans="1:6" x14ac:dyDescent="0.25">
      <c r="A14">
        <f>ROW()</f>
        <v>14</v>
      </c>
      <c r="B14" s="69"/>
      <c r="D14" s="63"/>
      <c r="E14" s="105"/>
      <c r="F14" s="106"/>
    </row>
    <row r="15" spans="1:6" x14ac:dyDescent="0.25">
      <c r="A15">
        <f>ROW()</f>
        <v>15</v>
      </c>
      <c r="B15" s="69"/>
      <c r="D15" s="63"/>
      <c r="E15" s="105"/>
      <c r="F15" s="106"/>
    </row>
    <row r="16" spans="1:6" x14ac:dyDescent="0.25">
      <c r="A16">
        <f>ROW()</f>
        <v>16</v>
      </c>
      <c r="B16" s="69"/>
      <c r="D16" s="63"/>
      <c r="E16" s="105"/>
      <c r="F16" s="106"/>
    </row>
    <row r="17" spans="1:6" x14ac:dyDescent="0.25">
      <c r="A17">
        <f>ROW()</f>
        <v>17</v>
      </c>
      <c r="B17" s="69"/>
      <c r="D17" s="63"/>
      <c r="E17" s="105"/>
      <c r="F17" s="106"/>
    </row>
    <row r="18" spans="1:6" x14ac:dyDescent="0.25">
      <c r="A18">
        <f>ROW()</f>
        <v>18</v>
      </c>
      <c r="B18" s="69"/>
      <c r="D18" s="63"/>
      <c r="E18" s="105"/>
      <c r="F18" s="106"/>
    </row>
    <row r="19" spans="1:6" x14ac:dyDescent="0.25">
      <c r="A19">
        <f>ROW()</f>
        <v>19</v>
      </c>
      <c r="B19" s="69"/>
      <c r="D19" s="63"/>
      <c r="E19" s="105"/>
      <c r="F19" s="106"/>
    </row>
    <row r="20" spans="1:6" x14ac:dyDescent="0.25">
      <c r="A20">
        <f>ROW()</f>
        <v>20</v>
      </c>
      <c r="B20" s="69"/>
      <c r="D20" s="63"/>
      <c r="E20" s="105"/>
      <c r="F20" s="106"/>
    </row>
    <row r="21" spans="1:6" x14ac:dyDescent="0.25">
      <c r="A21">
        <f>ROW()</f>
        <v>21</v>
      </c>
      <c r="B21" s="69"/>
      <c r="D21" s="63"/>
      <c r="E21" s="105"/>
      <c r="F21" s="106"/>
    </row>
    <row r="22" spans="1:6" ht="15.75" thickBot="1" x14ac:dyDescent="0.3">
      <c r="A22">
        <f>ROW()</f>
        <v>22</v>
      </c>
      <c r="B22" s="69"/>
      <c r="D22" s="65"/>
      <c r="E22" s="107"/>
      <c r="F22" s="108"/>
    </row>
    <row r="23" spans="1:6" x14ac:dyDescent="0.25">
      <c r="A23">
        <f>ROW()</f>
        <v>23</v>
      </c>
      <c r="B23" s="69"/>
    </row>
    <row r="24" spans="1:6" x14ac:dyDescent="0.25">
      <c r="A24">
        <f>ROW()</f>
        <v>24</v>
      </c>
      <c r="B24" s="69"/>
      <c r="D24" s="109">
        <v>0</v>
      </c>
      <c r="E24" s="110"/>
      <c r="F24" s="69"/>
    </row>
    <row r="25" spans="1:6" x14ac:dyDescent="0.25">
      <c r="A25">
        <f>ROW()</f>
        <v>25</v>
      </c>
      <c r="B25" s="69"/>
      <c r="D25" s="109">
        <v>20</v>
      </c>
      <c r="E25" s="110"/>
    </row>
    <row r="26" spans="1:6" ht="15.75" thickBot="1" x14ac:dyDescent="0.3">
      <c r="A26">
        <f>ROW()</f>
        <v>26</v>
      </c>
      <c r="B26" s="69"/>
    </row>
    <row r="27" spans="1:6" x14ac:dyDescent="0.25">
      <c r="A27">
        <f>ROW()</f>
        <v>27</v>
      </c>
      <c r="B27" s="69"/>
      <c r="D27" s="61">
        <v>98</v>
      </c>
      <c r="E27" s="62"/>
    </row>
    <row r="28" spans="1:6" x14ac:dyDescent="0.25">
      <c r="A28">
        <f>ROW()</f>
        <v>28</v>
      </c>
      <c r="B28" s="69"/>
      <c r="D28" s="63">
        <v>99</v>
      </c>
      <c r="E28" s="64"/>
    </row>
    <row r="29" spans="1:6" x14ac:dyDescent="0.25">
      <c r="A29">
        <f>ROW()</f>
        <v>29</v>
      </c>
      <c r="B29" s="69"/>
      <c r="D29" s="63">
        <v>100</v>
      </c>
      <c r="E29" s="64"/>
    </row>
    <row r="30" spans="1:6" x14ac:dyDescent="0.25">
      <c r="A30">
        <f>ROW()</f>
        <v>30</v>
      </c>
      <c r="B30" s="69"/>
      <c r="D30" s="63">
        <v>101</v>
      </c>
      <c r="E30" s="64"/>
    </row>
    <row r="31" spans="1:6" x14ac:dyDescent="0.25">
      <c r="A31">
        <f>ROW()</f>
        <v>31</v>
      </c>
      <c r="B31" s="69"/>
      <c r="D31" s="63">
        <v>102</v>
      </c>
      <c r="E31" s="64"/>
    </row>
    <row r="32" spans="1:6" ht="15.75" thickBot="1" x14ac:dyDescent="0.3">
      <c r="A32">
        <f>ROW()</f>
        <v>32</v>
      </c>
      <c r="B32" s="69"/>
      <c r="D32" s="65">
        <v>103</v>
      </c>
      <c r="E32" s="66"/>
    </row>
    <row r="33" spans="1:2" x14ac:dyDescent="0.25">
      <c r="A33">
        <f>ROW()</f>
        <v>33</v>
      </c>
      <c r="B33" s="69"/>
    </row>
    <row r="34" spans="1:2" x14ac:dyDescent="0.25">
      <c r="A34">
        <f>ROW()</f>
        <v>34</v>
      </c>
      <c r="B34" s="69"/>
    </row>
    <row r="35" spans="1:2" x14ac:dyDescent="0.25">
      <c r="A35">
        <f>ROW()</f>
        <v>35</v>
      </c>
      <c r="B35" s="69"/>
    </row>
    <row r="36" spans="1:2" x14ac:dyDescent="0.25">
      <c r="A36">
        <f>ROW()</f>
        <v>36</v>
      </c>
      <c r="B36" s="69"/>
    </row>
    <row r="37" spans="1:2" x14ac:dyDescent="0.25">
      <c r="A37">
        <f>ROW()</f>
        <v>37</v>
      </c>
      <c r="B37" s="69"/>
    </row>
    <row r="38" spans="1:2" x14ac:dyDescent="0.25">
      <c r="A38">
        <f>ROW()</f>
        <v>38</v>
      </c>
      <c r="B38" s="69"/>
    </row>
    <row r="39" spans="1:2" x14ac:dyDescent="0.25">
      <c r="A39">
        <f>ROW()</f>
        <v>39</v>
      </c>
      <c r="B39" s="69"/>
    </row>
    <row r="40" spans="1:2" x14ac:dyDescent="0.25">
      <c r="A40">
        <f>ROW()</f>
        <v>40</v>
      </c>
      <c r="B40" s="69"/>
    </row>
    <row r="41" spans="1:2" x14ac:dyDescent="0.25">
      <c r="A41">
        <f>ROW()</f>
        <v>41</v>
      </c>
      <c r="B41" s="69"/>
    </row>
    <row r="42" spans="1:2" x14ac:dyDescent="0.25">
      <c r="A42">
        <f>ROW()</f>
        <v>42</v>
      </c>
      <c r="B42" s="69"/>
    </row>
    <row r="43" spans="1:2" x14ac:dyDescent="0.25">
      <c r="A43">
        <f>ROW()</f>
        <v>43</v>
      </c>
      <c r="B43" s="69"/>
    </row>
    <row r="44" spans="1:2" x14ac:dyDescent="0.25">
      <c r="A44">
        <f>ROW()</f>
        <v>44</v>
      </c>
      <c r="B44" s="69"/>
    </row>
    <row r="45" spans="1:2" x14ac:dyDescent="0.25">
      <c r="A45">
        <f>ROW()</f>
        <v>45</v>
      </c>
      <c r="B45" s="69"/>
    </row>
    <row r="46" spans="1:2" x14ac:dyDescent="0.25">
      <c r="A46">
        <f>ROW()</f>
        <v>46</v>
      </c>
      <c r="B46" s="69"/>
    </row>
    <row r="47" spans="1:2" x14ac:dyDescent="0.25">
      <c r="A47">
        <f>ROW()</f>
        <v>47</v>
      </c>
      <c r="B47" s="69"/>
    </row>
    <row r="48" spans="1:2" x14ac:dyDescent="0.25">
      <c r="A48">
        <f>ROW()</f>
        <v>48</v>
      </c>
      <c r="B48" s="69"/>
    </row>
    <row r="49" spans="1:2" x14ac:dyDescent="0.25">
      <c r="A49">
        <f>ROW()</f>
        <v>49</v>
      </c>
      <c r="B49" s="69"/>
    </row>
    <row r="50" spans="1:2" x14ac:dyDescent="0.25">
      <c r="A50">
        <f>ROW()</f>
        <v>50</v>
      </c>
      <c r="B50" s="69"/>
    </row>
    <row r="51" spans="1:2" x14ac:dyDescent="0.25">
      <c r="A51">
        <f>ROW()</f>
        <v>51</v>
      </c>
      <c r="B51" s="69"/>
    </row>
    <row r="52" spans="1:2" x14ac:dyDescent="0.25">
      <c r="A52">
        <f>ROW()</f>
        <v>52</v>
      </c>
      <c r="B52" s="69"/>
    </row>
    <row r="53" spans="1:2" x14ac:dyDescent="0.25">
      <c r="A53">
        <f>ROW()</f>
        <v>53</v>
      </c>
      <c r="B53" s="69"/>
    </row>
    <row r="54" spans="1:2" x14ac:dyDescent="0.25">
      <c r="A54">
        <f>ROW()</f>
        <v>54</v>
      </c>
      <c r="B54" s="69"/>
    </row>
    <row r="55" spans="1:2" x14ac:dyDescent="0.25">
      <c r="A55">
        <f>ROW()</f>
        <v>55</v>
      </c>
      <c r="B55" s="69"/>
    </row>
    <row r="56" spans="1:2" x14ac:dyDescent="0.25">
      <c r="A56">
        <f>ROW()</f>
        <v>56</v>
      </c>
      <c r="B56" s="69"/>
    </row>
    <row r="57" spans="1:2" x14ac:dyDescent="0.25">
      <c r="A57">
        <f>ROW()</f>
        <v>57</v>
      </c>
      <c r="B57" s="69"/>
    </row>
    <row r="58" spans="1:2" x14ac:dyDescent="0.25">
      <c r="A58">
        <f>ROW()</f>
        <v>58</v>
      </c>
      <c r="B58" s="69"/>
    </row>
    <row r="59" spans="1:2" x14ac:dyDescent="0.25">
      <c r="A59">
        <f>ROW()</f>
        <v>59</v>
      </c>
      <c r="B59" s="69"/>
    </row>
    <row r="60" spans="1:2" x14ac:dyDescent="0.25">
      <c r="A60">
        <f>ROW()</f>
        <v>60</v>
      </c>
      <c r="B60" s="69"/>
    </row>
    <row r="61" spans="1:2" x14ac:dyDescent="0.25">
      <c r="A61">
        <f>ROW()</f>
        <v>61</v>
      </c>
      <c r="B61" s="69"/>
    </row>
    <row r="62" spans="1:2" x14ac:dyDescent="0.25">
      <c r="A62">
        <f>ROW()</f>
        <v>62</v>
      </c>
      <c r="B62" s="69"/>
    </row>
    <row r="63" spans="1:2" x14ac:dyDescent="0.25">
      <c r="A63">
        <f>ROW()</f>
        <v>63</v>
      </c>
      <c r="B63" s="69"/>
    </row>
    <row r="64" spans="1:2" x14ac:dyDescent="0.25">
      <c r="A64">
        <f>ROW()</f>
        <v>64</v>
      </c>
      <c r="B64" s="69"/>
    </row>
    <row r="65" spans="1:2" x14ac:dyDescent="0.25">
      <c r="A65">
        <f>ROW()</f>
        <v>65</v>
      </c>
      <c r="B65" s="69"/>
    </row>
    <row r="66" spans="1:2" x14ac:dyDescent="0.25">
      <c r="A66">
        <f>ROW()</f>
        <v>66</v>
      </c>
      <c r="B66" s="69"/>
    </row>
    <row r="67" spans="1:2" x14ac:dyDescent="0.25">
      <c r="A67">
        <f>ROW()</f>
        <v>67</v>
      </c>
      <c r="B67" s="69"/>
    </row>
    <row r="68" spans="1:2" x14ac:dyDescent="0.25">
      <c r="A68">
        <f>ROW()</f>
        <v>68</v>
      </c>
      <c r="B68" s="69"/>
    </row>
    <row r="69" spans="1:2" x14ac:dyDescent="0.25">
      <c r="A69">
        <f>ROW()</f>
        <v>69</v>
      </c>
      <c r="B69" s="69"/>
    </row>
    <row r="70" spans="1:2" x14ac:dyDescent="0.25">
      <c r="A70">
        <f>ROW()</f>
        <v>70</v>
      </c>
      <c r="B70" s="69"/>
    </row>
    <row r="71" spans="1:2" x14ac:dyDescent="0.25">
      <c r="A71">
        <f>ROW()</f>
        <v>71</v>
      </c>
      <c r="B71" s="69"/>
    </row>
    <row r="72" spans="1:2" x14ac:dyDescent="0.25">
      <c r="A72">
        <f>ROW()</f>
        <v>72</v>
      </c>
      <c r="B72" s="69"/>
    </row>
    <row r="73" spans="1:2" x14ac:dyDescent="0.25">
      <c r="A73">
        <f>ROW()</f>
        <v>73</v>
      </c>
      <c r="B73" s="69"/>
    </row>
    <row r="74" spans="1:2" x14ac:dyDescent="0.25">
      <c r="A74">
        <f>ROW()</f>
        <v>74</v>
      </c>
      <c r="B74" s="69"/>
    </row>
    <row r="75" spans="1:2" x14ac:dyDescent="0.25">
      <c r="A75">
        <f>ROW()</f>
        <v>75</v>
      </c>
      <c r="B75" s="69"/>
    </row>
    <row r="76" spans="1:2" x14ac:dyDescent="0.25">
      <c r="A76">
        <f>ROW()</f>
        <v>76</v>
      </c>
      <c r="B76" s="69"/>
    </row>
    <row r="77" spans="1:2" x14ac:dyDescent="0.25">
      <c r="A77">
        <f>ROW()</f>
        <v>77</v>
      </c>
      <c r="B77" s="69"/>
    </row>
    <row r="78" spans="1:2" x14ac:dyDescent="0.25">
      <c r="A78">
        <f>ROW()</f>
        <v>78</v>
      </c>
      <c r="B78" s="69"/>
    </row>
    <row r="79" spans="1:2" x14ac:dyDescent="0.25">
      <c r="A79">
        <f>ROW()</f>
        <v>79</v>
      </c>
      <c r="B79" s="69"/>
    </row>
    <row r="80" spans="1:2" x14ac:dyDescent="0.25">
      <c r="A80">
        <f>ROW()</f>
        <v>80</v>
      </c>
      <c r="B80" s="69"/>
    </row>
    <row r="81" spans="1:2" x14ac:dyDescent="0.25">
      <c r="A81">
        <f>ROW()</f>
        <v>81</v>
      </c>
      <c r="B81" s="69"/>
    </row>
    <row r="82" spans="1:2" x14ac:dyDescent="0.25">
      <c r="A82">
        <f>ROW()</f>
        <v>82</v>
      </c>
      <c r="B82" s="69"/>
    </row>
    <row r="83" spans="1:2" x14ac:dyDescent="0.25">
      <c r="A83">
        <f>ROW()</f>
        <v>83</v>
      </c>
      <c r="B83" s="69"/>
    </row>
    <row r="84" spans="1:2" x14ac:dyDescent="0.25">
      <c r="A84">
        <f>ROW()</f>
        <v>84</v>
      </c>
      <c r="B84" s="69"/>
    </row>
    <row r="85" spans="1:2" x14ac:dyDescent="0.25">
      <c r="A85">
        <f>ROW()</f>
        <v>85</v>
      </c>
      <c r="B85" s="69"/>
    </row>
    <row r="86" spans="1:2" x14ac:dyDescent="0.25">
      <c r="A86">
        <f>ROW()</f>
        <v>86</v>
      </c>
      <c r="B86" s="69"/>
    </row>
    <row r="87" spans="1:2" x14ac:dyDescent="0.25">
      <c r="A87">
        <f>ROW()</f>
        <v>87</v>
      </c>
      <c r="B87" s="69"/>
    </row>
    <row r="88" spans="1:2" x14ac:dyDescent="0.25">
      <c r="A88">
        <f>ROW()</f>
        <v>88</v>
      </c>
      <c r="B88" s="69"/>
    </row>
    <row r="89" spans="1:2" x14ac:dyDescent="0.25">
      <c r="A89">
        <f>ROW()</f>
        <v>89</v>
      </c>
      <c r="B89" s="69"/>
    </row>
    <row r="90" spans="1:2" x14ac:dyDescent="0.25">
      <c r="A90">
        <f>ROW()</f>
        <v>90</v>
      </c>
      <c r="B90" s="69"/>
    </row>
    <row r="91" spans="1:2" x14ac:dyDescent="0.25">
      <c r="A91">
        <f>ROW()</f>
        <v>91</v>
      </c>
      <c r="B91" s="69"/>
    </row>
    <row r="92" spans="1:2" x14ac:dyDescent="0.25">
      <c r="A92">
        <f>ROW()</f>
        <v>92</v>
      </c>
      <c r="B92" s="69"/>
    </row>
    <row r="93" spans="1:2" x14ac:dyDescent="0.25">
      <c r="A93">
        <f>ROW()</f>
        <v>93</v>
      </c>
      <c r="B93" s="69"/>
    </row>
    <row r="94" spans="1:2" x14ac:dyDescent="0.25">
      <c r="A94">
        <f>ROW()</f>
        <v>94</v>
      </c>
      <c r="B94" s="69"/>
    </row>
    <row r="95" spans="1:2" x14ac:dyDescent="0.25">
      <c r="A95">
        <f>ROW()</f>
        <v>95</v>
      </c>
      <c r="B95" s="69"/>
    </row>
    <row r="96" spans="1:2" x14ac:dyDescent="0.25">
      <c r="A96">
        <f>ROW()</f>
        <v>96</v>
      </c>
      <c r="B96" s="69"/>
    </row>
    <row r="97" spans="1:2" x14ac:dyDescent="0.25">
      <c r="A97">
        <f>ROW()</f>
        <v>97</v>
      </c>
      <c r="B97" s="69"/>
    </row>
    <row r="98" spans="1:2" x14ac:dyDescent="0.25">
      <c r="A98">
        <f>ROW()</f>
        <v>98</v>
      </c>
      <c r="B98" s="69"/>
    </row>
    <row r="99" spans="1:2" x14ac:dyDescent="0.25">
      <c r="A99">
        <f>ROW()</f>
        <v>99</v>
      </c>
      <c r="B99" s="69"/>
    </row>
    <row r="100" spans="1:2" x14ac:dyDescent="0.25">
      <c r="A100">
        <f>ROW()</f>
        <v>100</v>
      </c>
      <c r="B100" s="69"/>
    </row>
    <row r="101" spans="1:2" x14ac:dyDescent="0.25">
      <c r="A101">
        <f>ROW()</f>
        <v>101</v>
      </c>
      <c r="B101" s="69"/>
    </row>
  </sheetData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150" zoomScaleNormal="150" workbookViewId="0">
      <selection activeCell="B6" sqref="B6"/>
    </sheetView>
  </sheetViews>
  <sheetFormatPr defaultRowHeight="15" x14ac:dyDescent="0.25"/>
  <cols>
    <col min="1" max="1" width="17.85546875" bestFit="1" customWidth="1"/>
    <col min="2" max="2" width="12.28515625" customWidth="1"/>
    <col min="3" max="7" width="12.42578125" customWidth="1"/>
  </cols>
  <sheetData>
    <row r="1" spans="1:8" x14ac:dyDescent="0.25">
      <c r="A1" t="s">
        <v>4</v>
      </c>
      <c r="B1" s="81">
        <v>4.5</v>
      </c>
    </row>
    <row r="2" spans="1:8" x14ac:dyDescent="0.25">
      <c r="A2" t="s">
        <v>3</v>
      </c>
      <c r="B2" s="82">
        <v>0.7</v>
      </c>
    </row>
    <row r="3" spans="1:8" ht="15.75" thickBot="1" x14ac:dyDescent="0.3">
      <c r="A3" t="s">
        <v>30</v>
      </c>
      <c r="B3" s="83">
        <v>35</v>
      </c>
    </row>
    <row r="4" spans="1:8" x14ac:dyDescent="0.25">
      <c r="A4" t="s">
        <v>34</v>
      </c>
      <c r="B4" s="68">
        <v>0.05</v>
      </c>
    </row>
    <row r="5" spans="1:8" ht="15.75" thickBot="1" x14ac:dyDescent="0.3">
      <c r="A5" t="s">
        <v>35</v>
      </c>
      <c r="B5" s="69"/>
    </row>
    <row r="6" spans="1:8" x14ac:dyDescent="0.25">
      <c r="A6" t="s">
        <v>33</v>
      </c>
      <c r="B6" s="87"/>
      <c r="C6" s="79">
        <v>30</v>
      </c>
      <c r="D6" s="79">
        <v>35</v>
      </c>
      <c r="E6" s="79">
        <v>40</v>
      </c>
      <c r="F6" s="79">
        <v>45</v>
      </c>
      <c r="G6" s="80">
        <v>50</v>
      </c>
      <c r="H6" s="76" t="s">
        <v>30</v>
      </c>
    </row>
    <row r="7" spans="1:8" x14ac:dyDescent="0.25">
      <c r="B7" s="77">
        <v>0.2</v>
      </c>
      <c r="C7" s="84"/>
      <c r="D7" s="84"/>
      <c r="E7" s="84"/>
      <c r="F7" s="84"/>
      <c r="G7" s="85"/>
    </row>
    <row r="8" spans="1:8" x14ac:dyDescent="0.25">
      <c r="B8" s="77">
        <v>0.3</v>
      </c>
      <c r="C8" s="84"/>
      <c r="D8" s="84"/>
      <c r="E8" s="84"/>
      <c r="F8" s="84"/>
      <c r="G8" s="85"/>
    </row>
    <row r="9" spans="1:8" x14ac:dyDescent="0.25">
      <c r="B9" s="77">
        <v>0.4</v>
      </c>
      <c r="C9" s="84"/>
      <c r="D9" s="84"/>
      <c r="E9" s="84"/>
      <c r="F9" s="84"/>
      <c r="G9" s="85"/>
    </row>
    <row r="10" spans="1:8" x14ac:dyDescent="0.25">
      <c r="B10" s="77">
        <v>0.5</v>
      </c>
      <c r="C10" s="84"/>
      <c r="D10" s="84"/>
      <c r="E10" s="84"/>
      <c r="F10" s="84"/>
      <c r="G10" s="85"/>
    </row>
    <row r="11" spans="1:8" x14ac:dyDescent="0.25">
      <c r="B11" s="77">
        <v>0.6</v>
      </c>
      <c r="C11" s="84"/>
      <c r="D11" s="84"/>
      <c r="E11" s="84"/>
      <c r="F11" s="84"/>
      <c r="G11" s="85"/>
    </row>
    <row r="12" spans="1:8" x14ac:dyDescent="0.25">
      <c r="B12" s="77">
        <v>0.7</v>
      </c>
      <c r="C12" s="84"/>
      <c r="D12" s="84"/>
      <c r="E12" s="84"/>
      <c r="F12" s="84"/>
      <c r="G12" s="85"/>
    </row>
    <row r="13" spans="1:8" x14ac:dyDescent="0.25">
      <c r="B13" s="77">
        <v>0.8</v>
      </c>
      <c r="C13" s="84"/>
      <c r="D13" s="84"/>
      <c r="E13" s="84"/>
      <c r="F13" s="84"/>
      <c r="G13" s="85"/>
    </row>
    <row r="14" spans="1:8" x14ac:dyDescent="0.25">
      <c r="B14" s="77">
        <v>0.9</v>
      </c>
      <c r="C14" s="84"/>
      <c r="D14" s="84"/>
      <c r="E14" s="84"/>
      <c r="F14" s="84"/>
      <c r="G14" s="85"/>
    </row>
    <row r="15" spans="1:8" ht="15.75" thickBot="1" x14ac:dyDescent="0.3">
      <c r="B15" s="78">
        <v>1</v>
      </c>
      <c r="C15" s="67"/>
      <c r="D15" s="67"/>
      <c r="E15" s="67"/>
      <c r="F15" s="67"/>
      <c r="G15" s="86"/>
    </row>
    <row r="16" spans="1:8" x14ac:dyDescent="0.25">
      <c r="B16" s="76" t="s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6"/>
  <sheetViews>
    <sheetView zoomScale="130" zoomScaleNormal="130" workbookViewId="0">
      <selection activeCell="B2" sqref="B2"/>
    </sheetView>
  </sheetViews>
  <sheetFormatPr defaultRowHeight="12.75" x14ac:dyDescent="0.2"/>
  <cols>
    <col min="1" max="1" width="9.140625" style="33"/>
    <col min="2" max="2" width="12.42578125" style="33" customWidth="1"/>
    <col min="3" max="5" width="9.140625" style="33"/>
    <col min="6" max="6" width="4.5703125" style="33" customWidth="1"/>
    <col min="7" max="7" width="10" style="33" customWidth="1"/>
    <col min="8" max="13" width="2.28515625" style="33" bestFit="1" customWidth="1"/>
    <col min="14" max="14" width="2.140625" style="33" bestFit="1" customWidth="1"/>
    <col min="15" max="17" width="2.28515625" style="33" bestFit="1" customWidth="1"/>
    <col min="18" max="16384" width="9.140625" style="33"/>
  </cols>
  <sheetData>
    <row r="2" spans="1:3" x14ac:dyDescent="0.2">
      <c r="A2" s="38" t="s">
        <v>17</v>
      </c>
      <c r="B2" s="41">
        <v>0.1</v>
      </c>
    </row>
    <row r="3" spans="1:3" x14ac:dyDescent="0.2">
      <c r="A3" s="33" t="s">
        <v>16</v>
      </c>
      <c r="B3" s="40"/>
    </row>
    <row r="5" spans="1:3" x14ac:dyDescent="0.2">
      <c r="A5" s="39" t="s">
        <v>15</v>
      </c>
      <c r="B5" s="38" t="s">
        <v>14</v>
      </c>
      <c r="C5" s="38" t="s">
        <v>13</v>
      </c>
    </row>
    <row r="6" spans="1:3" x14ac:dyDescent="0.2">
      <c r="A6" s="37">
        <v>-4</v>
      </c>
      <c r="B6" s="36"/>
      <c r="C6" s="35"/>
    </row>
    <row r="7" spans="1:3" x14ac:dyDescent="0.2">
      <c r="A7" s="37">
        <v>-3.5</v>
      </c>
      <c r="B7" s="36"/>
      <c r="C7" s="35"/>
    </row>
    <row r="8" spans="1:3" x14ac:dyDescent="0.2">
      <c r="A8" s="37">
        <v>-3</v>
      </c>
      <c r="B8" s="36"/>
      <c r="C8" s="35"/>
    </row>
    <row r="9" spans="1:3" x14ac:dyDescent="0.2">
      <c r="A9" s="37">
        <v>-2.5</v>
      </c>
      <c r="B9" s="36"/>
      <c r="C9" s="35"/>
    </row>
    <row r="10" spans="1:3" x14ac:dyDescent="0.2">
      <c r="A10" s="37">
        <v>-2</v>
      </c>
      <c r="B10" s="36"/>
      <c r="C10" s="35"/>
    </row>
    <row r="11" spans="1:3" x14ac:dyDescent="0.2">
      <c r="A11" s="37">
        <v>-1.5</v>
      </c>
      <c r="B11" s="36"/>
      <c r="C11" s="35"/>
    </row>
    <row r="12" spans="1:3" x14ac:dyDescent="0.2">
      <c r="A12" s="37">
        <v>-1</v>
      </c>
      <c r="B12" s="36"/>
      <c r="C12" s="35"/>
    </row>
    <row r="13" spans="1:3" x14ac:dyDescent="0.2">
      <c r="A13" s="37">
        <v>-0.5</v>
      </c>
      <c r="B13" s="36"/>
      <c r="C13" s="35"/>
    </row>
    <row r="14" spans="1:3" x14ac:dyDescent="0.2">
      <c r="A14" s="37">
        <v>0</v>
      </c>
      <c r="B14" s="36"/>
      <c r="C14" s="35"/>
    </row>
    <row r="15" spans="1:3" x14ac:dyDescent="0.2">
      <c r="A15" s="37">
        <v>0.5</v>
      </c>
      <c r="B15" s="36"/>
      <c r="C15" s="35"/>
    </row>
    <row r="16" spans="1:3" x14ac:dyDescent="0.2">
      <c r="A16" s="37">
        <v>1</v>
      </c>
      <c r="B16" s="36"/>
      <c r="C16" s="35"/>
    </row>
    <row r="17" spans="1:17" x14ac:dyDescent="0.2">
      <c r="A17" s="37">
        <v>1.5</v>
      </c>
      <c r="B17" s="36"/>
      <c r="C17" s="35"/>
    </row>
    <row r="18" spans="1:17" x14ac:dyDescent="0.2">
      <c r="A18" s="37">
        <v>2</v>
      </c>
      <c r="B18" s="36"/>
      <c r="C18" s="35"/>
    </row>
    <row r="19" spans="1:17" x14ac:dyDescent="0.2">
      <c r="A19" s="37">
        <v>2.5</v>
      </c>
      <c r="B19" s="36"/>
      <c r="C19" s="35"/>
    </row>
    <row r="20" spans="1:17" x14ac:dyDescent="0.2">
      <c r="A20" s="37">
        <v>3</v>
      </c>
      <c r="B20" s="36"/>
      <c r="C20" s="35"/>
    </row>
    <row r="21" spans="1:17" x14ac:dyDescent="0.2">
      <c r="A21" s="37">
        <v>3.5</v>
      </c>
      <c r="B21" s="36"/>
      <c r="C21" s="35"/>
    </row>
    <row r="22" spans="1:17" x14ac:dyDescent="0.2">
      <c r="A22" s="37">
        <v>4</v>
      </c>
      <c r="B22" s="36"/>
      <c r="C22" s="35"/>
    </row>
    <row r="23" spans="1:17" ht="13.5" thickBot="1" x14ac:dyDescent="0.25">
      <c r="B23" s="34"/>
    </row>
    <row r="24" spans="1:17" x14ac:dyDescent="0.2">
      <c r="A24" s="33" t="s">
        <v>12</v>
      </c>
      <c r="G24" s="111" t="s">
        <v>39</v>
      </c>
      <c r="H24" s="112"/>
      <c r="I24" s="112"/>
      <c r="J24" s="112"/>
      <c r="K24" s="112"/>
      <c r="L24" s="112"/>
      <c r="M24" s="112"/>
      <c r="N24" s="112"/>
      <c r="O24" s="112"/>
      <c r="P24" s="112"/>
      <c r="Q24" s="113"/>
    </row>
    <row r="25" spans="1:17" x14ac:dyDescent="0.2">
      <c r="A25" s="33" t="s">
        <v>11</v>
      </c>
      <c r="G25" s="114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7" ht="13.5" thickBot="1" x14ac:dyDescent="0.25">
      <c r="A26" s="33" t="s">
        <v>10</v>
      </c>
      <c r="G26" s="117" t="s">
        <v>40</v>
      </c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</sheetData>
  <conditionalFormatting sqref="H24:Q24">
    <cfRule type="expression" dxfId="6" priority="2">
      <formula>OR(COUNTIF($H$24:$Q$24,"X")&gt;=9,COUNTIF($H$24:$Q$24,"X")&lt;=1)</formula>
    </cfRule>
  </conditionalFormatting>
  <conditionalFormatting sqref="H26:Q26">
    <cfRule type="expression" dxfId="5" priority="1">
      <formula>COUNTIF($H$26:$Q$26,"X")=5</formula>
    </cfRule>
  </conditionalFormatting>
  <dataValidations count="1">
    <dataValidation type="list" allowBlank="1" showInputMessage="1" showErrorMessage="1" sqref="B2">
      <formula1>"1%,2.5%,5%,10%"</formula1>
    </dataValidation>
  </dataValidation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Normal="100" workbookViewId="0">
      <selection activeCell="G2" sqref="G2"/>
    </sheetView>
  </sheetViews>
  <sheetFormatPr defaultRowHeight="12.75" x14ac:dyDescent="0.2"/>
  <cols>
    <col min="1" max="1" width="5.5703125" style="88" bestFit="1" customWidth="1"/>
    <col min="2" max="2" width="3.5703125" style="88" customWidth="1"/>
    <col min="3" max="3" width="8" style="88" customWidth="1"/>
    <col min="4" max="4" width="9.5703125" style="88" bestFit="1" customWidth="1"/>
    <col min="5" max="5" width="3.5703125" style="88" customWidth="1"/>
    <col min="6" max="6" width="8.140625" style="88" customWidth="1"/>
    <col min="7" max="7" width="9.5703125" style="88" customWidth="1"/>
    <col min="8" max="8" width="4.28515625" style="88" customWidth="1"/>
    <col min="9" max="9" width="7.85546875" style="88" bestFit="1" customWidth="1"/>
    <col min="10" max="10" width="6.28515625" style="88" customWidth="1"/>
    <col min="11" max="16384" width="9.140625" style="88"/>
  </cols>
  <sheetData>
    <row r="1" spans="1:9" ht="15.75" x14ac:dyDescent="0.25">
      <c r="D1" s="89" t="s">
        <v>36</v>
      </c>
      <c r="G1" s="89" t="s">
        <v>37</v>
      </c>
      <c r="H1" s="89"/>
    </row>
    <row r="2" spans="1:9" ht="15.75" x14ac:dyDescent="0.25">
      <c r="A2" s="90"/>
      <c r="B2" s="90"/>
      <c r="C2" s="89" t="s">
        <v>6</v>
      </c>
      <c r="D2" s="91">
        <f>44</f>
        <v>44</v>
      </c>
      <c r="G2" s="92">
        <v>44</v>
      </c>
      <c r="H2" s="93"/>
    </row>
    <row r="3" spans="1:9" ht="15.75" x14ac:dyDescent="0.25">
      <c r="A3" s="90"/>
      <c r="B3" s="90"/>
      <c r="C3" s="89" t="s">
        <v>3</v>
      </c>
      <c r="D3" s="91">
        <f>10</f>
        <v>10</v>
      </c>
      <c r="G3" s="92">
        <v>14</v>
      </c>
      <c r="H3" s="93"/>
      <c r="I3" s="94"/>
    </row>
    <row r="4" spans="1:9" ht="15.75" x14ac:dyDescent="0.25">
      <c r="C4" s="90"/>
      <c r="D4" s="90"/>
    </row>
    <row r="5" spans="1:9" ht="15.75" x14ac:dyDescent="0.25">
      <c r="A5" s="88" t="s">
        <v>19</v>
      </c>
      <c r="C5" s="154" t="s">
        <v>36</v>
      </c>
      <c r="D5" s="154"/>
      <c r="F5" s="154" t="s">
        <v>37</v>
      </c>
      <c r="G5" s="154"/>
      <c r="H5" s="89"/>
      <c r="I5" s="89" t="s">
        <v>38</v>
      </c>
    </row>
    <row r="6" spans="1:9" x14ac:dyDescent="0.2">
      <c r="A6" s="95">
        <v>0</v>
      </c>
      <c r="C6" s="96"/>
      <c r="D6" s="97"/>
      <c r="F6" s="96"/>
      <c r="G6" s="97"/>
      <c r="H6" s="96"/>
      <c r="I6" s="97"/>
    </row>
    <row r="7" spans="1:9" x14ac:dyDescent="0.2">
      <c r="A7" s="95">
        <v>10</v>
      </c>
      <c r="B7" s="98"/>
      <c r="C7" s="96"/>
      <c r="D7" s="97"/>
      <c r="F7" s="96"/>
      <c r="G7" s="97"/>
      <c r="H7" s="96"/>
      <c r="I7" s="97"/>
    </row>
    <row r="8" spans="1:9" x14ac:dyDescent="0.2">
      <c r="A8" s="95">
        <v>20</v>
      </c>
      <c r="B8" s="98"/>
      <c r="C8" s="96"/>
      <c r="D8" s="97"/>
      <c r="F8" s="96"/>
      <c r="G8" s="97"/>
      <c r="H8" s="96"/>
      <c r="I8" s="97"/>
    </row>
    <row r="9" spans="1:9" x14ac:dyDescent="0.2">
      <c r="A9" s="95">
        <v>30</v>
      </c>
      <c r="B9" s="98"/>
      <c r="C9" s="96"/>
      <c r="D9" s="97"/>
      <c r="F9" s="96"/>
      <c r="G9" s="97"/>
      <c r="H9" s="96"/>
      <c r="I9" s="97"/>
    </row>
    <row r="10" spans="1:9" x14ac:dyDescent="0.2">
      <c r="A10" s="95">
        <v>40</v>
      </c>
      <c r="B10" s="98"/>
      <c r="C10" s="96"/>
      <c r="D10" s="97"/>
      <c r="F10" s="96"/>
      <c r="G10" s="97"/>
      <c r="H10" s="96"/>
      <c r="I10" s="97"/>
    </row>
    <row r="11" spans="1:9" x14ac:dyDescent="0.2">
      <c r="A11" s="95">
        <v>50</v>
      </c>
      <c r="B11" s="98"/>
      <c r="C11" s="96"/>
      <c r="D11" s="97"/>
      <c r="F11" s="96"/>
      <c r="G11" s="97"/>
      <c r="H11" s="96"/>
      <c r="I11" s="97"/>
    </row>
    <row r="12" spans="1:9" x14ac:dyDescent="0.2">
      <c r="A12" s="95">
        <v>60</v>
      </c>
      <c r="B12" s="98"/>
      <c r="C12" s="96"/>
      <c r="D12" s="97"/>
      <c r="F12" s="96"/>
      <c r="G12" s="97"/>
      <c r="H12" s="96"/>
      <c r="I12" s="97"/>
    </row>
    <row r="13" spans="1:9" x14ac:dyDescent="0.2">
      <c r="A13" s="95">
        <v>70</v>
      </c>
      <c r="B13" s="98"/>
      <c r="C13" s="96"/>
      <c r="D13" s="97"/>
      <c r="F13" s="96"/>
      <c r="G13" s="97"/>
      <c r="H13" s="96"/>
      <c r="I13" s="97"/>
    </row>
    <row r="14" spans="1:9" x14ac:dyDescent="0.2">
      <c r="A14" s="95">
        <v>80</v>
      </c>
      <c r="B14" s="98"/>
      <c r="C14" s="96"/>
      <c r="D14" s="97"/>
      <c r="F14" s="96"/>
      <c r="G14" s="97"/>
      <c r="H14" s="96"/>
      <c r="I14" s="97"/>
    </row>
    <row r="15" spans="1:9" x14ac:dyDescent="0.2">
      <c r="A15" s="95">
        <v>90</v>
      </c>
      <c r="B15" s="98"/>
      <c r="C15" s="96"/>
      <c r="D15" s="97"/>
      <c r="F15" s="96"/>
      <c r="G15" s="97"/>
      <c r="H15" s="96"/>
      <c r="I15" s="97"/>
    </row>
    <row r="16" spans="1:9" x14ac:dyDescent="0.2">
      <c r="A16" s="95">
        <v>100</v>
      </c>
      <c r="B16" s="98"/>
      <c r="C16" s="96"/>
      <c r="D16" s="97"/>
      <c r="F16" s="96"/>
      <c r="G16" s="97"/>
      <c r="H16" s="96"/>
      <c r="I16" s="97"/>
    </row>
    <row r="17" spans="1:9" x14ac:dyDescent="0.2">
      <c r="A17" s="95">
        <v>110</v>
      </c>
      <c r="B17" s="98"/>
      <c r="C17" s="96"/>
      <c r="D17" s="97"/>
      <c r="F17" s="96"/>
      <c r="G17" s="97"/>
      <c r="H17" s="96"/>
      <c r="I17" s="97"/>
    </row>
    <row r="18" spans="1:9" x14ac:dyDescent="0.2">
      <c r="A18" s="95">
        <v>120</v>
      </c>
      <c r="B18" s="98"/>
      <c r="C18" s="96"/>
      <c r="D18" s="97"/>
      <c r="F18" s="96"/>
      <c r="G18" s="97"/>
      <c r="H18" s="96"/>
      <c r="I18" s="97"/>
    </row>
    <row r="19" spans="1:9" x14ac:dyDescent="0.2">
      <c r="A19" s="95">
        <v>130</v>
      </c>
      <c r="B19" s="98"/>
      <c r="C19" s="96"/>
      <c r="D19" s="97"/>
      <c r="F19" s="96"/>
      <c r="G19" s="97"/>
      <c r="H19" s="96"/>
      <c r="I19" s="97"/>
    </row>
    <row r="20" spans="1:9" x14ac:dyDescent="0.2">
      <c r="A20" s="95">
        <v>140</v>
      </c>
      <c r="B20" s="98"/>
      <c r="C20" s="96"/>
      <c r="D20" s="97"/>
      <c r="F20" s="96"/>
      <c r="G20" s="97"/>
      <c r="H20" s="96"/>
      <c r="I20" s="97"/>
    </row>
    <row r="21" spans="1:9" x14ac:dyDescent="0.2">
      <c r="A21" s="95">
        <v>150</v>
      </c>
      <c r="B21" s="98"/>
      <c r="C21" s="96"/>
      <c r="D21" s="97"/>
      <c r="F21" s="96"/>
      <c r="G21" s="97"/>
      <c r="H21" s="96"/>
      <c r="I21" s="97"/>
    </row>
    <row r="22" spans="1:9" x14ac:dyDescent="0.2">
      <c r="A22" s="95">
        <v>160</v>
      </c>
      <c r="B22" s="98"/>
      <c r="C22" s="96"/>
      <c r="D22" s="97"/>
      <c r="F22" s="96"/>
      <c r="G22" s="97"/>
      <c r="H22" s="96"/>
      <c r="I22" s="97"/>
    </row>
    <row r="23" spans="1:9" x14ac:dyDescent="0.2">
      <c r="A23" s="95">
        <v>170</v>
      </c>
      <c r="B23" s="98"/>
      <c r="C23" s="96"/>
      <c r="D23" s="97"/>
      <c r="F23" s="96"/>
      <c r="G23" s="97"/>
      <c r="H23" s="96"/>
      <c r="I23" s="97"/>
    </row>
    <row r="24" spans="1:9" x14ac:dyDescent="0.2">
      <c r="A24" s="95">
        <v>180</v>
      </c>
      <c r="B24" s="98"/>
      <c r="C24" s="96"/>
      <c r="D24" s="97"/>
      <c r="F24" s="96"/>
      <c r="G24" s="97"/>
      <c r="H24" s="96"/>
      <c r="I24" s="97"/>
    </row>
    <row r="25" spans="1:9" x14ac:dyDescent="0.2">
      <c r="A25" s="99"/>
      <c r="B25" s="98"/>
      <c r="C25" s="96"/>
      <c r="D25" s="97"/>
      <c r="F25" s="96"/>
      <c r="G25" s="97"/>
      <c r="H25" s="96"/>
      <c r="I25" s="97"/>
    </row>
    <row r="26" spans="1:9" x14ac:dyDescent="0.2">
      <c r="A26" s="99"/>
      <c r="B26" s="98"/>
      <c r="C26" s="96"/>
      <c r="D26" s="97"/>
      <c r="F26" s="96"/>
      <c r="G26" s="97"/>
      <c r="H26" s="96"/>
      <c r="I26" s="97"/>
    </row>
    <row r="27" spans="1:9" x14ac:dyDescent="0.2">
      <c r="A27" s="98"/>
      <c r="B27" s="98"/>
      <c r="C27" s="98"/>
      <c r="D27" s="96"/>
      <c r="E27" s="96"/>
      <c r="F27" s="96"/>
      <c r="G27" s="96"/>
      <c r="H27" s="96"/>
    </row>
    <row r="28" spans="1:9" x14ac:dyDescent="0.2">
      <c r="A28" s="98"/>
      <c r="B28" s="98"/>
      <c r="C28" s="98"/>
      <c r="D28" s="96"/>
      <c r="E28" s="96"/>
      <c r="F28" s="96"/>
      <c r="G28" s="96"/>
      <c r="H28" s="96"/>
    </row>
    <row r="29" spans="1:9" x14ac:dyDescent="0.2">
      <c r="A29" s="98"/>
      <c r="B29" s="98"/>
      <c r="C29" s="98"/>
      <c r="D29" s="96"/>
      <c r="E29" s="96"/>
      <c r="F29" s="96"/>
      <c r="G29" s="96"/>
      <c r="H29" s="96"/>
    </row>
    <row r="30" spans="1:9" x14ac:dyDescent="0.2">
      <c r="A30" s="98"/>
      <c r="B30" s="98"/>
      <c r="C30" s="98"/>
      <c r="D30" s="96"/>
      <c r="E30" s="96"/>
      <c r="F30" s="96"/>
      <c r="G30" s="96"/>
      <c r="H30" s="96"/>
    </row>
    <row r="31" spans="1:9" x14ac:dyDescent="0.2">
      <c r="A31" s="98"/>
      <c r="B31" s="98"/>
      <c r="C31" s="98"/>
      <c r="D31" s="96"/>
      <c r="E31" s="96"/>
      <c r="F31" s="96"/>
      <c r="G31" s="96"/>
      <c r="H31" s="96"/>
    </row>
    <row r="32" spans="1:9" x14ac:dyDescent="0.2">
      <c r="A32" s="98"/>
      <c r="B32" s="98"/>
      <c r="C32" s="98"/>
      <c r="D32" s="96"/>
      <c r="E32" s="96"/>
      <c r="F32" s="96"/>
      <c r="G32" s="96"/>
      <c r="H32" s="96"/>
    </row>
    <row r="33" spans="1:8" x14ac:dyDescent="0.2">
      <c r="A33" s="98"/>
      <c r="B33" s="98"/>
      <c r="C33" s="98"/>
      <c r="D33" s="96"/>
      <c r="E33" s="96"/>
      <c r="F33" s="96"/>
      <c r="G33" s="96"/>
      <c r="H33" s="96"/>
    </row>
    <row r="35" spans="1:8" x14ac:dyDescent="0.2">
      <c r="D35" s="100"/>
      <c r="E35" s="100"/>
      <c r="F35" s="100"/>
      <c r="G35" s="100"/>
      <c r="H35" s="100"/>
    </row>
  </sheetData>
  <sheetProtection sheet="1" scenarios="1" formatCells="0" formatColumns="0" formatRows="0"/>
  <mergeCells count="2">
    <mergeCell ref="C5:D5"/>
    <mergeCell ref="F5:G5"/>
  </mergeCells>
  <dataValidations count="3">
    <dataValidation type="list" allowBlank="1" showInputMessage="1" showErrorMessage="1" sqref="H3">
      <formula1>#REF!</formula1>
    </dataValidation>
    <dataValidation type="list" allowBlank="1" showInputMessage="1" showErrorMessage="1" error="Must be an integer between 14_x000a_and 20." sqref="G3">
      <formula1>"14,16,18,20"</formula1>
    </dataValidation>
    <dataValidation type="list" allowBlank="1" showInputMessage="1" showErrorMessage="1" error="Must be an integer between 44 and 100." sqref="G2">
      <formula1>"44,50,60,70,80,90,100"</formula1>
    </dataValidation>
  </dataValidation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8"/>
  <sheetViews>
    <sheetView zoomScale="120" zoomScaleNormal="120" workbookViewId="0">
      <selection activeCell="B5" sqref="B5"/>
    </sheetView>
  </sheetViews>
  <sheetFormatPr defaultRowHeight="12.75" x14ac:dyDescent="0.2"/>
  <cols>
    <col min="1" max="1" width="16.28515625" style="1" bestFit="1" customWidth="1"/>
    <col min="2" max="2" width="9.140625" style="1"/>
    <col min="3" max="3" width="15.140625" style="1" customWidth="1"/>
    <col min="4" max="4" width="10.28515625" style="1" bestFit="1" customWidth="1"/>
    <col min="5" max="5" width="5.5703125" style="1" bestFit="1" customWidth="1"/>
    <col min="6" max="6" width="9" style="1" bestFit="1" customWidth="1"/>
    <col min="7" max="7" width="8.28515625" style="1" customWidth="1"/>
    <col min="8" max="16384" width="9.140625" style="1"/>
  </cols>
  <sheetData>
    <row r="1" spans="1:11" ht="15" x14ac:dyDescent="0.25">
      <c r="A1" s="10" t="s">
        <v>4</v>
      </c>
      <c r="B1" s="70">
        <v>10</v>
      </c>
    </row>
    <row r="2" spans="1:11" ht="15" x14ac:dyDescent="0.25">
      <c r="A2" s="9" t="s">
        <v>3</v>
      </c>
      <c r="B2" s="70">
        <v>2</v>
      </c>
    </row>
    <row r="3" spans="1:11" ht="15.75" thickBot="1" x14ac:dyDescent="0.3">
      <c r="A3" s="8" t="s">
        <v>2</v>
      </c>
      <c r="B3" s="70">
        <v>0.5</v>
      </c>
    </row>
    <row r="4" spans="1:11" ht="15.75" thickBot="1" x14ac:dyDescent="0.25">
      <c r="D4" s="7"/>
      <c r="G4" s="155" t="s">
        <v>1</v>
      </c>
      <c r="H4" s="155"/>
      <c r="I4" s="155"/>
      <c r="J4" s="155"/>
      <c r="K4" s="155"/>
    </row>
    <row r="5" spans="1:11" ht="15.75" thickBot="1" x14ac:dyDescent="0.25">
      <c r="A5" s="1" t="s">
        <v>0</v>
      </c>
      <c r="E5" s="74">
        <f>B8</f>
        <v>0</v>
      </c>
      <c r="F5" s="6">
        <v>0</v>
      </c>
      <c r="G5" s="5">
        <v>0.01</v>
      </c>
      <c r="H5" s="5">
        <v>0.02</v>
      </c>
      <c r="I5" s="5">
        <v>0.05</v>
      </c>
      <c r="J5" s="5">
        <v>0.1</v>
      </c>
      <c r="K5" s="5">
        <v>0.25</v>
      </c>
    </row>
    <row r="6" spans="1:11" ht="15" x14ac:dyDescent="0.2">
      <c r="A6" s="1" t="s">
        <v>1</v>
      </c>
      <c r="D6" s="156" t="s">
        <v>0</v>
      </c>
      <c r="E6" s="4">
        <v>0</v>
      </c>
      <c r="F6" s="71"/>
      <c r="G6" s="73"/>
      <c r="H6" s="73"/>
      <c r="I6" s="73"/>
      <c r="J6" s="73"/>
      <c r="K6" s="73"/>
    </row>
    <row r="7" spans="1:11" ht="15.75" thickBot="1" x14ac:dyDescent="0.25">
      <c r="D7" s="156"/>
      <c r="E7" s="3">
        <v>0.1</v>
      </c>
      <c r="F7" s="72"/>
      <c r="G7" s="2"/>
      <c r="H7" s="2"/>
      <c r="I7" s="2"/>
      <c r="J7" s="2"/>
      <c r="K7" s="2"/>
    </row>
    <row r="8" spans="1:11" ht="15.75" thickBot="1" x14ac:dyDescent="0.25">
      <c r="A8" s="1" t="s">
        <v>31</v>
      </c>
      <c r="B8" s="74"/>
      <c r="D8" s="156"/>
      <c r="E8" s="3">
        <v>0.2</v>
      </c>
      <c r="F8" s="72"/>
      <c r="G8" s="2"/>
      <c r="H8" s="2"/>
      <c r="I8" s="2"/>
      <c r="J8" s="2"/>
      <c r="K8" s="2"/>
    </row>
    <row r="9" spans="1:11" ht="15" x14ac:dyDescent="0.2">
      <c r="D9" s="156"/>
      <c r="E9" s="3">
        <v>0.3</v>
      </c>
      <c r="F9" s="72"/>
      <c r="G9" s="2"/>
      <c r="H9" s="2"/>
      <c r="I9" s="2"/>
      <c r="J9" s="2"/>
      <c r="K9" s="2"/>
    </row>
    <row r="10" spans="1:11" ht="15" x14ac:dyDescent="0.2">
      <c r="D10" s="156"/>
      <c r="E10" s="3">
        <v>0.4</v>
      </c>
      <c r="F10" s="72"/>
      <c r="G10" s="2"/>
      <c r="H10" s="2"/>
      <c r="I10" s="2"/>
      <c r="J10" s="2"/>
      <c r="K10" s="2"/>
    </row>
    <row r="11" spans="1:11" ht="15" x14ac:dyDescent="0.2">
      <c r="D11" s="156"/>
      <c r="E11" s="3">
        <v>0.5</v>
      </c>
      <c r="F11" s="72"/>
      <c r="G11" s="2"/>
      <c r="H11" s="2"/>
      <c r="I11" s="2"/>
      <c r="J11" s="2"/>
      <c r="K11" s="2"/>
    </row>
    <row r="12" spans="1:11" ht="15" x14ac:dyDescent="0.2">
      <c r="D12" s="156"/>
      <c r="E12" s="3">
        <v>0.6</v>
      </c>
      <c r="F12" s="72"/>
      <c r="G12" s="2"/>
      <c r="H12" s="2"/>
      <c r="I12" s="2"/>
      <c r="J12" s="2"/>
      <c r="K12" s="2"/>
    </row>
    <row r="13" spans="1:11" ht="15" x14ac:dyDescent="0.2">
      <c r="D13" s="156"/>
      <c r="E13" s="3">
        <v>0.7</v>
      </c>
      <c r="F13" s="72"/>
      <c r="G13" s="2"/>
      <c r="H13" s="2"/>
      <c r="I13" s="2"/>
      <c r="J13" s="2"/>
      <c r="K13" s="2"/>
    </row>
    <row r="14" spans="1:11" ht="15" x14ac:dyDescent="0.2">
      <c r="D14" s="156"/>
      <c r="E14" s="3">
        <v>0.8</v>
      </c>
      <c r="F14" s="72"/>
      <c r="G14" s="2"/>
      <c r="H14" s="2"/>
      <c r="I14" s="2"/>
      <c r="J14" s="2"/>
      <c r="K14" s="2"/>
    </row>
    <row r="15" spans="1:11" ht="15" x14ac:dyDescent="0.2">
      <c r="D15" s="156"/>
      <c r="E15" s="3">
        <v>0.9</v>
      </c>
      <c r="F15" s="72"/>
      <c r="G15" s="2"/>
      <c r="H15" s="2"/>
      <c r="I15" s="2"/>
      <c r="J15" s="2"/>
      <c r="K15" s="2"/>
    </row>
    <row r="16" spans="1:11" ht="15" x14ac:dyDescent="0.2">
      <c r="D16" s="156"/>
      <c r="E16" s="3">
        <v>1</v>
      </c>
      <c r="F16" s="72"/>
      <c r="G16" s="2"/>
      <c r="H16" s="2"/>
      <c r="I16" s="2"/>
      <c r="J16" s="2"/>
      <c r="K16" s="2"/>
    </row>
    <row r="17" spans="4:11" ht="15" x14ac:dyDescent="0.2">
      <c r="D17" s="156"/>
      <c r="E17" s="3">
        <v>2</v>
      </c>
      <c r="F17" s="72"/>
      <c r="G17" s="2"/>
      <c r="H17" s="2"/>
      <c r="I17" s="2"/>
      <c r="J17" s="2"/>
      <c r="K17" s="2"/>
    </row>
    <row r="18" spans="4:11" ht="15" x14ac:dyDescent="0.2">
      <c r="E18" s="3">
        <v>3</v>
      </c>
      <c r="F18" s="72"/>
      <c r="G18" s="2"/>
      <c r="H18" s="2"/>
      <c r="I18" s="2"/>
      <c r="J18" s="2"/>
      <c r="K18" s="2"/>
    </row>
  </sheetData>
  <mergeCells count="2">
    <mergeCell ref="G4:K4"/>
    <mergeCell ref="D6:D17"/>
  </mergeCells>
  <conditionalFormatting sqref="E7:E18">
    <cfRule type="expression" dxfId="4" priority="3">
      <formula>AND($B$5&gt;$E6,$B$5&lt;=$E7)</formula>
    </cfRule>
  </conditionalFormatting>
  <conditionalFormatting sqref="G5:K5">
    <cfRule type="expression" dxfId="3" priority="2">
      <formula>AND($B$6&gt;F$5,$B$6&lt;=G$5)</formula>
    </cfRule>
  </conditionalFormatting>
  <conditionalFormatting sqref="G7:K18">
    <cfRule type="expression" dxfId="2" priority="1">
      <formula>AND(AND($B$5&gt;$E6,$B$5&lt;=$E7),AND($B$6&gt;F$5,$B$6&lt;=G$5))</formula>
    </cfRule>
  </conditionalFormatting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4097" r:id="rId4">
          <objectPr defaultSize="0" autoPict="0" r:id="rId5">
            <anchor moveWithCells="1">
              <from>
                <xdr:col>11</xdr:col>
                <xdr:colOff>352425</xdr:colOff>
                <xdr:row>7</xdr:row>
                <xdr:rowOff>0</xdr:rowOff>
              </from>
              <to>
                <xdr:col>16</xdr:col>
                <xdr:colOff>238125</xdr:colOff>
                <xdr:row>13</xdr:row>
                <xdr:rowOff>47625</xdr:rowOff>
              </to>
            </anchor>
          </objectPr>
        </oleObject>
      </mc:Choice>
      <mc:Fallback>
        <oleObject progId="Equation.COEE2" shapeId="409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7"/>
  <sheetViews>
    <sheetView zoomScale="90" zoomScaleNormal="90" workbookViewId="0">
      <selection activeCell="B1" sqref="B1"/>
    </sheetView>
  </sheetViews>
  <sheetFormatPr defaultRowHeight="15" x14ac:dyDescent="0.25"/>
  <cols>
    <col min="1" max="1" width="10.7109375" style="120" bestFit="1" customWidth="1"/>
    <col min="2" max="3" width="9.140625" style="120"/>
    <col min="4" max="4" width="12.85546875" style="120" bestFit="1" customWidth="1"/>
    <col min="5" max="6" width="9.140625" style="120"/>
    <col min="7" max="7" width="11.140625" style="120" bestFit="1" customWidth="1"/>
    <col min="8" max="16384" width="9.140625" style="120"/>
  </cols>
  <sheetData>
    <row r="1" spans="1:16" x14ac:dyDescent="0.25">
      <c r="A1" s="120" t="s">
        <v>41</v>
      </c>
      <c r="B1" s="121">
        <v>1000</v>
      </c>
      <c r="D1" s="120" t="s">
        <v>42</v>
      </c>
      <c r="E1" s="122">
        <v>0.1</v>
      </c>
      <c r="K1" s="157" t="s">
        <v>43</v>
      </c>
      <c r="L1" s="157" t="s">
        <v>44</v>
      </c>
      <c r="M1" s="157" t="s">
        <v>45</v>
      </c>
      <c r="N1" s="157" t="s">
        <v>46</v>
      </c>
      <c r="O1" s="157" t="s">
        <v>47</v>
      </c>
      <c r="P1" s="159" t="s">
        <v>48</v>
      </c>
    </row>
    <row r="2" spans="1:16" ht="15.75" thickBot="1" x14ac:dyDescent="0.3">
      <c r="A2" s="120" t="s">
        <v>4</v>
      </c>
      <c r="B2" s="120">
        <v>15</v>
      </c>
      <c r="D2" s="120" t="s">
        <v>49</v>
      </c>
      <c r="E2" s="122">
        <v>0.02</v>
      </c>
      <c r="K2" s="158"/>
      <c r="L2" s="158"/>
      <c r="M2" s="158"/>
      <c r="N2" s="158"/>
      <c r="O2" s="158"/>
      <c r="P2" s="160"/>
    </row>
    <row r="3" spans="1:16" ht="15.75" thickBot="1" x14ac:dyDescent="0.3">
      <c r="A3" s="120" t="s">
        <v>3</v>
      </c>
      <c r="B3" s="121">
        <v>2</v>
      </c>
      <c r="D3" s="120" t="s">
        <v>50</v>
      </c>
      <c r="E3" s="123">
        <v>0.95</v>
      </c>
      <c r="J3" s="124"/>
      <c r="K3" s="125"/>
      <c r="L3" s="125"/>
      <c r="M3" s="126"/>
      <c r="N3" s="126"/>
      <c r="O3" s="126"/>
      <c r="P3" s="127"/>
    </row>
    <row r="4" spans="1:16" x14ac:dyDescent="0.25">
      <c r="E4" s="123"/>
      <c r="J4" s="128"/>
      <c r="K4" s="124"/>
      <c r="L4" s="125"/>
      <c r="M4" s="129"/>
      <c r="N4" s="129"/>
      <c r="O4" s="129"/>
      <c r="P4" s="130"/>
    </row>
    <row r="5" spans="1:16" ht="15.75" thickBot="1" x14ac:dyDescent="0.3">
      <c r="E5" s="131" t="s">
        <v>51</v>
      </c>
      <c r="F5" s="131" t="s">
        <v>52</v>
      </c>
      <c r="G5" s="131" t="s">
        <v>47</v>
      </c>
      <c r="H5" s="131" t="s">
        <v>48</v>
      </c>
      <c r="I5" s="101"/>
      <c r="J5" s="128"/>
      <c r="K5" s="132"/>
      <c r="L5" s="133"/>
      <c r="M5" s="134"/>
      <c r="N5" s="134"/>
      <c r="O5" s="134"/>
      <c r="P5" s="135"/>
    </row>
    <row r="6" spans="1:16" ht="15.75" thickBot="1" x14ac:dyDescent="0.3">
      <c r="A6" s="136"/>
      <c r="D6" s="136"/>
      <c r="E6" s="137"/>
      <c r="F6" s="138"/>
      <c r="G6" s="138"/>
      <c r="H6" s="139"/>
      <c r="J6" s="128"/>
      <c r="K6" s="132"/>
      <c r="L6" s="133"/>
      <c r="M6" s="134"/>
      <c r="N6" s="134"/>
      <c r="O6" s="134"/>
      <c r="P6" s="135"/>
    </row>
    <row r="7" spans="1:16" ht="15.75" thickBot="1" x14ac:dyDescent="0.3">
      <c r="A7" s="140"/>
      <c r="J7" s="128"/>
      <c r="K7" s="132"/>
      <c r="L7" s="133"/>
      <c r="M7" s="134"/>
      <c r="N7" s="134"/>
      <c r="O7" s="134"/>
      <c r="P7" s="135"/>
    </row>
    <row r="8" spans="1:16" x14ac:dyDescent="0.25">
      <c r="A8" s="141"/>
      <c r="D8" s="141"/>
      <c r="E8" s="101"/>
      <c r="J8" s="128"/>
      <c r="K8" s="132"/>
      <c r="L8" s="133"/>
      <c r="M8" s="134"/>
      <c r="N8" s="134"/>
      <c r="O8" s="134"/>
      <c r="P8" s="135"/>
    </row>
    <row r="9" spans="1:16" x14ac:dyDescent="0.25">
      <c r="A9" s="142"/>
      <c r="D9" s="142"/>
      <c r="E9" s="101"/>
      <c r="J9" s="128"/>
      <c r="K9" s="132"/>
      <c r="L9" s="133"/>
      <c r="M9" s="134"/>
      <c r="N9" s="134"/>
      <c r="O9" s="134"/>
      <c r="P9" s="135"/>
    </row>
    <row r="10" spans="1:16" x14ac:dyDescent="0.25">
      <c r="A10" s="142"/>
      <c r="D10" s="142"/>
      <c r="E10" s="101"/>
      <c r="J10" s="128"/>
      <c r="K10" s="132"/>
      <c r="L10" s="133"/>
      <c r="M10" s="134"/>
      <c r="N10" s="134"/>
      <c r="O10" s="134"/>
      <c r="P10" s="135"/>
    </row>
    <row r="11" spans="1:16" x14ac:dyDescent="0.25">
      <c r="A11" s="142"/>
      <c r="D11" s="142"/>
      <c r="E11" s="101"/>
      <c r="J11" s="128"/>
      <c r="K11" s="132"/>
      <c r="L11" s="133"/>
      <c r="M11" s="134"/>
      <c r="N11" s="134"/>
      <c r="O11" s="134"/>
      <c r="P11" s="135"/>
    </row>
    <row r="12" spans="1:16" x14ac:dyDescent="0.25">
      <c r="A12" s="142"/>
      <c r="D12" s="142"/>
      <c r="E12" s="101"/>
      <c r="J12" s="128"/>
      <c r="K12" s="132"/>
      <c r="L12" s="133"/>
      <c r="M12" s="134"/>
      <c r="N12" s="134"/>
      <c r="O12" s="134"/>
      <c r="P12" s="135"/>
    </row>
    <row r="13" spans="1:16" x14ac:dyDescent="0.25">
      <c r="A13" s="142"/>
      <c r="D13" s="142"/>
      <c r="E13" s="101"/>
      <c r="J13" s="128"/>
      <c r="K13" s="132"/>
      <c r="L13" s="133"/>
      <c r="M13" s="134"/>
      <c r="N13" s="134"/>
      <c r="O13" s="134"/>
      <c r="P13" s="135"/>
    </row>
    <row r="14" spans="1:16" x14ac:dyDescent="0.25">
      <c r="A14" s="142"/>
      <c r="D14" s="142"/>
      <c r="E14" s="101"/>
      <c r="J14" s="128"/>
      <c r="K14" s="132"/>
      <c r="L14" s="133"/>
      <c r="M14" s="134"/>
      <c r="N14" s="134"/>
      <c r="O14" s="134"/>
      <c r="P14" s="135"/>
    </row>
    <row r="15" spans="1:16" x14ac:dyDescent="0.25">
      <c r="A15" s="142"/>
      <c r="D15" s="142"/>
      <c r="E15" s="101"/>
      <c r="J15" s="128"/>
      <c r="K15" s="132"/>
      <c r="L15" s="133"/>
      <c r="M15" s="134"/>
      <c r="N15" s="134"/>
      <c r="O15" s="134"/>
      <c r="P15" s="135"/>
    </row>
    <row r="16" spans="1:16" x14ac:dyDescent="0.25">
      <c r="A16" s="142"/>
      <c r="D16" s="142"/>
      <c r="E16" s="101"/>
      <c r="J16" s="128"/>
      <c r="K16" s="132"/>
      <c r="L16" s="133"/>
      <c r="M16" s="134"/>
      <c r="N16" s="134"/>
      <c r="O16" s="134"/>
      <c r="P16" s="135"/>
    </row>
    <row r="17" spans="1:16" x14ac:dyDescent="0.25">
      <c r="A17" s="142"/>
      <c r="D17" s="142"/>
      <c r="E17" s="101"/>
      <c r="J17" s="128"/>
      <c r="K17" s="132"/>
      <c r="L17" s="133"/>
      <c r="M17" s="134"/>
      <c r="N17" s="134"/>
      <c r="O17" s="134"/>
      <c r="P17" s="135"/>
    </row>
    <row r="18" spans="1:16" x14ac:dyDescent="0.25">
      <c r="A18" s="142"/>
      <c r="D18" s="142"/>
      <c r="E18" s="101"/>
      <c r="J18" s="128"/>
      <c r="K18" s="132"/>
      <c r="L18" s="133"/>
      <c r="M18" s="134"/>
      <c r="N18" s="134"/>
      <c r="O18" s="134"/>
      <c r="P18" s="135"/>
    </row>
    <row r="19" spans="1:16" x14ac:dyDescent="0.25">
      <c r="A19" s="142"/>
      <c r="D19" s="142"/>
      <c r="E19" s="101"/>
      <c r="J19" s="128"/>
      <c r="K19" s="132"/>
      <c r="L19" s="133"/>
      <c r="M19" s="134"/>
      <c r="N19" s="134"/>
      <c r="O19" s="134"/>
      <c r="P19" s="135"/>
    </row>
    <row r="20" spans="1:16" x14ac:dyDescent="0.25">
      <c r="A20" s="142"/>
      <c r="D20" s="142"/>
      <c r="E20" s="101"/>
      <c r="J20" s="128"/>
      <c r="K20" s="132"/>
      <c r="L20" s="133"/>
      <c r="M20" s="134"/>
      <c r="N20" s="134"/>
      <c r="O20" s="134"/>
      <c r="P20" s="135"/>
    </row>
    <row r="21" spans="1:16" x14ac:dyDescent="0.25">
      <c r="A21" s="142"/>
      <c r="D21" s="142"/>
      <c r="E21" s="101"/>
      <c r="J21" s="128"/>
      <c r="K21" s="132"/>
      <c r="L21" s="133"/>
      <c r="M21" s="134"/>
      <c r="N21" s="134"/>
      <c r="O21" s="134"/>
      <c r="P21" s="135"/>
    </row>
    <row r="22" spans="1:16" x14ac:dyDescent="0.25">
      <c r="A22" s="142"/>
      <c r="D22" s="142"/>
      <c r="E22" s="101"/>
      <c r="J22" s="128"/>
      <c r="K22" s="132"/>
      <c r="L22" s="133"/>
      <c r="M22" s="134"/>
      <c r="N22" s="134"/>
      <c r="O22" s="134"/>
      <c r="P22" s="135"/>
    </row>
    <row r="23" spans="1:16" x14ac:dyDescent="0.25">
      <c r="A23" s="142"/>
      <c r="D23" s="142"/>
      <c r="E23" s="101"/>
      <c r="J23" s="128"/>
      <c r="K23" s="132"/>
      <c r="L23" s="133"/>
      <c r="M23" s="134"/>
      <c r="N23" s="134"/>
      <c r="O23" s="134"/>
      <c r="P23" s="135"/>
    </row>
    <row r="24" spans="1:16" ht="15.75" thickBot="1" x14ac:dyDescent="0.3">
      <c r="A24" s="142"/>
      <c r="D24" s="142"/>
      <c r="E24" s="101"/>
      <c r="J24" s="143"/>
      <c r="K24" s="144"/>
      <c r="L24" s="145"/>
      <c r="M24" s="146"/>
      <c r="N24" s="146"/>
      <c r="O24" s="146"/>
      <c r="P24" s="147"/>
    </row>
    <row r="25" spans="1:16" x14ac:dyDescent="0.25">
      <c r="A25" s="142"/>
      <c r="D25" s="142"/>
      <c r="E25" s="101"/>
    </row>
    <row r="26" spans="1:16" x14ac:dyDescent="0.25">
      <c r="A26" s="142"/>
      <c r="D26" s="142"/>
      <c r="E26" s="101"/>
      <c r="J26" s="101"/>
      <c r="K26" s="148"/>
      <c r="L26" s="148"/>
      <c r="M26" s="148"/>
    </row>
    <row r="27" spans="1:16" x14ac:dyDescent="0.25">
      <c r="A27" s="142"/>
      <c r="D27" s="142"/>
      <c r="E27" s="101"/>
    </row>
    <row r="28" spans="1:16" x14ac:dyDescent="0.25">
      <c r="A28" s="142"/>
      <c r="D28" s="142"/>
      <c r="E28" s="101"/>
    </row>
    <row r="29" spans="1:16" x14ac:dyDescent="0.25">
      <c r="A29" s="142"/>
      <c r="D29" s="142"/>
      <c r="E29" s="101"/>
    </row>
    <row r="30" spans="1:16" x14ac:dyDescent="0.25">
      <c r="A30" s="142"/>
      <c r="D30" s="142"/>
      <c r="E30" s="101"/>
    </row>
    <row r="31" spans="1:16" x14ac:dyDescent="0.25">
      <c r="A31" s="142"/>
      <c r="D31" s="142"/>
      <c r="E31" s="101"/>
    </row>
    <row r="32" spans="1:16" x14ac:dyDescent="0.25">
      <c r="A32" s="142"/>
      <c r="D32" s="142"/>
      <c r="E32" s="101"/>
    </row>
    <row r="33" spans="1:5" x14ac:dyDescent="0.25">
      <c r="A33" s="142"/>
      <c r="D33" s="142"/>
      <c r="E33" s="101"/>
    </row>
    <row r="34" spans="1:5" x14ac:dyDescent="0.25">
      <c r="A34" s="142"/>
      <c r="D34" s="142"/>
      <c r="E34" s="101"/>
    </row>
    <row r="35" spans="1:5" x14ac:dyDescent="0.25">
      <c r="A35" s="142"/>
      <c r="D35" s="142"/>
      <c r="E35" s="101"/>
    </row>
    <row r="36" spans="1:5" x14ac:dyDescent="0.25">
      <c r="A36" s="142"/>
      <c r="D36" s="142"/>
      <c r="E36" s="101"/>
    </row>
    <row r="37" spans="1:5" x14ac:dyDescent="0.25">
      <c r="A37" s="142"/>
      <c r="D37" s="142"/>
      <c r="E37" s="101"/>
    </row>
    <row r="38" spans="1:5" x14ac:dyDescent="0.25">
      <c r="A38" s="142"/>
      <c r="D38" s="142"/>
      <c r="E38" s="101"/>
    </row>
    <row r="39" spans="1:5" x14ac:dyDescent="0.25">
      <c r="A39" s="142"/>
      <c r="D39" s="142"/>
      <c r="E39" s="101"/>
    </row>
    <row r="40" spans="1:5" x14ac:dyDescent="0.25">
      <c r="A40" s="142"/>
      <c r="D40" s="142"/>
      <c r="E40" s="101"/>
    </row>
    <row r="41" spans="1:5" x14ac:dyDescent="0.25">
      <c r="A41" s="142"/>
      <c r="D41" s="142"/>
      <c r="E41" s="101"/>
    </row>
    <row r="42" spans="1:5" x14ac:dyDescent="0.25">
      <c r="A42" s="142"/>
      <c r="D42" s="142"/>
      <c r="E42" s="101"/>
    </row>
    <row r="43" spans="1:5" x14ac:dyDescent="0.25">
      <c r="A43" s="142"/>
      <c r="D43" s="142"/>
      <c r="E43" s="101"/>
    </row>
    <row r="44" spans="1:5" x14ac:dyDescent="0.25">
      <c r="A44" s="142"/>
      <c r="D44" s="142"/>
      <c r="E44" s="101"/>
    </row>
    <row r="45" spans="1:5" x14ac:dyDescent="0.25">
      <c r="A45" s="142"/>
      <c r="D45" s="142"/>
      <c r="E45" s="101"/>
    </row>
    <row r="46" spans="1:5" x14ac:dyDescent="0.25">
      <c r="A46" s="142"/>
      <c r="D46" s="142"/>
      <c r="E46" s="101"/>
    </row>
    <row r="47" spans="1:5" x14ac:dyDescent="0.25">
      <c r="A47" s="142"/>
      <c r="D47" s="142"/>
      <c r="E47" s="101"/>
    </row>
    <row r="48" spans="1:5" x14ac:dyDescent="0.25">
      <c r="A48" s="142"/>
      <c r="D48" s="142"/>
      <c r="E48" s="101"/>
    </row>
    <row r="49" spans="1:5" x14ac:dyDescent="0.25">
      <c r="A49" s="142"/>
      <c r="D49" s="142"/>
      <c r="E49" s="101"/>
    </row>
    <row r="50" spans="1:5" x14ac:dyDescent="0.25">
      <c r="A50" s="142"/>
      <c r="D50" s="142"/>
      <c r="E50" s="101"/>
    </row>
    <row r="51" spans="1:5" x14ac:dyDescent="0.25">
      <c r="A51" s="142"/>
      <c r="D51" s="142"/>
      <c r="E51" s="101"/>
    </row>
    <row r="52" spans="1:5" x14ac:dyDescent="0.25">
      <c r="A52" s="142"/>
      <c r="D52" s="142"/>
      <c r="E52" s="101"/>
    </row>
    <row r="53" spans="1:5" x14ac:dyDescent="0.25">
      <c r="A53" s="142"/>
      <c r="D53" s="142"/>
      <c r="E53" s="101"/>
    </row>
    <row r="54" spans="1:5" x14ac:dyDescent="0.25">
      <c r="A54" s="142"/>
      <c r="D54" s="142"/>
      <c r="E54" s="101"/>
    </row>
    <row r="55" spans="1:5" x14ac:dyDescent="0.25">
      <c r="A55" s="142"/>
      <c r="D55" s="142"/>
      <c r="E55" s="101"/>
    </row>
    <row r="56" spans="1:5" x14ac:dyDescent="0.25">
      <c r="A56" s="142"/>
      <c r="D56" s="142"/>
      <c r="E56" s="101"/>
    </row>
    <row r="57" spans="1:5" x14ac:dyDescent="0.25">
      <c r="A57" s="142"/>
      <c r="D57" s="142"/>
      <c r="E57" s="101"/>
    </row>
    <row r="58" spans="1:5" x14ac:dyDescent="0.25">
      <c r="A58" s="142"/>
      <c r="D58" s="142"/>
      <c r="E58" s="101"/>
    </row>
    <row r="59" spans="1:5" x14ac:dyDescent="0.25">
      <c r="A59" s="142"/>
      <c r="D59" s="142"/>
      <c r="E59" s="101"/>
    </row>
    <row r="60" spans="1:5" x14ac:dyDescent="0.25">
      <c r="A60" s="142"/>
      <c r="D60" s="142"/>
      <c r="E60" s="101"/>
    </row>
    <row r="61" spans="1:5" x14ac:dyDescent="0.25">
      <c r="A61" s="142"/>
      <c r="D61" s="142"/>
      <c r="E61" s="101"/>
    </row>
    <row r="62" spans="1:5" x14ac:dyDescent="0.25">
      <c r="A62" s="142"/>
      <c r="D62" s="142"/>
      <c r="E62" s="101"/>
    </row>
    <row r="63" spans="1:5" x14ac:dyDescent="0.25">
      <c r="A63" s="142"/>
      <c r="D63" s="142"/>
      <c r="E63" s="101"/>
    </row>
    <row r="64" spans="1:5" x14ac:dyDescent="0.25">
      <c r="A64" s="142"/>
      <c r="D64" s="142"/>
      <c r="E64" s="101"/>
    </row>
    <row r="65" spans="1:5" x14ac:dyDescent="0.25">
      <c r="A65" s="142"/>
      <c r="D65" s="142"/>
      <c r="E65" s="101"/>
    </row>
    <row r="66" spans="1:5" x14ac:dyDescent="0.25">
      <c r="A66" s="142"/>
      <c r="D66" s="142"/>
      <c r="E66" s="101"/>
    </row>
    <row r="67" spans="1:5" x14ac:dyDescent="0.25">
      <c r="A67" s="142"/>
      <c r="D67" s="142"/>
      <c r="E67" s="101"/>
    </row>
    <row r="68" spans="1:5" x14ac:dyDescent="0.25">
      <c r="A68" s="142"/>
      <c r="D68" s="142"/>
      <c r="E68" s="101"/>
    </row>
    <row r="69" spans="1:5" x14ac:dyDescent="0.25">
      <c r="A69" s="142"/>
      <c r="D69" s="142"/>
      <c r="E69" s="101"/>
    </row>
    <row r="70" spans="1:5" x14ac:dyDescent="0.25">
      <c r="A70" s="142"/>
      <c r="D70" s="142"/>
      <c r="E70" s="101"/>
    </row>
    <row r="71" spans="1:5" x14ac:dyDescent="0.25">
      <c r="A71" s="142"/>
      <c r="D71" s="142"/>
      <c r="E71" s="101"/>
    </row>
    <row r="72" spans="1:5" x14ac:dyDescent="0.25">
      <c r="A72" s="142"/>
      <c r="D72" s="142"/>
      <c r="E72" s="101"/>
    </row>
    <row r="73" spans="1:5" x14ac:dyDescent="0.25">
      <c r="A73" s="142"/>
      <c r="D73" s="142"/>
      <c r="E73" s="101"/>
    </row>
    <row r="74" spans="1:5" x14ac:dyDescent="0.25">
      <c r="A74" s="142"/>
      <c r="D74" s="142"/>
      <c r="E74" s="101"/>
    </row>
    <row r="75" spans="1:5" x14ac:dyDescent="0.25">
      <c r="A75" s="142"/>
      <c r="D75" s="142"/>
      <c r="E75" s="101"/>
    </row>
    <row r="76" spans="1:5" x14ac:dyDescent="0.25">
      <c r="A76" s="142"/>
      <c r="D76" s="142"/>
      <c r="E76" s="101"/>
    </row>
    <row r="77" spans="1:5" x14ac:dyDescent="0.25">
      <c r="A77" s="142"/>
      <c r="D77" s="142"/>
      <c r="E77" s="101"/>
    </row>
    <row r="78" spans="1:5" x14ac:dyDescent="0.25">
      <c r="A78" s="142"/>
      <c r="D78" s="142"/>
      <c r="E78" s="101"/>
    </row>
    <row r="79" spans="1:5" x14ac:dyDescent="0.25">
      <c r="A79" s="142"/>
      <c r="D79" s="142"/>
      <c r="E79" s="101"/>
    </row>
    <row r="80" spans="1:5" x14ac:dyDescent="0.25">
      <c r="A80" s="142"/>
      <c r="D80" s="142"/>
      <c r="E80" s="101"/>
    </row>
    <row r="81" spans="1:5" x14ac:dyDescent="0.25">
      <c r="A81" s="142"/>
      <c r="D81" s="142"/>
      <c r="E81" s="101"/>
    </row>
    <row r="82" spans="1:5" x14ac:dyDescent="0.25">
      <c r="A82" s="142"/>
      <c r="D82" s="142"/>
      <c r="E82" s="101"/>
    </row>
    <row r="83" spans="1:5" x14ac:dyDescent="0.25">
      <c r="A83" s="142"/>
      <c r="D83" s="142"/>
      <c r="E83" s="101"/>
    </row>
    <row r="84" spans="1:5" x14ac:dyDescent="0.25">
      <c r="A84" s="142"/>
      <c r="D84" s="142"/>
      <c r="E84" s="101"/>
    </row>
    <row r="85" spans="1:5" x14ac:dyDescent="0.25">
      <c r="A85" s="142"/>
      <c r="D85" s="142"/>
      <c r="E85" s="101"/>
    </row>
    <row r="86" spans="1:5" x14ac:dyDescent="0.25">
      <c r="A86" s="142"/>
      <c r="D86" s="142"/>
      <c r="E86" s="101"/>
    </row>
    <row r="87" spans="1:5" x14ac:dyDescent="0.25">
      <c r="A87" s="142"/>
      <c r="D87" s="142"/>
      <c r="E87" s="101"/>
    </row>
    <row r="88" spans="1:5" x14ac:dyDescent="0.25">
      <c r="A88" s="142"/>
      <c r="D88" s="142"/>
      <c r="E88" s="101"/>
    </row>
    <row r="89" spans="1:5" x14ac:dyDescent="0.25">
      <c r="A89" s="142"/>
      <c r="D89" s="142"/>
      <c r="E89" s="101"/>
    </row>
    <row r="90" spans="1:5" x14ac:dyDescent="0.25">
      <c r="A90" s="142"/>
      <c r="D90" s="142"/>
      <c r="E90" s="101"/>
    </row>
    <row r="91" spans="1:5" x14ac:dyDescent="0.25">
      <c r="A91" s="142"/>
      <c r="D91" s="142"/>
      <c r="E91" s="101"/>
    </row>
    <row r="92" spans="1:5" x14ac:dyDescent="0.25">
      <c r="A92" s="142"/>
      <c r="D92" s="142"/>
      <c r="E92" s="101"/>
    </row>
    <row r="93" spans="1:5" x14ac:dyDescent="0.25">
      <c r="A93" s="142"/>
      <c r="D93" s="142"/>
      <c r="E93" s="101"/>
    </row>
    <row r="94" spans="1:5" x14ac:dyDescent="0.25">
      <c r="A94" s="142"/>
      <c r="D94" s="142"/>
      <c r="E94" s="101"/>
    </row>
    <row r="95" spans="1:5" x14ac:dyDescent="0.25">
      <c r="A95" s="142"/>
      <c r="D95" s="142"/>
      <c r="E95" s="101"/>
    </row>
    <row r="96" spans="1:5" x14ac:dyDescent="0.25">
      <c r="A96" s="142"/>
      <c r="D96" s="142"/>
      <c r="E96" s="101"/>
    </row>
    <row r="97" spans="1:5" x14ac:dyDescent="0.25">
      <c r="A97" s="142"/>
      <c r="D97" s="142"/>
      <c r="E97" s="101"/>
    </row>
    <row r="98" spans="1:5" x14ac:dyDescent="0.25">
      <c r="A98" s="142"/>
      <c r="D98" s="142"/>
      <c r="E98" s="101"/>
    </row>
    <row r="99" spans="1:5" x14ac:dyDescent="0.25">
      <c r="A99" s="142"/>
      <c r="D99" s="142"/>
      <c r="E99" s="101"/>
    </row>
    <row r="100" spans="1:5" x14ac:dyDescent="0.25">
      <c r="A100" s="142"/>
      <c r="D100" s="142"/>
      <c r="E100" s="101"/>
    </row>
    <row r="101" spans="1:5" x14ac:dyDescent="0.25">
      <c r="A101" s="142"/>
      <c r="D101" s="142"/>
      <c r="E101" s="101"/>
    </row>
    <row r="102" spans="1:5" x14ac:dyDescent="0.25">
      <c r="A102" s="142"/>
      <c r="D102" s="142"/>
      <c r="E102" s="101"/>
    </row>
    <row r="103" spans="1:5" x14ac:dyDescent="0.25">
      <c r="A103" s="142"/>
      <c r="D103" s="142"/>
      <c r="E103" s="101"/>
    </row>
    <row r="104" spans="1:5" x14ac:dyDescent="0.25">
      <c r="A104" s="142"/>
      <c r="D104" s="142"/>
      <c r="E104" s="101"/>
    </row>
    <row r="105" spans="1:5" x14ac:dyDescent="0.25">
      <c r="A105" s="142"/>
      <c r="D105" s="142"/>
      <c r="E105" s="101"/>
    </row>
    <row r="106" spans="1:5" x14ac:dyDescent="0.25">
      <c r="A106" s="142"/>
      <c r="D106" s="142"/>
      <c r="E106" s="101"/>
    </row>
    <row r="107" spans="1:5" x14ac:dyDescent="0.25">
      <c r="A107" s="142"/>
      <c r="D107" s="142"/>
      <c r="E107" s="101"/>
    </row>
    <row r="108" spans="1:5" x14ac:dyDescent="0.25">
      <c r="A108" s="142"/>
      <c r="D108" s="142"/>
      <c r="E108" s="101"/>
    </row>
    <row r="109" spans="1:5" x14ac:dyDescent="0.25">
      <c r="A109" s="142"/>
      <c r="D109" s="142"/>
      <c r="E109" s="101"/>
    </row>
    <row r="110" spans="1:5" x14ac:dyDescent="0.25">
      <c r="A110" s="142"/>
      <c r="D110" s="142"/>
      <c r="E110" s="101"/>
    </row>
    <row r="111" spans="1:5" x14ac:dyDescent="0.25">
      <c r="A111" s="142"/>
      <c r="D111" s="142"/>
      <c r="E111" s="101"/>
    </row>
    <row r="112" spans="1:5" x14ac:dyDescent="0.25">
      <c r="A112" s="142"/>
      <c r="D112" s="142"/>
      <c r="E112" s="101"/>
    </row>
    <row r="113" spans="1:5" x14ac:dyDescent="0.25">
      <c r="A113" s="142"/>
      <c r="D113" s="142"/>
      <c r="E113" s="101"/>
    </row>
    <row r="114" spans="1:5" x14ac:dyDescent="0.25">
      <c r="A114" s="142"/>
      <c r="D114" s="142"/>
      <c r="E114" s="101"/>
    </row>
    <row r="115" spans="1:5" x14ac:dyDescent="0.25">
      <c r="A115" s="142"/>
      <c r="D115" s="142"/>
      <c r="E115" s="101"/>
    </row>
    <row r="116" spans="1:5" x14ac:dyDescent="0.25">
      <c r="A116" s="142"/>
      <c r="D116" s="142"/>
      <c r="E116" s="101"/>
    </row>
    <row r="117" spans="1:5" x14ac:dyDescent="0.25">
      <c r="A117" s="142"/>
      <c r="D117" s="142"/>
      <c r="E117" s="101"/>
    </row>
    <row r="118" spans="1:5" x14ac:dyDescent="0.25">
      <c r="A118" s="142"/>
      <c r="D118" s="142"/>
      <c r="E118" s="101"/>
    </row>
    <row r="119" spans="1:5" x14ac:dyDescent="0.25">
      <c r="A119" s="142"/>
      <c r="D119" s="142"/>
      <c r="E119" s="101"/>
    </row>
    <row r="120" spans="1:5" x14ac:dyDescent="0.25">
      <c r="A120" s="142"/>
      <c r="D120" s="142"/>
      <c r="E120" s="101"/>
    </row>
    <row r="121" spans="1:5" x14ac:dyDescent="0.25">
      <c r="A121" s="142"/>
      <c r="D121" s="142"/>
      <c r="E121" s="101"/>
    </row>
    <row r="122" spans="1:5" x14ac:dyDescent="0.25">
      <c r="A122" s="142"/>
      <c r="D122" s="142"/>
      <c r="E122" s="101"/>
    </row>
    <row r="123" spans="1:5" x14ac:dyDescent="0.25">
      <c r="A123" s="142"/>
      <c r="D123" s="142"/>
      <c r="E123" s="101"/>
    </row>
    <row r="124" spans="1:5" x14ac:dyDescent="0.25">
      <c r="A124" s="142"/>
      <c r="D124" s="142"/>
      <c r="E124" s="101"/>
    </row>
    <row r="125" spans="1:5" x14ac:dyDescent="0.25">
      <c r="A125" s="142"/>
      <c r="D125" s="142"/>
      <c r="E125" s="101"/>
    </row>
    <row r="126" spans="1:5" x14ac:dyDescent="0.25">
      <c r="A126" s="142"/>
      <c r="D126" s="142"/>
      <c r="E126" s="101"/>
    </row>
    <row r="127" spans="1:5" x14ac:dyDescent="0.25">
      <c r="A127" s="142"/>
      <c r="D127" s="142"/>
      <c r="E127" s="101"/>
    </row>
    <row r="128" spans="1:5" x14ac:dyDescent="0.25">
      <c r="A128" s="142"/>
      <c r="D128" s="142"/>
      <c r="E128" s="101"/>
    </row>
    <row r="129" spans="1:5" x14ac:dyDescent="0.25">
      <c r="A129" s="142"/>
      <c r="D129" s="142"/>
      <c r="E129" s="101"/>
    </row>
    <row r="130" spans="1:5" x14ac:dyDescent="0.25">
      <c r="A130" s="142"/>
      <c r="D130" s="142"/>
      <c r="E130" s="101"/>
    </row>
    <row r="131" spans="1:5" x14ac:dyDescent="0.25">
      <c r="A131" s="142"/>
      <c r="D131" s="142"/>
      <c r="E131" s="101"/>
    </row>
    <row r="132" spans="1:5" x14ac:dyDescent="0.25">
      <c r="A132" s="142"/>
      <c r="D132" s="142"/>
      <c r="E132" s="101"/>
    </row>
    <row r="133" spans="1:5" x14ac:dyDescent="0.25">
      <c r="A133" s="142"/>
      <c r="D133" s="142"/>
      <c r="E133" s="101"/>
    </row>
    <row r="134" spans="1:5" x14ac:dyDescent="0.25">
      <c r="A134" s="142"/>
      <c r="D134" s="142"/>
      <c r="E134" s="101"/>
    </row>
    <row r="135" spans="1:5" x14ac:dyDescent="0.25">
      <c r="A135" s="142"/>
      <c r="D135" s="142"/>
      <c r="E135" s="101"/>
    </row>
    <row r="136" spans="1:5" x14ac:dyDescent="0.25">
      <c r="A136" s="142"/>
      <c r="D136" s="142"/>
      <c r="E136" s="101"/>
    </row>
    <row r="137" spans="1:5" x14ac:dyDescent="0.25">
      <c r="A137" s="142"/>
      <c r="D137" s="142"/>
      <c r="E137" s="101"/>
    </row>
    <row r="138" spans="1:5" x14ac:dyDescent="0.25">
      <c r="A138" s="142"/>
      <c r="D138" s="142"/>
      <c r="E138" s="101"/>
    </row>
    <row r="139" spans="1:5" x14ac:dyDescent="0.25">
      <c r="A139" s="142"/>
      <c r="D139" s="142"/>
      <c r="E139" s="101"/>
    </row>
    <row r="140" spans="1:5" x14ac:dyDescent="0.25">
      <c r="A140" s="142"/>
      <c r="D140" s="142"/>
      <c r="E140" s="101"/>
    </row>
    <row r="141" spans="1:5" x14ac:dyDescent="0.25">
      <c r="A141" s="142"/>
      <c r="D141" s="142"/>
      <c r="E141" s="101"/>
    </row>
    <row r="142" spans="1:5" x14ac:dyDescent="0.25">
      <c r="A142" s="142"/>
      <c r="D142" s="142"/>
      <c r="E142" s="101"/>
    </row>
    <row r="143" spans="1:5" x14ac:dyDescent="0.25">
      <c r="A143" s="142"/>
      <c r="D143" s="142"/>
      <c r="E143" s="101"/>
    </row>
    <row r="144" spans="1:5" x14ac:dyDescent="0.25">
      <c r="A144" s="142"/>
      <c r="D144" s="142"/>
      <c r="E144" s="101"/>
    </row>
    <row r="145" spans="1:5" x14ac:dyDescent="0.25">
      <c r="A145" s="142"/>
      <c r="D145" s="142"/>
      <c r="E145" s="101"/>
    </row>
    <row r="146" spans="1:5" x14ac:dyDescent="0.25">
      <c r="A146" s="142"/>
      <c r="D146" s="142"/>
      <c r="E146" s="101"/>
    </row>
    <row r="147" spans="1:5" x14ac:dyDescent="0.25">
      <c r="A147" s="142"/>
      <c r="D147" s="142"/>
      <c r="E147" s="101"/>
    </row>
    <row r="148" spans="1:5" x14ac:dyDescent="0.25">
      <c r="A148" s="142"/>
      <c r="D148" s="142"/>
      <c r="E148" s="101"/>
    </row>
    <row r="149" spans="1:5" x14ac:dyDescent="0.25">
      <c r="A149" s="142"/>
      <c r="D149" s="142"/>
      <c r="E149" s="101"/>
    </row>
    <row r="150" spans="1:5" x14ac:dyDescent="0.25">
      <c r="A150" s="142"/>
      <c r="D150" s="142"/>
      <c r="E150" s="101"/>
    </row>
    <row r="151" spans="1:5" x14ac:dyDescent="0.25">
      <c r="A151" s="142"/>
      <c r="D151" s="142"/>
      <c r="E151" s="101"/>
    </row>
    <row r="152" spans="1:5" x14ac:dyDescent="0.25">
      <c r="A152" s="142"/>
      <c r="D152" s="142"/>
      <c r="E152" s="101"/>
    </row>
    <row r="153" spans="1:5" x14ac:dyDescent="0.25">
      <c r="A153" s="142"/>
      <c r="D153" s="142"/>
      <c r="E153" s="101"/>
    </row>
    <row r="154" spans="1:5" x14ac:dyDescent="0.25">
      <c r="A154" s="142"/>
      <c r="D154" s="142"/>
      <c r="E154" s="101"/>
    </row>
    <row r="155" spans="1:5" x14ac:dyDescent="0.25">
      <c r="A155" s="142"/>
      <c r="D155" s="142"/>
      <c r="E155" s="101"/>
    </row>
    <row r="156" spans="1:5" x14ac:dyDescent="0.25">
      <c r="A156" s="142"/>
      <c r="D156" s="142"/>
      <c r="E156" s="101"/>
    </row>
    <row r="157" spans="1:5" x14ac:dyDescent="0.25">
      <c r="A157" s="142"/>
      <c r="D157" s="142"/>
      <c r="E157" s="101"/>
    </row>
    <row r="158" spans="1:5" x14ac:dyDescent="0.25">
      <c r="A158" s="142"/>
      <c r="D158" s="142"/>
      <c r="E158" s="101"/>
    </row>
    <row r="159" spans="1:5" x14ac:dyDescent="0.25">
      <c r="A159" s="142"/>
      <c r="D159" s="142"/>
      <c r="E159" s="101"/>
    </row>
    <row r="160" spans="1:5" x14ac:dyDescent="0.25">
      <c r="A160" s="142"/>
      <c r="D160" s="142"/>
      <c r="E160" s="101"/>
    </row>
    <row r="161" spans="1:5" x14ac:dyDescent="0.25">
      <c r="A161" s="142"/>
      <c r="D161" s="142"/>
      <c r="E161" s="101"/>
    </row>
    <row r="162" spans="1:5" x14ac:dyDescent="0.25">
      <c r="A162" s="142"/>
      <c r="D162" s="142"/>
      <c r="E162" s="101"/>
    </row>
    <row r="163" spans="1:5" x14ac:dyDescent="0.25">
      <c r="A163" s="142"/>
      <c r="D163" s="142"/>
      <c r="E163" s="101"/>
    </row>
    <row r="164" spans="1:5" x14ac:dyDescent="0.25">
      <c r="A164" s="142"/>
      <c r="D164" s="142"/>
      <c r="E164" s="101"/>
    </row>
    <row r="165" spans="1:5" x14ac:dyDescent="0.25">
      <c r="A165" s="142"/>
      <c r="D165" s="142"/>
      <c r="E165" s="101"/>
    </row>
    <row r="166" spans="1:5" x14ac:dyDescent="0.25">
      <c r="A166" s="142"/>
      <c r="D166" s="142"/>
      <c r="E166" s="101"/>
    </row>
    <row r="167" spans="1:5" x14ac:dyDescent="0.25">
      <c r="A167" s="142"/>
      <c r="D167" s="142"/>
      <c r="E167" s="101"/>
    </row>
    <row r="168" spans="1:5" x14ac:dyDescent="0.25">
      <c r="A168" s="142"/>
      <c r="D168" s="142"/>
      <c r="E168" s="101"/>
    </row>
    <row r="169" spans="1:5" x14ac:dyDescent="0.25">
      <c r="A169" s="142"/>
      <c r="D169" s="142"/>
      <c r="E169" s="101"/>
    </row>
    <row r="170" spans="1:5" x14ac:dyDescent="0.25">
      <c r="A170" s="142"/>
      <c r="D170" s="142"/>
      <c r="E170" s="101"/>
    </row>
    <row r="171" spans="1:5" x14ac:dyDescent="0.25">
      <c r="A171" s="142"/>
      <c r="D171" s="142"/>
      <c r="E171" s="101"/>
    </row>
    <row r="172" spans="1:5" x14ac:dyDescent="0.25">
      <c r="A172" s="142"/>
      <c r="D172" s="142"/>
      <c r="E172" s="101"/>
    </row>
    <row r="173" spans="1:5" x14ac:dyDescent="0.25">
      <c r="A173" s="142"/>
      <c r="D173" s="142"/>
      <c r="E173" s="101"/>
    </row>
    <row r="174" spans="1:5" x14ac:dyDescent="0.25">
      <c r="A174" s="142"/>
      <c r="D174" s="142"/>
      <c r="E174" s="101"/>
    </row>
    <row r="175" spans="1:5" x14ac:dyDescent="0.25">
      <c r="A175" s="142"/>
      <c r="D175" s="142"/>
      <c r="E175" s="101"/>
    </row>
    <row r="176" spans="1:5" x14ac:dyDescent="0.25">
      <c r="A176" s="142"/>
      <c r="D176" s="142"/>
      <c r="E176" s="101"/>
    </row>
    <row r="177" spans="1:5" x14ac:dyDescent="0.25">
      <c r="A177" s="142"/>
      <c r="D177" s="142"/>
      <c r="E177" s="101"/>
    </row>
    <row r="178" spans="1:5" x14ac:dyDescent="0.25">
      <c r="A178" s="142"/>
      <c r="D178" s="142"/>
      <c r="E178" s="101"/>
    </row>
    <row r="179" spans="1:5" x14ac:dyDescent="0.25">
      <c r="A179" s="142"/>
      <c r="D179" s="142"/>
      <c r="E179" s="101"/>
    </row>
    <row r="180" spans="1:5" x14ac:dyDescent="0.25">
      <c r="A180" s="142"/>
      <c r="D180" s="142"/>
      <c r="E180" s="101"/>
    </row>
    <row r="181" spans="1:5" x14ac:dyDescent="0.25">
      <c r="A181" s="142"/>
      <c r="D181" s="142"/>
      <c r="E181" s="101"/>
    </row>
    <row r="182" spans="1:5" x14ac:dyDescent="0.25">
      <c r="A182" s="142"/>
      <c r="D182" s="142"/>
      <c r="E182" s="101"/>
    </row>
    <row r="183" spans="1:5" x14ac:dyDescent="0.25">
      <c r="A183" s="142"/>
      <c r="D183" s="142"/>
      <c r="E183" s="101"/>
    </row>
    <row r="184" spans="1:5" x14ac:dyDescent="0.25">
      <c r="A184" s="142"/>
      <c r="D184" s="142"/>
      <c r="E184" s="101"/>
    </row>
    <row r="185" spans="1:5" x14ac:dyDescent="0.25">
      <c r="A185" s="142"/>
      <c r="D185" s="142"/>
      <c r="E185" s="101"/>
    </row>
    <row r="186" spans="1:5" x14ac:dyDescent="0.25">
      <c r="A186" s="142"/>
      <c r="D186" s="142"/>
      <c r="E186" s="101"/>
    </row>
    <row r="187" spans="1:5" x14ac:dyDescent="0.25">
      <c r="A187" s="142"/>
      <c r="D187" s="142"/>
      <c r="E187" s="101"/>
    </row>
    <row r="188" spans="1:5" x14ac:dyDescent="0.25">
      <c r="A188" s="142"/>
      <c r="D188" s="142"/>
      <c r="E188" s="101"/>
    </row>
    <row r="189" spans="1:5" x14ac:dyDescent="0.25">
      <c r="A189" s="142"/>
      <c r="D189" s="142"/>
      <c r="E189" s="101"/>
    </row>
    <row r="190" spans="1:5" x14ac:dyDescent="0.25">
      <c r="A190" s="142"/>
      <c r="D190" s="142"/>
      <c r="E190" s="101"/>
    </row>
    <row r="191" spans="1:5" x14ac:dyDescent="0.25">
      <c r="A191" s="142"/>
      <c r="D191" s="142"/>
      <c r="E191" s="101"/>
    </row>
    <row r="192" spans="1:5" x14ac:dyDescent="0.25">
      <c r="A192" s="142"/>
      <c r="D192" s="142"/>
      <c r="E192" s="101"/>
    </row>
    <row r="193" spans="1:5" x14ac:dyDescent="0.25">
      <c r="A193" s="142"/>
      <c r="D193" s="142"/>
      <c r="E193" s="101"/>
    </row>
    <row r="194" spans="1:5" x14ac:dyDescent="0.25">
      <c r="A194" s="142"/>
      <c r="D194" s="142"/>
      <c r="E194" s="101"/>
    </row>
    <row r="195" spans="1:5" x14ac:dyDescent="0.25">
      <c r="A195" s="142"/>
      <c r="D195" s="142"/>
      <c r="E195" s="101"/>
    </row>
    <row r="196" spans="1:5" x14ac:dyDescent="0.25">
      <c r="A196" s="142"/>
      <c r="D196" s="142"/>
      <c r="E196" s="101"/>
    </row>
    <row r="197" spans="1:5" x14ac:dyDescent="0.25">
      <c r="A197" s="142"/>
      <c r="D197" s="142"/>
      <c r="E197" s="101"/>
    </row>
    <row r="198" spans="1:5" x14ac:dyDescent="0.25">
      <c r="A198" s="142"/>
      <c r="D198" s="142"/>
      <c r="E198" s="101"/>
    </row>
    <row r="199" spans="1:5" x14ac:dyDescent="0.25">
      <c r="A199" s="142"/>
      <c r="D199" s="142"/>
      <c r="E199" s="101"/>
    </row>
    <row r="200" spans="1:5" x14ac:dyDescent="0.25">
      <c r="A200" s="142"/>
      <c r="D200" s="142"/>
      <c r="E200" s="101"/>
    </row>
    <row r="201" spans="1:5" x14ac:dyDescent="0.25">
      <c r="A201" s="142"/>
      <c r="D201" s="142"/>
      <c r="E201" s="101"/>
    </row>
    <row r="202" spans="1:5" x14ac:dyDescent="0.25">
      <c r="A202" s="142"/>
      <c r="D202" s="142"/>
      <c r="E202" s="101"/>
    </row>
    <row r="203" spans="1:5" x14ac:dyDescent="0.25">
      <c r="A203" s="142"/>
      <c r="D203" s="142"/>
      <c r="E203" s="101"/>
    </row>
    <row r="204" spans="1:5" x14ac:dyDescent="0.25">
      <c r="A204" s="142"/>
      <c r="D204" s="142"/>
      <c r="E204" s="101"/>
    </row>
    <row r="205" spans="1:5" x14ac:dyDescent="0.25">
      <c r="A205" s="142"/>
      <c r="D205" s="142"/>
      <c r="E205" s="101"/>
    </row>
    <row r="206" spans="1:5" x14ac:dyDescent="0.25">
      <c r="A206" s="142"/>
      <c r="D206" s="142"/>
      <c r="E206" s="101"/>
    </row>
    <row r="207" spans="1:5" x14ac:dyDescent="0.25">
      <c r="A207" s="142"/>
      <c r="D207" s="142"/>
      <c r="E207" s="101"/>
    </row>
    <row r="208" spans="1:5" x14ac:dyDescent="0.25">
      <c r="A208" s="142"/>
      <c r="D208" s="142"/>
      <c r="E208" s="101"/>
    </row>
    <row r="209" spans="1:5" x14ac:dyDescent="0.25">
      <c r="A209" s="142"/>
      <c r="D209" s="142"/>
      <c r="E209" s="101"/>
    </row>
    <row r="210" spans="1:5" x14ac:dyDescent="0.25">
      <c r="A210" s="142"/>
      <c r="D210" s="142"/>
      <c r="E210" s="101"/>
    </row>
    <row r="211" spans="1:5" x14ac:dyDescent="0.25">
      <c r="A211" s="142"/>
      <c r="D211" s="142"/>
      <c r="E211" s="101"/>
    </row>
    <row r="212" spans="1:5" x14ac:dyDescent="0.25">
      <c r="A212" s="142"/>
      <c r="D212" s="142"/>
      <c r="E212" s="101"/>
    </row>
    <row r="213" spans="1:5" x14ac:dyDescent="0.25">
      <c r="A213" s="142"/>
      <c r="D213" s="142"/>
      <c r="E213" s="101"/>
    </row>
    <row r="214" spans="1:5" x14ac:dyDescent="0.25">
      <c r="A214" s="142"/>
      <c r="D214" s="142"/>
      <c r="E214" s="101"/>
    </row>
    <row r="215" spans="1:5" x14ac:dyDescent="0.25">
      <c r="A215" s="142"/>
      <c r="D215" s="142"/>
      <c r="E215" s="101"/>
    </row>
    <row r="216" spans="1:5" x14ac:dyDescent="0.25">
      <c r="A216" s="142"/>
      <c r="D216" s="142"/>
      <c r="E216" s="101"/>
    </row>
    <row r="217" spans="1:5" x14ac:dyDescent="0.25">
      <c r="A217" s="142"/>
      <c r="D217" s="142"/>
      <c r="E217" s="101"/>
    </row>
    <row r="218" spans="1:5" x14ac:dyDescent="0.25">
      <c r="A218" s="142"/>
      <c r="D218" s="142"/>
      <c r="E218" s="101"/>
    </row>
    <row r="219" spans="1:5" x14ac:dyDescent="0.25">
      <c r="A219" s="142"/>
      <c r="D219" s="142"/>
      <c r="E219" s="101"/>
    </row>
    <row r="220" spans="1:5" x14ac:dyDescent="0.25">
      <c r="A220" s="142"/>
      <c r="D220" s="142"/>
      <c r="E220" s="101"/>
    </row>
    <row r="221" spans="1:5" x14ac:dyDescent="0.25">
      <c r="A221" s="142"/>
      <c r="D221" s="142"/>
      <c r="E221" s="101"/>
    </row>
    <row r="222" spans="1:5" x14ac:dyDescent="0.25">
      <c r="A222" s="142"/>
      <c r="D222" s="142"/>
      <c r="E222" s="101"/>
    </row>
    <row r="223" spans="1:5" x14ac:dyDescent="0.25">
      <c r="A223" s="142"/>
      <c r="D223" s="142"/>
      <c r="E223" s="101"/>
    </row>
    <row r="224" spans="1:5" x14ac:dyDescent="0.25">
      <c r="A224" s="142"/>
      <c r="D224" s="142"/>
      <c r="E224" s="101"/>
    </row>
    <row r="225" spans="1:5" x14ac:dyDescent="0.25">
      <c r="A225" s="142"/>
      <c r="D225" s="142"/>
      <c r="E225" s="101"/>
    </row>
    <row r="226" spans="1:5" x14ac:dyDescent="0.25">
      <c r="A226" s="142"/>
      <c r="D226" s="142"/>
      <c r="E226" s="101"/>
    </row>
    <row r="227" spans="1:5" x14ac:dyDescent="0.25">
      <c r="A227" s="142"/>
      <c r="D227" s="142"/>
      <c r="E227" s="101"/>
    </row>
    <row r="228" spans="1:5" x14ac:dyDescent="0.25">
      <c r="A228" s="142"/>
      <c r="D228" s="142"/>
      <c r="E228" s="101"/>
    </row>
    <row r="229" spans="1:5" x14ac:dyDescent="0.25">
      <c r="A229" s="142"/>
      <c r="D229" s="142"/>
      <c r="E229" s="101"/>
    </row>
    <row r="230" spans="1:5" x14ac:dyDescent="0.25">
      <c r="A230" s="142"/>
      <c r="D230" s="142"/>
      <c r="E230" s="101"/>
    </row>
    <row r="231" spans="1:5" x14ac:dyDescent="0.25">
      <c r="A231" s="142"/>
      <c r="D231" s="142"/>
      <c r="E231" s="101"/>
    </row>
    <row r="232" spans="1:5" x14ac:dyDescent="0.25">
      <c r="A232" s="142"/>
      <c r="D232" s="142"/>
      <c r="E232" s="101"/>
    </row>
    <row r="233" spans="1:5" x14ac:dyDescent="0.25">
      <c r="A233" s="142"/>
      <c r="D233" s="142"/>
      <c r="E233" s="101"/>
    </row>
    <row r="234" spans="1:5" x14ac:dyDescent="0.25">
      <c r="A234" s="142"/>
      <c r="D234" s="142"/>
      <c r="E234" s="101"/>
    </row>
    <row r="235" spans="1:5" x14ac:dyDescent="0.25">
      <c r="A235" s="142"/>
      <c r="D235" s="142"/>
      <c r="E235" s="101"/>
    </row>
    <row r="236" spans="1:5" x14ac:dyDescent="0.25">
      <c r="A236" s="142"/>
      <c r="D236" s="142"/>
      <c r="E236" s="101"/>
    </row>
    <row r="237" spans="1:5" x14ac:dyDescent="0.25">
      <c r="A237" s="142"/>
      <c r="D237" s="142"/>
      <c r="E237" s="101"/>
    </row>
    <row r="238" spans="1:5" x14ac:dyDescent="0.25">
      <c r="A238" s="142"/>
      <c r="D238" s="142"/>
      <c r="E238" s="101"/>
    </row>
    <row r="239" spans="1:5" x14ac:dyDescent="0.25">
      <c r="A239" s="142"/>
      <c r="D239" s="142"/>
      <c r="E239" s="101"/>
    </row>
    <row r="240" spans="1:5" x14ac:dyDescent="0.25">
      <c r="A240" s="142"/>
      <c r="D240" s="142"/>
      <c r="E240" s="101"/>
    </row>
    <row r="241" spans="1:5" x14ac:dyDescent="0.25">
      <c r="A241" s="142"/>
      <c r="D241" s="142"/>
      <c r="E241" s="101"/>
    </row>
    <row r="242" spans="1:5" x14ac:dyDescent="0.25">
      <c r="A242" s="142"/>
      <c r="D242" s="142"/>
      <c r="E242" s="101"/>
    </row>
    <row r="243" spans="1:5" x14ac:dyDescent="0.25">
      <c r="A243" s="142"/>
      <c r="D243" s="142"/>
      <c r="E243" s="101"/>
    </row>
    <row r="244" spans="1:5" x14ac:dyDescent="0.25">
      <c r="A244" s="142"/>
      <c r="D244" s="142"/>
      <c r="E244" s="101"/>
    </row>
    <row r="245" spans="1:5" x14ac:dyDescent="0.25">
      <c r="A245" s="142"/>
      <c r="D245" s="142"/>
      <c r="E245" s="101"/>
    </row>
    <row r="246" spans="1:5" x14ac:dyDescent="0.25">
      <c r="A246" s="142"/>
      <c r="D246" s="142"/>
      <c r="E246" s="101"/>
    </row>
    <row r="247" spans="1:5" x14ac:dyDescent="0.25">
      <c r="A247" s="142"/>
      <c r="D247" s="142"/>
      <c r="E247" s="101"/>
    </row>
    <row r="248" spans="1:5" x14ac:dyDescent="0.25">
      <c r="A248" s="142"/>
      <c r="D248" s="142"/>
      <c r="E248" s="101"/>
    </row>
    <row r="249" spans="1:5" x14ac:dyDescent="0.25">
      <c r="A249" s="142"/>
      <c r="D249" s="142"/>
      <c r="E249" s="101"/>
    </row>
    <row r="250" spans="1:5" x14ac:dyDescent="0.25">
      <c r="A250" s="142"/>
      <c r="D250" s="142"/>
      <c r="E250" s="101"/>
    </row>
    <row r="251" spans="1:5" x14ac:dyDescent="0.25">
      <c r="A251" s="142"/>
      <c r="D251" s="142"/>
      <c r="E251" s="101"/>
    </row>
    <row r="252" spans="1:5" x14ac:dyDescent="0.25">
      <c r="A252" s="142"/>
      <c r="D252" s="142"/>
      <c r="E252" s="101"/>
    </row>
    <row r="253" spans="1:5" x14ac:dyDescent="0.25">
      <c r="A253" s="142"/>
      <c r="D253" s="142"/>
      <c r="E253" s="101"/>
    </row>
    <row r="254" spans="1:5" x14ac:dyDescent="0.25">
      <c r="A254" s="142"/>
      <c r="D254" s="142"/>
      <c r="E254" s="101"/>
    </row>
    <row r="255" spans="1:5" x14ac:dyDescent="0.25">
      <c r="A255" s="142"/>
      <c r="D255" s="142"/>
      <c r="E255" s="101"/>
    </row>
    <row r="256" spans="1:5" x14ac:dyDescent="0.25">
      <c r="A256" s="142"/>
      <c r="D256" s="142"/>
      <c r="E256" s="101"/>
    </row>
    <row r="257" spans="1:5" x14ac:dyDescent="0.25">
      <c r="A257" s="142"/>
      <c r="D257" s="142"/>
      <c r="E257" s="101"/>
    </row>
    <row r="258" spans="1:5" x14ac:dyDescent="0.25">
      <c r="A258" s="142"/>
      <c r="D258" s="142"/>
      <c r="E258" s="101"/>
    </row>
    <row r="259" spans="1:5" x14ac:dyDescent="0.25">
      <c r="A259" s="142"/>
      <c r="D259" s="142"/>
      <c r="E259" s="101"/>
    </row>
    <row r="260" spans="1:5" x14ac:dyDescent="0.25">
      <c r="A260" s="142"/>
      <c r="D260" s="142"/>
      <c r="E260" s="101"/>
    </row>
    <row r="261" spans="1:5" x14ac:dyDescent="0.25">
      <c r="A261" s="142"/>
      <c r="D261" s="142"/>
      <c r="E261" s="101"/>
    </row>
    <row r="262" spans="1:5" x14ac:dyDescent="0.25">
      <c r="A262" s="142"/>
      <c r="D262" s="142"/>
      <c r="E262" s="101"/>
    </row>
    <row r="263" spans="1:5" x14ac:dyDescent="0.25">
      <c r="A263" s="142"/>
      <c r="D263" s="142"/>
      <c r="E263" s="101"/>
    </row>
    <row r="264" spans="1:5" x14ac:dyDescent="0.25">
      <c r="A264" s="142"/>
      <c r="D264" s="142"/>
      <c r="E264" s="101"/>
    </row>
    <row r="265" spans="1:5" x14ac:dyDescent="0.25">
      <c r="A265" s="142"/>
      <c r="D265" s="142"/>
      <c r="E265" s="101"/>
    </row>
    <row r="266" spans="1:5" x14ac:dyDescent="0.25">
      <c r="A266" s="142"/>
      <c r="D266" s="142"/>
      <c r="E266" s="101"/>
    </row>
    <row r="267" spans="1:5" x14ac:dyDescent="0.25">
      <c r="A267" s="142"/>
      <c r="D267" s="142"/>
      <c r="E267" s="101"/>
    </row>
    <row r="268" spans="1:5" x14ac:dyDescent="0.25">
      <c r="A268" s="142"/>
      <c r="D268" s="142"/>
      <c r="E268" s="101"/>
    </row>
    <row r="269" spans="1:5" x14ac:dyDescent="0.25">
      <c r="A269" s="142"/>
      <c r="D269" s="142"/>
      <c r="E269" s="101"/>
    </row>
    <row r="270" spans="1:5" x14ac:dyDescent="0.25">
      <c r="A270" s="142"/>
      <c r="D270" s="142"/>
      <c r="E270" s="101"/>
    </row>
    <row r="271" spans="1:5" x14ac:dyDescent="0.25">
      <c r="A271" s="142"/>
      <c r="D271" s="142"/>
      <c r="E271" s="101"/>
    </row>
    <row r="272" spans="1:5" x14ac:dyDescent="0.25">
      <c r="A272" s="142"/>
      <c r="D272" s="142"/>
      <c r="E272" s="101"/>
    </row>
    <row r="273" spans="1:5" x14ac:dyDescent="0.25">
      <c r="A273" s="142"/>
      <c r="D273" s="142"/>
      <c r="E273" s="101"/>
    </row>
    <row r="274" spans="1:5" x14ac:dyDescent="0.25">
      <c r="A274" s="142"/>
      <c r="D274" s="142"/>
      <c r="E274" s="101"/>
    </row>
    <row r="275" spans="1:5" x14ac:dyDescent="0.25">
      <c r="A275" s="142"/>
      <c r="D275" s="142"/>
      <c r="E275" s="101"/>
    </row>
    <row r="276" spans="1:5" x14ac:dyDescent="0.25">
      <c r="A276" s="142"/>
      <c r="D276" s="142"/>
      <c r="E276" s="101"/>
    </row>
    <row r="277" spans="1:5" x14ac:dyDescent="0.25">
      <c r="A277" s="142"/>
      <c r="D277" s="142"/>
      <c r="E277" s="101"/>
    </row>
    <row r="278" spans="1:5" x14ac:dyDescent="0.25">
      <c r="A278" s="142"/>
      <c r="D278" s="142"/>
      <c r="E278" s="101"/>
    </row>
    <row r="279" spans="1:5" x14ac:dyDescent="0.25">
      <c r="A279" s="142"/>
      <c r="D279" s="142"/>
      <c r="E279" s="101"/>
    </row>
    <row r="280" spans="1:5" x14ac:dyDescent="0.25">
      <c r="A280" s="142"/>
      <c r="D280" s="142"/>
      <c r="E280" s="101"/>
    </row>
    <row r="281" spans="1:5" x14ac:dyDescent="0.25">
      <c r="A281" s="142"/>
      <c r="D281" s="142"/>
      <c r="E281" s="101"/>
    </row>
    <row r="282" spans="1:5" x14ac:dyDescent="0.25">
      <c r="A282" s="142"/>
      <c r="D282" s="142"/>
      <c r="E282" s="101"/>
    </row>
    <row r="283" spans="1:5" x14ac:dyDescent="0.25">
      <c r="A283" s="142"/>
      <c r="D283" s="142"/>
      <c r="E283" s="101"/>
    </row>
    <row r="284" spans="1:5" x14ac:dyDescent="0.25">
      <c r="A284" s="142"/>
      <c r="D284" s="142"/>
      <c r="E284" s="101"/>
    </row>
    <row r="285" spans="1:5" x14ac:dyDescent="0.25">
      <c r="A285" s="142"/>
      <c r="D285" s="142"/>
      <c r="E285" s="101"/>
    </row>
    <row r="286" spans="1:5" x14ac:dyDescent="0.25">
      <c r="A286" s="142"/>
      <c r="D286" s="142"/>
      <c r="E286" s="101"/>
    </row>
    <row r="287" spans="1:5" x14ac:dyDescent="0.25">
      <c r="A287" s="142"/>
      <c r="D287" s="142"/>
      <c r="E287" s="101"/>
    </row>
    <row r="288" spans="1:5" x14ac:dyDescent="0.25">
      <c r="A288" s="142"/>
      <c r="D288" s="142"/>
      <c r="E288" s="101"/>
    </row>
    <row r="289" spans="1:5" x14ac:dyDescent="0.25">
      <c r="A289" s="142"/>
      <c r="D289" s="142"/>
      <c r="E289" s="101"/>
    </row>
    <row r="290" spans="1:5" x14ac:dyDescent="0.25">
      <c r="A290" s="142"/>
      <c r="D290" s="142"/>
      <c r="E290" s="101"/>
    </row>
    <row r="291" spans="1:5" x14ac:dyDescent="0.25">
      <c r="A291" s="142"/>
      <c r="D291" s="142"/>
      <c r="E291" s="101"/>
    </row>
    <row r="292" spans="1:5" x14ac:dyDescent="0.25">
      <c r="A292" s="142"/>
      <c r="D292" s="142"/>
      <c r="E292" s="101"/>
    </row>
    <row r="293" spans="1:5" x14ac:dyDescent="0.25">
      <c r="A293" s="142"/>
      <c r="D293" s="142"/>
      <c r="E293" s="101"/>
    </row>
    <row r="294" spans="1:5" x14ac:dyDescent="0.25">
      <c r="A294" s="142"/>
      <c r="D294" s="142"/>
      <c r="E294" s="101"/>
    </row>
    <row r="295" spans="1:5" x14ac:dyDescent="0.25">
      <c r="A295" s="142"/>
      <c r="D295" s="142"/>
      <c r="E295" s="101"/>
    </row>
    <row r="296" spans="1:5" x14ac:dyDescent="0.25">
      <c r="A296" s="142"/>
      <c r="D296" s="142"/>
      <c r="E296" s="101"/>
    </row>
    <row r="297" spans="1:5" x14ac:dyDescent="0.25">
      <c r="A297" s="142"/>
      <c r="D297" s="142"/>
      <c r="E297" s="101"/>
    </row>
    <row r="298" spans="1:5" x14ac:dyDescent="0.25">
      <c r="A298" s="142"/>
      <c r="D298" s="142"/>
      <c r="E298" s="101"/>
    </row>
    <row r="299" spans="1:5" x14ac:dyDescent="0.25">
      <c r="A299" s="142"/>
      <c r="D299" s="142"/>
      <c r="E299" s="101"/>
    </row>
    <row r="300" spans="1:5" x14ac:dyDescent="0.25">
      <c r="A300" s="142"/>
      <c r="D300" s="142"/>
      <c r="E300" s="101"/>
    </row>
    <row r="301" spans="1:5" x14ac:dyDescent="0.25">
      <c r="A301" s="142"/>
      <c r="D301" s="142"/>
      <c r="E301" s="101"/>
    </row>
    <row r="302" spans="1:5" x14ac:dyDescent="0.25">
      <c r="A302" s="142"/>
      <c r="D302" s="142"/>
      <c r="E302" s="101"/>
    </row>
    <row r="303" spans="1:5" x14ac:dyDescent="0.25">
      <c r="A303" s="142"/>
      <c r="D303" s="142"/>
      <c r="E303" s="101"/>
    </row>
    <row r="304" spans="1:5" x14ac:dyDescent="0.25">
      <c r="A304" s="142"/>
      <c r="D304" s="142"/>
      <c r="E304" s="101"/>
    </row>
    <row r="305" spans="1:5" x14ac:dyDescent="0.25">
      <c r="A305" s="142"/>
      <c r="D305" s="142"/>
      <c r="E305" s="101"/>
    </row>
    <row r="306" spans="1:5" x14ac:dyDescent="0.25">
      <c r="A306" s="142"/>
      <c r="D306" s="142"/>
      <c r="E306" s="101"/>
    </row>
    <row r="307" spans="1:5" x14ac:dyDescent="0.25">
      <c r="A307" s="142"/>
      <c r="D307" s="142"/>
      <c r="E307" s="101"/>
    </row>
    <row r="308" spans="1:5" x14ac:dyDescent="0.25">
      <c r="A308" s="142"/>
      <c r="D308" s="142"/>
      <c r="E308" s="101"/>
    </row>
    <row r="309" spans="1:5" x14ac:dyDescent="0.25">
      <c r="A309" s="142"/>
      <c r="D309" s="142"/>
      <c r="E309" s="101"/>
    </row>
    <row r="310" spans="1:5" x14ac:dyDescent="0.25">
      <c r="A310" s="142"/>
      <c r="D310" s="142"/>
      <c r="E310" s="101"/>
    </row>
    <row r="311" spans="1:5" x14ac:dyDescent="0.25">
      <c r="A311" s="142"/>
      <c r="D311" s="142"/>
      <c r="E311" s="101"/>
    </row>
    <row r="312" spans="1:5" x14ac:dyDescent="0.25">
      <c r="A312" s="142"/>
      <c r="D312" s="142"/>
      <c r="E312" s="101"/>
    </row>
    <row r="313" spans="1:5" x14ac:dyDescent="0.25">
      <c r="A313" s="142"/>
      <c r="D313" s="142"/>
      <c r="E313" s="101"/>
    </row>
    <row r="314" spans="1:5" x14ac:dyDescent="0.25">
      <c r="A314" s="142"/>
      <c r="D314" s="142"/>
      <c r="E314" s="101"/>
    </row>
    <row r="315" spans="1:5" x14ac:dyDescent="0.25">
      <c r="A315" s="142"/>
      <c r="D315" s="142"/>
      <c r="E315" s="101"/>
    </row>
    <row r="316" spans="1:5" x14ac:dyDescent="0.25">
      <c r="A316" s="142"/>
      <c r="D316" s="142"/>
      <c r="E316" s="101"/>
    </row>
    <row r="317" spans="1:5" x14ac:dyDescent="0.25">
      <c r="A317" s="142"/>
      <c r="D317" s="142"/>
      <c r="E317" s="101"/>
    </row>
    <row r="318" spans="1:5" x14ac:dyDescent="0.25">
      <c r="A318" s="142"/>
      <c r="D318" s="142"/>
      <c r="E318" s="101"/>
    </row>
    <row r="319" spans="1:5" x14ac:dyDescent="0.25">
      <c r="A319" s="142"/>
      <c r="D319" s="142"/>
      <c r="E319" s="101"/>
    </row>
    <row r="320" spans="1:5" x14ac:dyDescent="0.25">
      <c r="A320" s="142"/>
      <c r="D320" s="142"/>
      <c r="E320" s="101"/>
    </row>
    <row r="321" spans="1:5" x14ac:dyDescent="0.25">
      <c r="A321" s="142"/>
      <c r="D321" s="142"/>
      <c r="E321" s="101"/>
    </row>
    <row r="322" spans="1:5" x14ac:dyDescent="0.25">
      <c r="A322" s="142"/>
      <c r="D322" s="142"/>
      <c r="E322" s="101"/>
    </row>
    <row r="323" spans="1:5" x14ac:dyDescent="0.25">
      <c r="A323" s="142"/>
      <c r="D323" s="142"/>
      <c r="E323" s="101"/>
    </row>
    <row r="324" spans="1:5" x14ac:dyDescent="0.25">
      <c r="A324" s="142"/>
      <c r="D324" s="142"/>
      <c r="E324" s="101"/>
    </row>
    <row r="325" spans="1:5" x14ac:dyDescent="0.25">
      <c r="A325" s="142"/>
      <c r="D325" s="142"/>
      <c r="E325" s="101"/>
    </row>
    <row r="326" spans="1:5" x14ac:dyDescent="0.25">
      <c r="A326" s="142"/>
      <c r="D326" s="142"/>
      <c r="E326" s="101"/>
    </row>
    <row r="327" spans="1:5" x14ac:dyDescent="0.25">
      <c r="A327" s="142"/>
      <c r="D327" s="142"/>
      <c r="E327" s="101"/>
    </row>
    <row r="328" spans="1:5" x14ac:dyDescent="0.25">
      <c r="A328" s="142"/>
      <c r="D328" s="142"/>
      <c r="E328" s="101"/>
    </row>
    <row r="329" spans="1:5" x14ac:dyDescent="0.25">
      <c r="A329" s="142"/>
      <c r="D329" s="142"/>
      <c r="E329" s="101"/>
    </row>
    <row r="330" spans="1:5" x14ac:dyDescent="0.25">
      <c r="A330" s="142"/>
      <c r="D330" s="142"/>
      <c r="E330" s="101"/>
    </row>
    <row r="331" spans="1:5" x14ac:dyDescent="0.25">
      <c r="A331" s="142"/>
      <c r="D331" s="142"/>
      <c r="E331" s="101"/>
    </row>
    <row r="332" spans="1:5" x14ac:dyDescent="0.25">
      <c r="A332" s="142"/>
      <c r="D332" s="142"/>
      <c r="E332" s="101"/>
    </row>
    <row r="333" spans="1:5" x14ac:dyDescent="0.25">
      <c r="A333" s="142"/>
      <c r="D333" s="142"/>
      <c r="E333" s="101"/>
    </row>
    <row r="334" spans="1:5" x14ac:dyDescent="0.25">
      <c r="A334" s="142"/>
      <c r="D334" s="142"/>
      <c r="E334" s="101"/>
    </row>
    <row r="335" spans="1:5" x14ac:dyDescent="0.25">
      <c r="A335" s="142"/>
      <c r="D335" s="142"/>
      <c r="E335" s="101"/>
    </row>
    <row r="336" spans="1:5" x14ac:dyDescent="0.25">
      <c r="A336" s="142"/>
      <c r="D336" s="142"/>
      <c r="E336" s="101"/>
    </row>
    <row r="337" spans="1:5" x14ac:dyDescent="0.25">
      <c r="A337" s="142"/>
      <c r="D337" s="142"/>
      <c r="E337" s="101"/>
    </row>
    <row r="338" spans="1:5" x14ac:dyDescent="0.25">
      <c r="A338" s="142"/>
      <c r="D338" s="142"/>
      <c r="E338" s="101"/>
    </row>
    <row r="339" spans="1:5" x14ac:dyDescent="0.25">
      <c r="A339" s="142"/>
      <c r="D339" s="142"/>
      <c r="E339" s="101"/>
    </row>
    <row r="340" spans="1:5" x14ac:dyDescent="0.25">
      <c r="A340" s="142"/>
      <c r="D340" s="142"/>
      <c r="E340" s="101"/>
    </row>
    <row r="341" spans="1:5" x14ac:dyDescent="0.25">
      <c r="A341" s="142"/>
      <c r="D341" s="142"/>
      <c r="E341" s="101"/>
    </row>
    <row r="342" spans="1:5" x14ac:dyDescent="0.25">
      <c r="A342" s="142"/>
      <c r="D342" s="142"/>
      <c r="E342" s="101"/>
    </row>
    <row r="343" spans="1:5" x14ac:dyDescent="0.25">
      <c r="A343" s="142"/>
      <c r="D343" s="142"/>
      <c r="E343" s="101"/>
    </row>
    <row r="344" spans="1:5" x14ac:dyDescent="0.25">
      <c r="A344" s="142"/>
      <c r="D344" s="142"/>
      <c r="E344" s="101"/>
    </row>
    <row r="345" spans="1:5" x14ac:dyDescent="0.25">
      <c r="A345" s="142"/>
      <c r="D345" s="142"/>
      <c r="E345" s="101"/>
    </row>
    <row r="346" spans="1:5" x14ac:dyDescent="0.25">
      <c r="A346" s="142"/>
      <c r="D346" s="142"/>
      <c r="E346" s="101"/>
    </row>
    <row r="347" spans="1:5" x14ac:dyDescent="0.25">
      <c r="A347" s="142"/>
      <c r="D347" s="142"/>
      <c r="E347" s="101"/>
    </row>
    <row r="348" spans="1:5" x14ac:dyDescent="0.25">
      <c r="A348" s="142"/>
      <c r="D348" s="142"/>
      <c r="E348" s="101"/>
    </row>
    <row r="349" spans="1:5" x14ac:dyDescent="0.25">
      <c r="A349" s="142"/>
      <c r="D349" s="142"/>
      <c r="E349" s="101"/>
    </row>
    <row r="350" spans="1:5" x14ac:dyDescent="0.25">
      <c r="A350" s="142"/>
      <c r="D350" s="142"/>
      <c r="E350" s="101"/>
    </row>
    <row r="351" spans="1:5" x14ac:dyDescent="0.25">
      <c r="A351" s="142"/>
      <c r="D351" s="142"/>
      <c r="E351" s="101"/>
    </row>
    <row r="352" spans="1:5" x14ac:dyDescent="0.25">
      <c r="A352" s="142"/>
      <c r="D352" s="142"/>
      <c r="E352" s="101"/>
    </row>
    <row r="353" spans="1:5" x14ac:dyDescent="0.25">
      <c r="A353" s="142"/>
      <c r="D353" s="142"/>
      <c r="E353" s="101"/>
    </row>
    <row r="354" spans="1:5" x14ac:dyDescent="0.25">
      <c r="A354" s="142"/>
      <c r="D354" s="142"/>
      <c r="E354" s="101"/>
    </row>
    <row r="355" spans="1:5" x14ac:dyDescent="0.25">
      <c r="A355" s="142"/>
      <c r="D355" s="142"/>
      <c r="E355" s="101"/>
    </row>
    <row r="356" spans="1:5" x14ac:dyDescent="0.25">
      <c r="A356" s="142"/>
      <c r="D356" s="142"/>
      <c r="E356" s="101"/>
    </row>
    <row r="357" spans="1:5" x14ac:dyDescent="0.25">
      <c r="A357" s="142"/>
      <c r="D357" s="142"/>
      <c r="E357" s="101"/>
    </row>
    <row r="358" spans="1:5" x14ac:dyDescent="0.25">
      <c r="A358" s="142"/>
      <c r="D358" s="142"/>
      <c r="E358" s="101"/>
    </row>
    <row r="359" spans="1:5" x14ac:dyDescent="0.25">
      <c r="A359" s="142"/>
      <c r="D359" s="142"/>
      <c r="E359" s="101"/>
    </row>
    <row r="360" spans="1:5" x14ac:dyDescent="0.25">
      <c r="A360" s="142"/>
      <c r="D360" s="142"/>
      <c r="E360" s="101"/>
    </row>
    <row r="361" spans="1:5" x14ac:dyDescent="0.25">
      <c r="A361" s="142"/>
      <c r="D361" s="142"/>
      <c r="E361" s="101"/>
    </row>
    <row r="362" spans="1:5" x14ac:dyDescent="0.25">
      <c r="A362" s="142"/>
      <c r="D362" s="142"/>
      <c r="E362" s="101"/>
    </row>
    <row r="363" spans="1:5" x14ac:dyDescent="0.25">
      <c r="A363" s="142"/>
      <c r="D363" s="142"/>
      <c r="E363" s="101"/>
    </row>
    <row r="364" spans="1:5" x14ac:dyDescent="0.25">
      <c r="A364" s="142"/>
      <c r="D364" s="142"/>
      <c r="E364" s="101"/>
    </row>
    <row r="365" spans="1:5" x14ac:dyDescent="0.25">
      <c r="A365" s="142"/>
      <c r="D365" s="142"/>
      <c r="E365" s="101"/>
    </row>
    <row r="366" spans="1:5" x14ac:dyDescent="0.25">
      <c r="A366" s="142"/>
      <c r="D366" s="142"/>
      <c r="E366" s="101"/>
    </row>
    <row r="367" spans="1:5" x14ac:dyDescent="0.25">
      <c r="A367" s="142"/>
      <c r="D367" s="142"/>
      <c r="E367" s="101"/>
    </row>
    <row r="368" spans="1:5" x14ac:dyDescent="0.25">
      <c r="A368" s="142"/>
      <c r="D368" s="142"/>
      <c r="E368" s="101"/>
    </row>
    <row r="369" spans="1:5" x14ac:dyDescent="0.25">
      <c r="A369" s="142"/>
      <c r="D369" s="142"/>
      <c r="E369" s="101"/>
    </row>
    <row r="370" spans="1:5" x14ac:dyDescent="0.25">
      <c r="A370" s="142"/>
      <c r="D370" s="142"/>
      <c r="E370" s="101"/>
    </row>
    <row r="371" spans="1:5" x14ac:dyDescent="0.25">
      <c r="A371" s="142"/>
      <c r="D371" s="142"/>
      <c r="E371" s="101"/>
    </row>
    <row r="372" spans="1:5" x14ac:dyDescent="0.25">
      <c r="A372" s="142"/>
      <c r="D372" s="142"/>
      <c r="E372" s="101"/>
    </row>
    <row r="373" spans="1:5" x14ac:dyDescent="0.25">
      <c r="A373" s="142"/>
      <c r="D373" s="142"/>
      <c r="E373" s="101"/>
    </row>
    <row r="374" spans="1:5" x14ac:dyDescent="0.25">
      <c r="A374" s="142"/>
      <c r="D374" s="142"/>
      <c r="E374" s="101"/>
    </row>
    <row r="375" spans="1:5" x14ac:dyDescent="0.25">
      <c r="A375" s="142"/>
      <c r="D375" s="142"/>
      <c r="E375" s="101"/>
    </row>
    <row r="376" spans="1:5" x14ac:dyDescent="0.25">
      <c r="A376" s="142"/>
      <c r="D376" s="142"/>
      <c r="E376" s="101"/>
    </row>
    <row r="377" spans="1:5" x14ac:dyDescent="0.25">
      <c r="A377" s="142"/>
      <c r="D377" s="142"/>
      <c r="E377" s="101"/>
    </row>
    <row r="378" spans="1:5" x14ac:dyDescent="0.25">
      <c r="A378" s="142"/>
      <c r="D378" s="142"/>
      <c r="E378" s="101"/>
    </row>
    <row r="379" spans="1:5" x14ac:dyDescent="0.25">
      <c r="A379" s="142"/>
      <c r="D379" s="142"/>
      <c r="E379" s="101"/>
    </row>
    <row r="380" spans="1:5" x14ac:dyDescent="0.25">
      <c r="A380" s="142"/>
      <c r="D380" s="142"/>
      <c r="E380" s="101"/>
    </row>
    <row r="381" spans="1:5" x14ac:dyDescent="0.25">
      <c r="A381" s="142"/>
      <c r="D381" s="142"/>
      <c r="E381" s="101"/>
    </row>
    <row r="382" spans="1:5" x14ac:dyDescent="0.25">
      <c r="A382" s="142"/>
      <c r="D382" s="142"/>
      <c r="E382" s="101"/>
    </row>
    <row r="383" spans="1:5" x14ac:dyDescent="0.25">
      <c r="A383" s="142"/>
      <c r="D383" s="142"/>
      <c r="E383" s="101"/>
    </row>
    <row r="384" spans="1:5" x14ac:dyDescent="0.25">
      <c r="A384" s="142"/>
      <c r="D384" s="142"/>
      <c r="E384" s="101"/>
    </row>
    <row r="385" spans="1:5" x14ac:dyDescent="0.25">
      <c r="A385" s="142"/>
      <c r="D385" s="142"/>
      <c r="E385" s="101"/>
    </row>
    <row r="386" spans="1:5" x14ac:dyDescent="0.25">
      <c r="A386" s="142"/>
      <c r="D386" s="142"/>
      <c r="E386" s="101"/>
    </row>
    <row r="387" spans="1:5" x14ac:dyDescent="0.25">
      <c r="A387" s="142"/>
      <c r="D387" s="142"/>
      <c r="E387" s="101"/>
    </row>
    <row r="388" spans="1:5" x14ac:dyDescent="0.25">
      <c r="A388" s="142"/>
      <c r="D388" s="142"/>
      <c r="E388" s="101"/>
    </row>
    <row r="389" spans="1:5" x14ac:dyDescent="0.25">
      <c r="A389" s="142"/>
      <c r="D389" s="142"/>
      <c r="E389" s="101"/>
    </row>
    <row r="390" spans="1:5" x14ac:dyDescent="0.25">
      <c r="A390" s="142"/>
      <c r="D390" s="142"/>
      <c r="E390" s="101"/>
    </row>
    <row r="391" spans="1:5" x14ac:dyDescent="0.25">
      <c r="A391" s="142"/>
      <c r="D391" s="142"/>
      <c r="E391" s="101"/>
    </row>
    <row r="392" spans="1:5" x14ac:dyDescent="0.25">
      <c r="A392" s="142"/>
      <c r="D392" s="142"/>
      <c r="E392" s="101"/>
    </row>
    <row r="393" spans="1:5" x14ac:dyDescent="0.25">
      <c r="A393" s="142"/>
      <c r="D393" s="142"/>
      <c r="E393" s="101"/>
    </row>
    <row r="394" spans="1:5" x14ac:dyDescent="0.25">
      <c r="A394" s="142"/>
      <c r="D394" s="142"/>
      <c r="E394" s="101"/>
    </row>
    <row r="395" spans="1:5" x14ac:dyDescent="0.25">
      <c r="A395" s="142"/>
      <c r="D395" s="142"/>
      <c r="E395" s="101"/>
    </row>
    <row r="396" spans="1:5" x14ac:dyDescent="0.25">
      <c r="A396" s="142"/>
      <c r="D396" s="142"/>
      <c r="E396" s="101"/>
    </row>
    <row r="397" spans="1:5" x14ac:dyDescent="0.25">
      <c r="A397" s="142"/>
      <c r="D397" s="142"/>
      <c r="E397" s="101"/>
    </row>
    <row r="398" spans="1:5" x14ac:dyDescent="0.25">
      <c r="A398" s="142"/>
      <c r="D398" s="142"/>
      <c r="E398" s="101"/>
    </row>
    <row r="399" spans="1:5" x14ac:dyDescent="0.25">
      <c r="A399" s="142"/>
      <c r="D399" s="142"/>
      <c r="E399" s="101"/>
    </row>
    <row r="400" spans="1:5" x14ac:dyDescent="0.25">
      <c r="A400" s="142"/>
      <c r="D400" s="142"/>
      <c r="E400" s="101"/>
    </row>
    <row r="401" spans="1:5" x14ac:dyDescent="0.25">
      <c r="A401" s="142"/>
      <c r="D401" s="142"/>
      <c r="E401" s="101"/>
    </row>
    <row r="402" spans="1:5" x14ac:dyDescent="0.25">
      <c r="A402" s="142"/>
      <c r="D402" s="142"/>
      <c r="E402" s="101"/>
    </row>
    <row r="403" spans="1:5" x14ac:dyDescent="0.25">
      <c r="A403" s="142"/>
      <c r="D403" s="142"/>
      <c r="E403" s="101"/>
    </row>
    <row r="404" spans="1:5" x14ac:dyDescent="0.25">
      <c r="A404" s="142"/>
      <c r="D404" s="142"/>
      <c r="E404" s="101"/>
    </row>
    <row r="405" spans="1:5" x14ac:dyDescent="0.25">
      <c r="A405" s="142"/>
      <c r="D405" s="142"/>
      <c r="E405" s="101"/>
    </row>
    <row r="406" spans="1:5" x14ac:dyDescent="0.25">
      <c r="A406" s="142"/>
      <c r="D406" s="142"/>
      <c r="E406" s="101"/>
    </row>
    <row r="407" spans="1:5" x14ac:dyDescent="0.25">
      <c r="A407" s="142"/>
      <c r="D407" s="142"/>
      <c r="E407" s="101"/>
    </row>
    <row r="408" spans="1:5" x14ac:dyDescent="0.25">
      <c r="A408" s="142"/>
      <c r="D408" s="142"/>
      <c r="E408" s="101"/>
    </row>
    <row r="409" spans="1:5" x14ac:dyDescent="0.25">
      <c r="A409" s="142"/>
      <c r="D409" s="142"/>
      <c r="E409" s="101"/>
    </row>
    <row r="410" spans="1:5" x14ac:dyDescent="0.25">
      <c r="A410" s="142"/>
      <c r="D410" s="142"/>
      <c r="E410" s="101"/>
    </row>
    <row r="411" spans="1:5" x14ac:dyDescent="0.25">
      <c r="A411" s="142"/>
      <c r="D411" s="142"/>
      <c r="E411" s="101"/>
    </row>
    <row r="412" spans="1:5" x14ac:dyDescent="0.25">
      <c r="A412" s="142"/>
      <c r="D412" s="142"/>
      <c r="E412" s="101"/>
    </row>
    <row r="413" spans="1:5" x14ac:dyDescent="0.25">
      <c r="A413" s="142"/>
      <c r="D413" s="142"/>
      <c r="E413" s="101"/>
    </row>
    <row r="414" spans="1:5" x14ac:dyDescent="0.25">
      <c r="A414" s="142"/>
      <c r="D414" s="142"/>
      <c r="E414" s="101"/>
    </row>
    <row r="415" spans="1:5" x14ac:dyDescent="0.25">
      <c r="A415" s="142"/>
      <c r="D415" s="142"/>
      <c r="E415" s="101"/>
    </row>
    <row r="416" spans="1:5" x14ac:dyDescent="0.25">
      <c r="A416" s="142"/>
      <c r="D416" s="142"/>
      <c r="E416" s="101"/>
    </row>
    <row r="417" spans="1:5" x14ac:dyDescent="0.25">
      <c r="A417" s="142"/>
      <c r="D417" s="142"/>
      <c r="E417" s="101"/>
    </row>
    <row r="418" spans="1:5" x14ac:dyDescent="0.25">
      <c r="A418" s="142"/>
      <c r="D418" s="142"/>
      <c r="E418" s="101"/>
    </row>
    <row r="419" spans="1:5" x14ac:dyDescent="0.25">
      <c r="A419" s="142"/>
      <c r="D419" s="142"/>
      <c r="E419" s="101"/>
    </row>
    <row r="420" spans="1:5" x14ac:dyDescent="0.25">
      <c r="A420" s="142"/>
      <c r="D420" s="142"/>
      <c r="E420" s="101"/>
    </row>
    <row r="421" spans="1:5" x14ac:dyDescent="0.25">
      <c r="A421" s="142"/>
      <c r="D421" s="142"/>
      <c r="E421" s="101"/>
    </row>
    <row r="422" spans="1:5" x14ac:dyDescent="0.25">
      <c r="A422" s="142"/>
      <c r="D422" s="142"/>
      <c r="E422" s="101"/>
    </row>
    <row r="423" spans="1:5" x14ac:dyDescent="0.25">
      <c r="A423" s="142"/>
      <c r="D423" s="142"/>
      <c r="E423" s="101"/>
    </row>
    <row r="424" spans="1:5" x14ac:dyDescent="0.25">
      <c r="A424" s="142"/>
      <c r="D424" s="142"/>
      <c r="E424" s="101"/>
    </row>
    <row r="425" spans="1:5" x14ac:dyDescent="0.25">
      <c r="A425" s="142"/>
      <c r="D425" s="142"/>
      <c r="E425" s="101"/>
    </row>
    <row r="426" spans="1:5" x14ac:dyDescent="0.25">
      <c r="A426" s="142"/>
      <c r="D426" s="142"/>
      <c r="E426" s="101"/>
    </row>
    <row r="427" spans="1:5" x14ac:dyDescent="0.25">
      <c r="A427" s="142"/>
      <c r="D427" s="142"/>
      <c r="E427" s="101"/>
    </row>
    <row r="428" spans="1:5" x14ac:dyDescent="0.25">
      <c r="A428" s="142"/>
      <c r="D428" s="142"/>
      <c r="E428" s="101"/>
    </row>
    <row r="429" spans="1:5" x14ac:dyDescent="0.25">
      <c r="A429" s="142"/>
      <c r="D429" s="142"/>
      <c r="E429" s="101"/>
    </row>
    <row r="430" spans="1:5" x14ac:dyDescent="0.25">
      <c r="A430" s="142"/>
      <c r="D430" s="142"/>
      <c r="E430" s="101"/>
    </row>
    <row r="431" spans="1:5" x14ac:dyDescent="0.25">
      <c r="A431" s="142"/>
      <c r="D431" s="142"/>
      <c r="E431" s="101"/>
    </row>
    <row r="432" spans="1:5" x14ac:dyDescent="0.25">
      <c r="A432" s="142"/>
      <c r="D432" s="142"/>
      <c r="E432" s="101"/>
    </row>
    <row r="433" spans="1:5" x14ac:dyDescent="0.25">
      <c r="A433" s="142"/>
      <c r="D433" s="142"/>
      <c r="E433" s="101"/>
    </row>
    <row r="434" spans="1:5" x14ac:dyDescent="0.25">
      <c r="A434" s="142"/>
      <c r="D434" s="142"/>
      <c r="E434" s="101"/>
    </row>
    <row r="435" spans="1:5" x14ac:dyDescent="0.25">
      <c r="A435" s="142"/>
      <c r="D435" s="142"/>
      <c r="E435" s="101"/>
    </row>
    <row r="436" spans="1:5" x14ac:dyDescent="0.25">
      <c r="A436" s="142"/>
      <c r="D436" s="142"/>
      <c r="E436" s="101"/>
    </row>
    <row r="437" spans="1:5" x14ac:dyDescent="0.25">
      <c r="A437" s="142"/>
      <c r="D437" s="142"/>
      <c r="E437" s="101"/>
    </row>
    <row r="438" spans="1:5" x14ac:dyDescent="0.25">
      <c r="A438" s="142"/>
      <c r="D438" s="142"/>
      <c r="E438" s="101"/>
    </row>
    <row r="439" spans="1:5" x14ac:dyDescent="0.25">
      <c r="A439" s="142"/>
      <c r="D439" s="142"/>
      <c r="E439" s="101"/>
    </row>
    <row r="440" spans="1:5" x14ac:dyDescent="0.25">
      <c r="A440" s="142"/>
      <c r="D440" s="142"/>
      <c r="E440" s="101"/>
    </row>
    <row r="441" spans="1:5" x14ac:dyDescent="0.25">
      <c r="A441" s="142"/>
      <c r="D441" s="142"/>
      <c r="E441" s="101"/>
    </row>
    <row r="442" spans="1:5" x14ac:dyDescent="0.25">
      <c r="A442" s="142"/>
      <c r="D442" s="142"/>
      <c r="E442" s="101"/>
    </row>
    <row r="443" spans="1:5" x14ac:dyDescent="0.25">
      <c r="A443" s="142"/>
      <c r="D443" s="142"/>
      <c r="E443" s="101"/>
    </row>
    <row r="444" spans="1:5" x14ac:dyDescent="0.25">
      <c r="A444" s="142"/>
      <c r="D444" s="142"/>
      <c r="E444" s="101"/>
    </row>
    <row r="445" spans="1:5" x14ac:dyDescent="0.25">
      <c r="A445" s="142"/>
      <c r="D445" s="142"/>
      <c r="E445" s="101"/>
    </row>
    <row r="446" spans="1:5" x14ac:dyDescent="0.25">
      <c r="A446" s="142"/>
      <c r="D446" s="142"/>
      <c r="E446" s="101"/>
    </row>
    <row r="447" spans="1:5" x14ac:dyDescent="0.25">
      <c r="A447" s="142"/>
      <c r="D447" s="142"/>
      <c r="E447" s="101"/>
    </row>
    <row r="448" spans="1:5" x14ac:dyDescent="0.25">
      <c r="A448" s="142"/>
      <c r="D448" s="142"/>
      <c r="E448" s="101"/>
    </row>
    <row r="449" spans="1:5" x14ac:dyDescent="0.25">
      <c r="A449" s="142"/>
      <c r="D449" s="142"/>
      <c r="E449" s="101"/>
    </row>
    <row r="450" spans="1:5" x14ac:dyDescent="0.25">
      <c r="A450" s="142"/>
      <c r="D450" s="142"/>
      <c r="E450" s="101"/>
    </row>
    <row r="451" spans="1:5" x14ac:dyDescent="0.25">
      <c r="A451" s="142"/>
      <c r="D451" s="142"/>
      <c r="E451" s="101"/>
    </row>
    <row r="452" spans="1:5" x14ac:dyDescent="0.25">
      <c r="A452" s="142"/>
      <c r="D452" s="142"/>
      <c r="E452" s="101"/>
    </row>
    <row r="453" spans="1:5" x14ac:dyDescent="0.25">
      <c r="A453" s="142"/>
      <c r="D453" s="142"/>
      <c r="E453" s="101"/>
    </row>
    <row r="454" spans="1:5" x14ac:dyDescent="0.25">
      <c r="A454" s="142"/>
      <c r="D454" s="142"/>
      <c r="E454" s="101"/>
    </row>
    <row r="455" spans="1:5" x14ac:dyDescent="0.25">
      <c r="A455" s="142"/>
      <c r="D455" s="142"/>
      <c r="E455" s="101"/>
    </row>
    <row r="456" spans="1:5" x14ac:dyDescent="0.25">
      <c r="A456" s="142"/>
      <c r="D456" s="142"/>
      <c r="E456" s="101"/>
    </row>
    <row r="457" spans="1:5" x14ac:dyDescent="0.25">
      <c r="A457" s="142"/>
      <c r="D457" s="142"/>
      <c r="E457" s="101"/>
    </row>
    <row r="458" spans="1:5" x14ac:dyDescent="0.25">
      <c r="A458" s="142"/>
      <c r="D458" s="142"/>
      <c r="E458" s="101"/>
    </row>
    <row r="459" spans="1:5" x14ac:dyDescent="0.25">
      <c r="A459" s="142"/>
      <c r="D459" s="142"/>
      <c r="E459" s="101"/>
    </row>
    <row r="460" spans="1:5" x14ac:dyDescent="0.25">
      <c r="A460" s="142"/>
      <c r="D460" s="142"/>
      <c r="E460" s="101"/>
    </row>
    <row r="461" spans="1:5" x14ac:dyDescent="0.25">
      <c r="A461" s="142"/>
      <c r="D461" s="142"/>
      <c r="E461" s="101"/>
    </row>
    <row r="462" spans="1:5" x14ac:dyDescent="0.25">
      <c r="A462" s="142"/>
      <c r="D462" s="142"/>
      <c r="E462" s="101"/>
    </row>
    <row r="463" spans="1:5" x14ac:dyDescent="0.25">
      <c r="A463" s="142"/>
      <c r="D463" s="142"/>
      <c r="E463" s="101"/>
    </row>
    <row r="464" spans="1:5" x14ac:dyDescent="0.25">
      <c r="A464" s="142"/>
      <c r="D464" s="142"/>
      <c r="E464" s="101"/>
    </row>
    <row r="465" spans="1:5" x14ac:dyDescent="0.25">
      <c r="A465" s="142"/>
      <c r="D465" s="142"/>
      <c r="E465" s="101"/>
    </row>
    <row r="466" spans="1:5" x14ac:dyDescent="0.25">
      <c r="A466" s="142"/>
      <c r="D466" s="142"/>
      <c r="E466" s="101"/>
    </row>
    <row r="467" spans="1:5" x14ac:dyDescent="0.25">
      <c r="A467" s="142"/>
      <c r="D467" s="142"/>
      <c r="E467" s="101"/>
    </row>
    <row r="468" spans="1:5" x14ac:dyDescent="0.25">
      <c r="A468" s="142"/>
      <c r="D468" s="142"/>
      <c r="E468" s="101"/>
    </row>
    <row r="469" spans="1:5" x14ac:dyDescent="0.25">
      <c r="A469" s="142"/>
      <c r="D469" s="142"/>
      <c r="E469" s="101"/>
    </row>
    <row r="470" spans="1:5" x14ac:dyDescent="0.25">
      <c r="A470" s="142"/>
      <c r="D470" s="142"/>
      <c r="E470" s="101"/>
    </row>
    <row r="471" spans="1:5" x14ac:dyDescent="0.25">
      <c r="A471" s="142"/>
      <c r="D471" s="142"/>
      <c r="E471" s="101"/>
    </row>
    <row r="472" spans="1:5" x14ac:dyDescent="0.25">
      <c r="A472" s="142"/>
      <c r="D472" s="142"/>
      <c r="E472" s="101"/>
    </row>
    <row r="473" spans="1:5" x14ac:dyDescent="0.25">
      <c r="A473" s="142"/>
      <c r="D473" s="142"/>
      <c r="E473" s="101"/>
    </row>
    <row r="474" spans="1:5" x14ac:dyDescent="0.25">
      <c r="A474" s="142"/>
      <c r="D474" s="142"/>
      <c r="E474" s="101"/>
    </row>
    <row r="475" spans="1:5" x14ac:dyDescent="0.25">
      <c r="A475" s="142"/>
      <c r="D475" s="142"/>
      <c r="E475" s="101"/>
    </row>
    <row r="476" spans="1:5" x14ac:dyDescent="0.25">
      <c r="A476" s="142"/>
      <c r="D476" s="142"/>
      <c r="E476" s="101"/>
    </row>
    <row r="477" spans="1:5" x14ac:dyDescent="0.25">
      <c r="A477" s="142"/>
      <c r="D477" s="142"/>
      <c r="E477" s="101"/>
    </row>
    <row r="478" spans="1:5" x14ac:dyDescent="0.25">
      <c r="A478" s="142"/>
      <c r="D478" s="142"/>
      <c r="E478" s="101"/>
    </row>
    <row r="479" spans="1:5" x14ac:dyDescent="0.25">
      <c r="A479" s="142"/>
      <c r="D479" s="142"/>
      <c r="E479" s="101"/>
    </row>
    <row r="480" spans="1:5" x14ac:dyDescent="0.25">
      <c r="A480" s="142"/>
      <c r="D480" s="142"/>
      <c r="E480" s="101"/>
    </row>
    <row r="481" spans="1:5" x14ac:dyDescent="0.25">
      <c r="A481" s="142"/>
      <c r="D481" s="142"/>
      <c r="E481" s="101"/>
    </row>
    <row r="482" spans="1:5" x14ac:dyDescent="0.25">
      <c r="A482" s="142"/>
      <c r="D482" s="142"/>
      <c r="E482" s="101"/>
    </row>
    <row r="483" spans="1:5" x14ac:dyDescent="0.25">
      <c r="A483" s="142"/>
      <c r="D483" s="142"/>
      <c r="E483" s="101"/>
    </row>
    <row r="484" spans="1:5" x14ac:dyDescent="0.25">
      <c r="A484" s="142"/>
      <c r="D484" s="142"/>
      <c r="E484" s="101"/>
    </row>
    <row r="485" spans="1:5" x14ac:dyDescent="0.25">
      <c r="A485" s="142"/>
      <c r="D485" s="142"/>
      <c r="E485" s="101"/>
    </row>
    <row r="486" spans="1:5" x14ac:dyDescent="0.25">
      <c r="A486" s="142"/>
      <c r="D486" s="142"/>
      <c r="E486" s="101"/>
    </row>
    <row r="487" spans="1:5" x14ac:dyDescent="0.25">
      <c r="A487" s="142"/>
      <c r="D487" s="142"/>
      <c r="E487" s="101"/>
    </row>
    <row r="488" spans="1:5" x14ac:dyDescent="0.25">
      <c r="A488" s="142"/>
      <c r="D488" s="142"/>
      <c r="E488" s="101"/>
    </row>
    <row r="489" spans="1:5" x14ac:dyDescent="0.25">
      <c r="A489" s="142"/>
      <c r="D489" s="142"/>
      <c r="E489" s="101"/>
    </row>
    <row r="490" spans="1:5" x14ac:dyDescent="0.25">
      <c r="A490" s="142"/>
      <c r="D490" s="142"/>
      <c r="E490" s="101"/>
    </row>
    <row r="491" spans="1:5" x14ac:dyDescent="0.25">
      <c r="A491" s="142"/>
      <c r="D491" s="142"/>
      <c r="E491" s="101"/>
    </row>
    <row r="492" spans="1:5" x14ac:dyDescent="0.25">
      <c r="A492" s="142"/>
      <c r="D492" s="142"/>
      <c r="E492" s="101"/>
    </row>
    <row r="493" spans="1:5" x14ac:dyDescent="0.25">
      <c r="A493" s="142"/>
      <c r="D493" s="142"/>
      <c r="E493" s="101"/>
    </row>
    <row r="494" spans="1:5" x14ac:dyDescent="0.25">
      <c r="A494" s="142"/>
      <c r="D494" s="142"/>
      <c r="E494" s="101"/>
    </row>
    <row r="495" spans="1:5" x14ac:dyDescent="0.25">
      <c r="A495" s="142"/>
      <c r="D495" s="142"/>
      <c r="E495" s="101"/>
    </row>
    <row r="496" spans="1:5" x14ac:dyDescent="0.25">
      <c r="A496" s="142"/>
      <c r="D496" s="142"/>
      <c r="E496" s="101"/>
    </row>
    <row r="497" spans="1:5" x14ac:dyDescent="0.25">
      <c r="A497" s="142"/>
      <c r="D497" s="142"/>
      <c r="E497" s="101"/>
    </row>
    <row r="498" spans="1:5" x14ac:dyDescent="0.25">
      <c r="A498" s="142"/>
      <c r="D498" s="142"/>
      <c r="E498" s="101"/>
    </row>
    <row r="499" spans="1:5" x14ac:dyDescent="0.25">
      <c r="A499" s="142"/>
      <c r="D499" s="142"/>
      <c r="E499" s="101"/>
    </row>
    <row r="500" spans="1:5" x14ac:dyDescent="0.25">
      <c r="A500" s="142"/>
      <c r="D500" s="142"/>
      <c r="E500" s="101"/>
    </row>
    <row r="501" spans="1:5" x14ac:dyDescent="0.25">
      <c r="A501" s="142"/>
      <c r="D501" s="142"/>
      <c r="E501" s="101"/>
    </row>
    <row r="502" spans="1:5" x14ac:dyDescent="0.25">
      <c r="A502" s="142"/>
      <c r="D502" s="142"/>
      <c r="E502" s="101"/>
    </row>
    <row r="503" spans="1:5" x14ac:dyDescent="0.25">
      <c r="A503" s="142"/>
      <c r="D503" s="142"/>
      <c r="E503" s="101"/>
    </row>
    <row r="504" spans="1:5" x14ac:dyDescent="0.25">
      <c r="A504" s="142"/>
      <c r="D504" s="142"/>
      <c r="E504" s="101"/>
    </row>
    <row r="505" spans="1:5" x14ac:dyDescent="0.25">
      <c r="A505" s="142"/>
      <c r="D505" s="142"/>
      <c r="E505" s="101"/>
    </row>
    <row r="506" spans="1:5" x14ac:dyDescent="0.25">
      <c r="A506" s="142"/>
      <c r="D506" s="142"/>
      <c r="E506" s="101"/>
    </row>
    <row r="507" spans="1:5" x14ac:dyDescent="0.25">
      <c r="A507" s="142"/>
      <c r="D507" s="142"/>
      <c r="E507" s="101"/>
    </row>
    <row r="508" spans="1:5" x14ac:dyDescent="0.25">
      <c r="A508" s="142"/>
      <c r="D508" s="142"/>
      <c r="E508" s="101"/>
    </row>
    <row r="509" spans="1:5" x14ac:dyDescent="0.25">
      <c r="A509" s="142"/>
      <c r="D509" s="142"/>
      <c r="E509" s="101"/>
    </row>
    <row r="510" spans="1:5" x14ac:dyDescent="0.25">
      <c r="A510" s="142"/>
      <c r="D510" s="142"/>
      <c r="E510" s="101"/>
    </row>
    <row r="511" spans="1:5" x14ac:dyDescent="0.25">
      <c r="A511" s="142"/>
      <c r="D511" s="142"/>
      <c r="E511" s="101"/>
    </row>
    <row r="512" spans="1:5" x14ac:dyDescent="0.25">
      <c r="A512" s="142"/>
      <c r="D512" s="142"/>
      <c r="E512" s="101"/>
    </row>
    <row r="513" spans="1:5" x14ac:dyDescent="0.25">
      <c r="A513" s="142"/>
      <c r="D513" s="142"/>
      <c r="E513" s="101"/>
    </row>
    <row r="514" spans="1:5" x14ac:dyDescent="0.25">
      <c r="A514" s="142"/>
      <c r="D514" s="142"/>
      <c r="E514" s="101"/>
    </row>
    <row r="515" spans="1:5" x14ac:dyDescent="0.25">
      <c r="A515" s="142"/>
      <c r="D515" s="142"/>
      <c r="E515" s="101"/>
    </row>
    <row r="516" spans="1:5" x14ac:dyDescent="0.25">
      <c r="A516" s="142"/>
      <c r="D516" s="142"/>
      <c r="E516" s="101"/>
    </row>
    <row r="517" spans="1:5" x14ac:dyDescent="0.25">
      <c r="A517" s="142"/>
      <c r="D517" s="142"/>
      <c r="E517" s="101"/>
    </row>
    <row r="518" spans="1:5" x14ac:dyDescent="0.25">
      <c r="A518" s="142"/>
      <c r="D518" s="142"/>
      <c r="E518" s="101"/>
    </row>
    <row r="519" spans="1:5" x14ac:dyDescent="0.25">
      <c r="A519" s="142"/>
      <c r="D519" s="142"/>
      <c r="E519" s="101"/>
    </row>
    <row r="520" spans="1:5" x14ac:dyDescent="0.25">
      <c r="A520" s="142"/>
      <c r="D520" s="142"/>
      <c r="E520" s="101"/>
    </row>
    <row r="521" spans="1:5" x14ac:dyDescent="0.25">
      <c r="A521" s="142"/>
      <c r="D521" s="142"/>
      <c r="E521" s="101"/>
    </row>
    <row r="522" spans="1:5" x14ac:dyDescent="0.25">
      <c r="A522" s="142"/>
      <c r="D522" s="142"/>
      <c r="E522" s="101"/>
    </row>
    <row r="523" spans="1:5" x14ac:dyDescent="0.25">
      <c r="A523" s="142"/>
      <c r="D523" s="142"/>
      <c r="E523" s="101"/>
    </row>
    <row r="524" spans="1:5" x14ac:dyDescent="0.25">
      <c r="A524" s="142"/>
      <c r="D524" s="142"/>
      <c r="E524" s="101"/>
    </row>
    <row r="525" spans="1:5" x14ac:dyDescent="0.25">
      <c r="A525" s="142"/>
      <c r="D525" s="142"/>
      <c r="E525" s="101"/>
    </row>
    <row r="526" spans="1:5" x14ac:dyDescent="0.25">
      <c r="A526" s="142"/>
      <c r="D526" s="142"/>
      <c r="E526" s="101"/>
    </row>
    <row r="527" spans="1:5" x14ac:dyDescent="0.25">
      <c r="A527" s="142"/>
      <c r="D527" s="142"/>
      <c r="E527" s="101"/>
    </row>
    <row r="528" spans="1:5" x14ac:dyDescent="0.25">
      <c r="A528" s="142"/>
      <c r="D528" s="142"/>
      <c r="E528" s="101"/>
    </row>
    <row r="529" spans="1:5" x14ac:dyDescent="0.25">
      <c r="A529" s="142"/>
      <c r="D529" s="142"/>
      <c r="E529" s="101"/>
    </row>
    <row r="530" spans="1:5" x14ac:dyDescent="0.25">
      <c r="A530" s="142"/>
      <c r="D530" s="142"/>
      <c r="E530" s="101"/>
    </row>
    <row r="531" spans="1:5" x14ac:dyDescent="0.25">
      <c r="A531" s="142"/>
      <c r="D531" s="142"/>
      <c r="E531" s="101"/>
    </row>
    <row r="532" spans="1:5" x14ac:dyDescent="0.25">
      <c r="A532" s="142"/>
      <c r="D532" s="142"/>
      <c r="E532" s="101"/>
    </row>
    <row r="533" spans="1:5" x14ac:dyDescent="0.25">
      <c r="A533" s="142"/>
      <c r="D533" s="142"/>
      <c r="E533" s="101"/>
    </row>
    <row r="534" spans="1:5" x14ac:dyDescent="0.25">
      <c r="A534" s="142"/>
      <c r="D534" s="142"/>
      <c r="E534" s="101"/>
    </row>
    <row r="535" spans="1:5" x14ac:dyDescent="0.25">
      <c r="A535" s="142"/>
      <c r="D535" s="142"/>
      <c r="E535" s="101"/>
    </row>
    <row r="536" spans="1:5" x14ac:dyDescent="0.25">
      <c r="A536" s="142"/>
      <c r="D536" s="142"/>
      <c r="E536" s="101"/>
    </row>
    <row r="537" spans="1:5" x14ac:dyDescent="0.25">
      <c r="A537" s="142"/>
      <c r="D537" s="142"/>
      <c r="E537" s="101"/>
    </row>
    <row r="538" spans="1:5" x14ac:dyDescent="0.25">
      <c r="A538" s="142"/>
      <c r="D538" s="142"/>
      <c r="E538" s="101"/>
    </row>
    <row r="539" spans="1:5" x14ac:dyDescent="0.25">
      <c r="A539" s="142"/>
      <c r="D539" s="142"/>
      <c r="E539" s="101"/>
    </row>
    <row r="540" spans="1:5" x14ac:dyDescent="0.25">
      <c r="A540" s="142"/>
      <c r="D540" s="142"/>
      <c r="E540" s="101"/>
    </row>
    <row r="541" spans="1:5" x14ac:dyDescent="0.25">
      <c r="A541" s="142"/>
      <c r="D541" s="142"/>
      <c r="E541" s="101"/>
    </row>
    <row r="542" spans="1:5" x14ac:dyDescent="0.25">
      <c r="A542" s="142"/>
      <c r="D542" s="142"/>
      <c r="E542" s="101"/>
    </row>
    <row r="543" spans="1:5" x14ac:dyDescent="0.25">
      <c r="A543" s="142"/>
      <c r="D543" s="142"/>
      <c r="E543" s="101"/>
    </row>
    <row r="544" spans="1:5" x14ac:dyDescent="0.25">
      <c r="A544" s="142"/>
      <c r="D544" s="142"/>
      <c r="E544" s="101"/>
    </row>
    <row r="545" spans="1:5" x14ac:dyDescent="0.25">
      <c r="A545" s="142"/>
      <c r="D545" s="142"/>
      <c r="E545" s="101"/>
    </row>
    <row r="546" spans="1:5" x14ac:dyDescent="0.25">
      <c r="A546" s="142"/>
      <c r="D546" s="142"/>
      <c r="E546" s="101"/>
    </row>
    <row r="547" spans="1:5" x14ac:dyDescent="0.25">
      <c r="A547" s="142"/>
      <c r="D547" s="142"/>
      <c r="E547" s="101"/>
    </row>
    <row r="548" spans="1:5" x14ac:dyDescent="0.25">
      <c r="A548" s="142"/>
      <c r="D548" s="142"/>
      <c r="E548" s="101"/>
    </row>
    <row r="549" spans="1:5" x14ac:dyDescent="0.25">
      <c r="A549" s="142"/>
      <c r="D549" s="142"/>
      <c r="E549" s="101"/>
    </row>
    <row r="550" spans="1:5" x14ac:dyDescent="0.25">
      <c r="A550" s="142"/>
      <c r="D550" s="142"/>
      <c r="E550" s="101"/>
    </row>
    <row r="551" spans="1:5" x14ac:dyDescent="0.25">
      <c r="A551" s="142"/>
      <c r="D551" s="142"/>
      <c r="E551" s="101"/>
    </row>
    <row r="552" spans="1:5" x14ac:dyDescent="0.25">
      <c r="A552" s="142"/>
      <c r="D552" s="142"/>
      <c r="E552" s="101"/>
    </row>
    <row r="553" spans="1:5" x14ac:dyDescent="0.25">
      <c r="A553" s="142"/>
      <c r="D553" s="142"/>
      <c r="E553" s="101"/>
    </row>
    <row r="554" spans="1:5" x14ac:dyDescent="0.25">
      <c r="A554" s="142"/>
      <c r="D554" s="142"/>
      <c r="E554" s="101"/>
    </row>
    <row r="555" spans="1:5" x14ac:dyDescent="0.25">
      <c r="A555" s="142"/>
      <c r="D555" s="142"/>
      <c r="E555" s="101"/>
    </row>
    <row r="556" spans="1:5" x14ac:dyDescent="0.25">
      <c r="A556" s="142"/>
      <c r="D556" s="142"/>
      <c r="E556" s="101"/>
    </row>
    <row r="557" spans="1:5" x14ac:dyDescent="0.25">
      <c r="A557" s="142"/>
      <c r="D557" s="142"/>
      <c r="E557" s="101"/>
    </row>
    <row r="558" spans="1:5" x14ac:dyDescent="0.25">
      <c r="A558" s="142"/>
      <c r="D558" s="142"/>
      <c r="E558" s="101"/>
    </row>
    <row r="559" spans="1:5" x14ac:dyDescent="0.25">
      <c r="A559" s="142"/>
      <c r="D559" s="142"/>
      <c r="E559" s="101"/>
    </row>
    <row r="560" spans="1:5" x14ac:dyDescent="0.25">
      <c r="A560" s="142"/>
      <c r="D560" s="142"/>
      <c r="E560" s="101"/>
    </row>
    <row r="561" spans="1:5" x14ac:dyDescent="0.25">
      <c r="A561" s="142"/>
      <c r="D561" s="142"/>
      <c r="E561" s="101"/>
    </row>
    <row r="562" spans="1:5" x14ac:dyDescent="0.25">
      <c r="A562" s="142"/>
      <c r="D562" s="142"/>
      <c r="E562" s="101"/>
    </row>
    <row r="563" spans="1:5" x14ac:dyDescent="0.25">
      <c r="A563" s="142"/>
      <c r="D563" s="142"/>
      <c r="E563" s="101"/>
    </row>
    <row r="564" spans="1:5" x14ac:dyDescent="0.25">
      <c r="A564" s="142"/>
      <c r="D564" s="142"/>
      <c r="E564" s="101"/>
    </row>
    <row r="565" spans="1:5" x14ac:dyDescent="0.25">
      <c r="A565" s="142"/>
      <c r="D565" s="142"/>
      <c r="E565" s="101"/>
    </row>
    <row r="566" spans="1:5" x14ac:dyDescent="0.25">
      <c r="A566" s="142"/>
      <c r="D566" s="142"/>
      <c r="E566" s="101"/>
    </row>
    <row r="567" spans="1:5" x14ac:dyDescent="0.25">
      <c r="A567" s="142"/>
      <c r="D567" s="142"/>
      <c r="E567" s="101"/>
    </row>
    <row r="568" spans="1:5" x14ac:dyDescent="0.25">
      <c r="A568" s="142"/>
      <c r="D568" s="142"/>
      <c r="E568" s="101"/>
    </row>
    <row r="569" spans="1:5" x14ac:dyDescent="0.25">
      <c r="A569" s="142"/>
      <c r="D569" s="142"/>
      <c r="E569" s="101"/>
    </row>
    <row r="570" spans="1:5" x14ac:dyDescent="0.25">
      <c r="A570" s="142"/>
      <c r="D570" s="142"/>
      <c r="E570" s="101"/>
    </row>
    <row r="571" spans="1:5" x14ac:dyDescent="0.25">
      <c r="A571" s="142"/>
      <c r="D571" s="142"/>
      <c r="E571" s="101"/>
    </row>
    <row r="572" spans="1:5" x14ac:dyDescent="0.25">
      <c r="A572" s="142"/>
      <c r="D572" s="142"/>
      <c r="E572" s="101"/>
    </row>
    <row r="573" spans="1:5" x14ac:dyDescent="0.25">
      <c r="A573" s="142"/>
      <c r="D573" s="142"/>
      <c r="E573" s="101"/>
    </row>
    <row r="574" spans="1:5" x14ac:dyDescent="0.25">
      <c r="A574" s="142"/>
      <c r="D574" s="142"/>
      <c r="E574" s="101"/>
    </row>
    <row r="575" spans="1:5" x14ac:dyDescent="0.25">
      <c r="A575" s="142"/>
      <c r="D575" s="142"/>
      <c r="E575" s="101"/>
    </row>
    <row r="576" spans="1:5" x14ac:dyDescent="0.25">
      <c r="A576" s="142"/>
      <c r="D576" s="142"/>
      <c r="E576" s="101"/>
    </row>
    <row r="577" spans="1:5" x14ac:dyDescent="0.25">
      <c r="A577" s="142"/>
      <c r="D577" s="142"/>
      <c r="E577" s="101"/>
    </row>
    <row r="578" spans="1:5" x14ac:dyDescent="0.25">
      <c r="A578" s="142"/>
      <c r="D578" s="142"/>
      <c r="E578" s="101"/>
    </row>
    <row r="579" spans="1:5" x14ac:dyDescent="0.25">
      <c r="A579" s="142"/>
      <c r="D579" s="142"/>
      <c r="E579" s="101"/>
    </row>
    <row r="580" spans="1:5" x14ac:dyDescent="0.25">
      <c r="A580" s="142"/>
      <c r="D580" s="142"/>
      <c r="E580" s="101"/>
    </row>
    <row r="581" spans="1:5" x14ac:dyDescent="0.25">
      <c r="A581" s="142"/>
      <c r="D581" s="142"/>
      <c r="E581" s="101"/>
    </row>
    <row r="582" spans="1:5" x14ac:dyDescent="0.25">
      <c r="A582" s="142"/>
      <c r="D582" s="142"/>
      <c r="E582" s="101"/>
    </row>
    <row r="583" spans="1:5" x14ac:dyDescent="0.25">
      <c r="A583" s="142"/>
      <c r="D583" s="142"/>
      <c r="E583" s="101"/>
    </row>
    <row r="584" spans="1:5" x14ac:dyDescent="0.25">
      <c r="A584" s="142"/>
      <c r="D584" s="142"/>
      <c r="E584" s="101"/>
    </row>
    <row r="585" spans="1:5" x14ac:dyDescent="0.25">
      <c r="A585" s="142"/>
      <c r="D585" s="142"/>
      <c r="E585" s="101"/>
    </row>
    <row r="586" spans="1:5" x14ac:dyDescent="0.25">
      <c r="A586" s="142"/>
      <c r="D586" s="142"/>
      <c r="E586" s="101"/>
    </row>
    <row r="587" spans="1:5" x14ac:dyDescent="0.25">
      <c r="A587" s="142"/>
      <c r="D587" s="142"/>
      <c r="E587" s="101"/>
    </row>
    <row r="588" spans="1:5" x14ac:dyDescent="0.25">
      <c r="A588" s="142"/>
      <c r="D588" s="142"/>
      <c r="E588" s="101"/>
    </row>
    <row r="589" spans="1:5" x14ac:dyDescent="0.25">
      <c r="A589" s="142"/>
      <c r="D589" s="142"/>
      <c r="E589" s="101"/>
    </row>
    <row r="590" spans="1:5" x14ac:dyDescent="0.25">
      <c r="A590" s="142"/>
      <c r="D590" s="142"/>
      <c r="E590" s="101"/>
    </row>
    <row r="591" spans="1:5" x14ac:dyDescent="0.25">
      <c r="A591" s="142"/>
      <c r="D591" s="142"/>
      <c r="E591" s="101"/>
    </row>
    <row r="592" spans="1:5" x14ac:dyDescent="0.25">
      <c r="A592" s="142"/>
      <c r="D592" s="142"/>
      <c r="E592" s="101"/>
    </row>
    <row r="593" spans="1:5" x14ac:dyDescent="0.25">
      <c r="A593" s="142"/>
      <c r="D593" s="142"/>
      <c r="E593" s="101"/>
    </row>
    <row r="594" spans="1:5" x14ac:dyDescent="0.25">
      <c r="A594" s="142"/>
      <c r="D594" s="142"/>
      <c r="E594" s="101"/>
    </row>
    <row r="595" spans="1:5" x14ac:dyDescent="0.25">
      <c r="A595" s="142"/>
      <c r="D595" s="142"/>
      <c r="E595" s="101"/>
    </row>
    <row r="596" spans="1:5" x14ac:dyDescent="0.25">
      <c r="A596" s="142"/>
      <c r="D596" s="142"/>
      <c r="E596" s="101"/>
    </row>
    <row r="597" spans="1:5" x14ac:dyDescent="0.25">
      <c r="A597" s="142"/>
      <c r="D597" s="142"/>
      <c r="E597" s="101"/>
    </row>
    <row r="598" spans="1:5" x14ac:dyDescent="0.25">
      <c r="A598" s="142"/>
      <c r="D598" s="142"/>
      <c r="E598" s="101"/>
    </row>
    <row r="599" spans="1:5" x14ac:dyDescent="0.25">
      <c r="A599" s="142"/>
      <c r="D599" s="142"/>
      <c r="E599" s="101"/>
    </row>
    <row r="600" spans="1:5" x14ac:dyDescent="0.25">
      <c r="A600" s="142"/>
      <c r="D600" s="142"/>
      <c r="E600" s="101"/>
    </row>
    <row r="601" spans="1:5" x14ac:dyDescent="0.25">
      <c r="A601" s="142"/>
      <c r="D601" s="142"/>
      <c r="E601" s="101"/>
    </row>
    <row r="602" spans="1:5" x14ac:dyDescent="0.25">
      <c r="A602" s="142"/>
      <c r="D602" s="142"/>
      <c r="E602" s="101"/>
    </row>
    <row r="603" spans="1:5" x14ac:dyDescent="0.25">
      <c r="A603" s="142"/>
      <c r="D603" s="142"/>
      <c r="E603" s="101"/>
    </row>
    <row r="604" spans="1:5" x14ac:dyDescent="0.25">
      <c r="A604" s="142"/>
      <c r="D604" s="142"/>
      <c r="E604" s="101"/>
    </row>
    <row r="605" spans="1:5" x14ac:dyDescent="0.25">
      <c r="A605" s="142"/>
      <c r="D605" s="142"/>
      <c r="E605" s="101"/>
    </row>
    <row r="606" spans="1:5" x14ac:dyDescent="0.25">
      <c r="A606" s="142"/>
      <c r="D606" s="142"/>
      <c r="E606" s="101"/>
    </row>
    <row r="607" spans="1:5" x14ac:dyDescent="0.25">
      <c r="A607" s="142"/>
      <c r="D607" s="142"/>
      <c r="E607" s="101"/>
    </row>
    <row r="608" spans="1:5" x14ac:dyDescent="0.25">
      <c r="A608" s="142"/>
      <c r="D608" s="142"/>
      <c r="E608" s="101"/>
    </row>
    <row r="609" spans="1:5" x14ac:dyDescent="0.25">
      <c r="A609" s="142"/>
      <c r="D609" s="142"/>
      <c r="E609" s="101"/>
    </row>
    <row r="610" spans="1:5" x14ac:dyDescent="0.25">
      <c r="A610" s="142"/>
      <c r="D610" s="142"/>
      <c r="E610" s="101"/>
    </row>
    <row r="611" spans="1:5" x14ac:dyDescent="0.25">
      <c r="A611" s="142"/>
      <c r="D611" s="142"/>
      <c r="E611" s="101"/>
    </row>
    <row r="612" spans="1:5" x14ac:dyDescent="0.25">
      <c r="A612" s="142"/>
      <c r="D612" s="142"/>
      <c r="E612" s="101"/>
    </row>
    <row r="613" spans="1:5" x14ac:dyDescent="0.25">
      <c r="A613" s="142"/>
      <c r="D613" s="142"/>
      <c r="E613" s="101"/>
    </row>
    <row r="614" spans="1:5" x14ac:dyDescent="0.25">
      <c r="A614" s="142"/>
      <c r="D614" s="142"/>
      <c r="E614" s="101"/>
    </row>
    <row r="615" spans="1:5" x14ac:dyDescent="0.25">
      <c r="A615" s="142"/>
      <c r="D615" s="142"/>
      <c r="E615" s="101"/>
    </row>
    <row r="616" spans="1:5" x14ac:dyDescent="0.25">
      <c r="A616" s="142"/>
      <c r="D616" s="142"/>
      <c r="E616" s="101"/>
    </row>
    <row r="617" spans="1:5" x14ac:dyDescent="0.25">
      <c r="A617" s="142"/>
      <c r="D617" s="142"/>
      <c r="E617" s="101"/>
    </row>
    <row r="618" spans="1:5" x14ac:dyDescent="0.25">
      <c r="A618" s="142"/>
      <c r="D618" s="142"/>
      <c r="E618" s="101"/>
    </row>
    <row r="619" spans="1:5" x14ac:dyDescent="0.25">
      <c r="A619" s="142"/>
      <c r="D619" s="142"/>
      <c r="E619" s="101"/>
    </row>
    <row r="620" spans="1:5" x14ac:dyDescent="0.25">
      <c r="A620" s="142"/>
      <c r="D620" s="142"/>
      <c r="E620" s="101"/>
    </row>
    <row r="621" spans="1:5" x14ac:dyDescent="0.25">
      <c r="A621" s="142"/>
      <c r="D621" s="142"/>
      <c r="E621" s="101"/>
    </row>
    <row r="622" spans="1:5" x14ac:dyDescent="0.25">
      <c r="A622" s="142"/>
      <c r="D622" s="142"/>
      <c r="E622" s="101"/>
    </row>
    <row r="623" spans="1:5" x14ac:dyDescent="0.25">
      <c r="A623" s="142"/>
      <c r="D623" s="142"/>
      <c r="E623" s="101"/>
    </row>
    <row r="624" spans="1:5" x14ac:dyDescent="0.25">
      <c r="A624" s="142"/>
      <c r="D624" s="142"/>
      <c r="E624" s="101"/>
    </row>
    <row r="625" spans="1:5" x14ac:dyDescent="0.25">
      <c r="A625" s="142"/>
      <c r="D625" s="142"/>
      <c r="E625" s="101"/>
    </row>
    <row r="626" spans="1:5" x14ac:dyDescent="0.25">
      <c r="A626" s="142"/>
      <c r="D626" s="142"/>
      <c r="E626" s="101"/>
    </row>
    <row r="627" spans="1:5" x14ac:dyDescent="0.25">
      <c r="A627" s="142"/>
      <c r="D627" s="142"/>
      <c r="E627" s="101"/>
    </row>
    <row r="628" spans="1:5" x14ac:dyDescent="0.25">
      <c r="A628" s="142"/>
      <c r="D628" s="142"/>
      <c r="E628" s="101"/>
    </row>
    <row r="629" spans="1:5" x14ac:dyDescent="0.25">
      <c r="A629" s="142"/>
      <c r="D629" s="142"/>
      <c r="E629" s="101"/>
    </row>
    <row r="630" spans="1:5" x14ac:dyDescent="0.25">
      <c r="A630" s="142"/>
      <c r="D630" s="142"/>
      <c r="E630" s="101"/>
    </row>
    <row r="631" spans="1:5" x14ac:dyDescent="0.25">
      <c r="A631" s="142"/>
      <c r="D631" s="142"/>
      <c r="E631" s="101"/>
    </row>
    <row r="632" spans="1:5" x14ac:dyDescent="0.25">
      <c r="A632" s="142"/>
      <c r="D632" s="142"/>
      <c r="E632" s="101"/>
    </row>
    <row r="633" spans="1:5" x14ac:dyDescent="0.25">
      <c r="A633" s="142"/>
      <c r="D633" s="142"/>
      <c r="E633" s="101"/>
    </row>
    <row r="634" spans="1:5" x14ac:dyDescent="0.25">
      <c r="A634" s="142"/>
      <c r="D634" s="142"/>
      <c r="E634" s="101"/>
    </row>
    <row r="635" spans="1:5" x14ac:dyDescent="0.25">
      <c r="A635" s="142"/>
      <c r="D635" s="142"/>
      <c r="E635" s="101"/>
    </row>
    <row r="636" spans="1:5" x14ac:dyDescent="0.25">
      <c r="A636" s="142"/>
      <c r="D636" s="142"/>
      <c r="E636" s="101"/>
    </row>
    <row r="637" spans="1:5" x14ac:dyDescent="0.25">
      <c r="A637" s="142"/>
      <c r="D637" s="142"/>
      <c r="E637" s="101"/>
    </row>
    <row r="638" spans="1:5" x14ac:dyDescent="0.25">
      <c r="A638" s="142"/>
      <c r="D638" s="142"/>
      <c r="E638" s="101"/>
    </row>
    <row r="639" spans="1:5" x14ac:dyDescent="0.25">
      <c r="A639" s="142"/>
      <c r="D639" s="142"/>
      <c r="E639" s="101"/>
    </row>
    <row r="640" spans="1:5" x14ac:dyDescent="0.25">
      <c r="A640" s="142"/>
      <c r="D640" s="142"/>
      <c r="E640" s="101"/>
    </row>
    <row r="641" spans="1:5" x14ac:dyDescent="0.25">
      <c r="A641" s="142"/>
      <c r="D641" s="142"/>
      <c r="E641" s="101"/>
    </row>
    <row r="642" spans="1:5" x14ac:dyDescent="0.25">
      <c r="A642" s="142"/>
      <c r="D642" s="142"/>
      <c r="E642" s="101"/>
    </row>
    <row r="643" spans="1:5" x14ac:dyDescent="0.25">
      <c r="A643" s="142"/>
      <c r="D643" s="142"/>
      <c r="E643" s="101"/>
    </row>
    <row r="644" spans="1:5" x14ac:dyDescent="0.25">
      <c r="A644" s="142"/>
      <c r="D644" s="142"/>
      <c r="E644" s="101"/>
    </row>
    <row r="645" spans="1:5" x14ac:dyDescent="0.25">
      <c r="A645" s="142"/>
      <c r="D645" s="142"/>
      <c r="E645" s="101"/>
    </row>
    <row r="646" spans="1:5" x14ac:dyDescent="0.25">
      <c r="A646" s="142"/>
      <c r="D646" s="142"/>
      <c r="E646" s="101"/>
    </row>
    <row r="647" spans="1:5" x14ac:dyDescent="0.25">
      <c r="A647" s="142"/>
      <c r="D647" s="142"/>
      <c r="E647" s="101"/>
    </row>
    <row r="648" spans="1:5" x14ac:dyDescent="0.25">
      <c r="A648" s="142"/>
      <c r="D648" s="142"/>
      <c r="E648" s="101"/>
    </row>
    <row r="649" spans="1:5" x14ac:dyDescent="0.25">
      <c r="A649" s="142"/>
      <c r="D649" s="142"/>
      <c r="E649" s="101"/>
    </row>
    <row r="650" spans="1:5" x14ac:dyDescent="0.25">
      <c r="A650" s="142"/>
      <c r="D650" s="142"/>
      <c r="E650" s="101"/>
    </row>
    <row r="651" spans="1:5" x14ac:dyDescent="0.25">
      <c r="A651" s="142"/>
      <c r="D651" s="142"/>
      <c r="E651" s="101"/>
    </row>
    <row r="652" spans="1:5" x14ac:dyDescent="0.25">
      <c r="A652" s="142"/>
      <c r="D652" s="142"/>
      <c r="E652" s="101"/>
    </row>
    <row r="653" spans="1:5" x14ac:dyDescent="0.25">
      <c r="A653" s="142"/>
      <c r="D653" s="142"/>
      <c r="E653" s="101"/>
    </row>
    <row r="654" spans="1:5" x14ac:dyDescent="0.25">
      <c r="A654" s="142"/>
      <c r="D654" s="142"/>
      <c r="E654" s="101"/>
    </row>
    <row r="655" spans="1:5" x14ac:dyDescent="0.25">
      <c r="A655" s="142"/>
      <c r="D655" s="142"/>
      <c r="E655" s="101"/>
    </row>
    <row r="656" spans="1:5" x14ac:dyDescent="0.25">
      <c r="A656" s="142"/>
      <c r="D656" s="142"/>
      <c r="E656" s="101"/>
    </row>
    <row r="657" spans="1:5" x14ac:dyDescent="0.25">
      <c r="A657" s="142"/>
      <c r="D657" s="142"/>
      <c r="E657" s="101"/>
    </row>
    <row r="658" spans="1:5" x14ac:dyDescent="0.25">
      <c r="A658" s="142"/>
      <c r="D658" s="142"/>
      <c r="E658" s="101"/>
    </row>
    <row r="659" spans="1:5" x14ac:dyDescent="0.25">
      <c r="A659" s="142"/>
      <c r="D659" s="142"/>
      <c r="E659" s="101"/>
    </row>
    <row r="660" spans="1:5" x14ac:dyDescent="0.25">
      <c r="A660" s="142"/>
      <c r="D660" s="142"/>
      <c r="E660" s="101"/>
    </row>
    <row r="661" spans="1:5" x14ac:dyDescent="0.25">
      <c r="A661" s="142"/>
      <c r="D661" s="142"/>
      <c r="E661" s="101"/>
    </row>
    <row r="662" spans="1:5" x14ac:dyDescent="0.25">
      <c r="A662" s="142"/>
      <c r="D662" s="142"/>
      <c r="E662" s="101"/>
    </row>
    <row r="663" spans="1:5" x14ac:dyDescent="0.25">
      <c r="A663" s="142"/>
      <c r="D663" s="142"/>
      <c r="E663" s="101"/>
    </row>
    <row r="664" spans="1:5" x14ac:dyDescent="0.25">
      <c r="A664" s="142"/>
      <c r="D664" s="142"/>
      <c r="E664" s="101"/>
    </row>
    <row r="665" spans="1:5" x14ac:dyDescent="0.25">
      <c r="A665" s="142"/>
      <c r="D665" s="142"/>
      <c r="E665" s="101"/>
    </row>
    <row r="666" spans="1:5" x14ac:dyDescent="0.25">
      <c r="A666" s="142"/>
      <c r="D666" s="142"/>
      <c r="E666" s="101"/>
    </row>
    <row r="667" spans="1:5" x14ac:dyDescent="0.25">
      <c r="A667" s="142"/>
      <c r="D667" s="142"/>
      <c r="E667" s="101"/>
    </row>
    <row r="668" spans="1:5" x14ac:dyDescent="0.25">
      <c r="A668" s="142"/>
      <c r="D668" s="142"/>
      <c r="E668" s="101"/>
    </row>
    <row r="669" spans="1:5" x14ac:dyDescent="0.25">
      <c r="A669" s="142"/>
      <c r="D669" s="142"/>
      <c r="E669" s="101"/>
    </row>
    <row r="670" spans="1:5" x14ac:dyDescent="0.25">
      <c r="A670" s="142"/>
      <c r="D670" s="142"/>
      <c r="E670" s="101"/>
    </row>
    <row r="671" spans="1:5" x14ac:dyDescent="0.25">
      <c r="A671" s="142"/>
      <c r="D671" s="142"/>
      <c r="E671" s="101"/>
    </row>
    <row r="672" spans="1:5" x14ac:dyDescent="0.25">
      <c r="A672" s="142"/>
      <c r="D672" s="142"/>
      <c r="E672" s="101"/>
    </row>
    <row r="673" spans="1:5" x14ac:dyDescent="0.25">
      <c r="A673" s="142"/>
      <c r="D673" s="142"/>
      <c r="E673" s="101"/>
    </row>
    <row r="674" spans="1:5" x14ac:dyDescent="0.25">
      <c r="A674" s="142"/>
      <c r="D674" s="142"/>
      <c r="E674" s="101"/>
    </row>
    <row r="675" spans="1:5" x14ac:dyDescent="0.25">
      <c r="A675" s="142"/>
      <c r="D675" s="142"/>
      <c r="E675" s="101"/>
    </row>
    <row r="676" spans="1:5" x14ac:dyDescent="0.25">
      <c r="A676" s="142"/>
      <c r="D676" s="142"/>
      <c r="E676" s="101"/>
    </row>
    <row r="677" spans="1:5" x14ac:dyDescent="0.25">
      <c r="A677" s="142"/>
      <c r="D677" s="142"/>
      <c r="E677" s="101"/>
    </row>
    <row r="678" spans="1:5" x14ac:dyDescent="0.25">
      <c r="A678" s="142"/>
      <c r="D678" s="142"/>
      <c r="E678" s="101"/>
    </row>
    <row r="679" spans="1:5" x14ac:dyDescent="0.25">
      <c r="A679" s="142"/>
      <c r="D679" s="142"/>
      <c r="E679" s="101"/>
    </row>
    <row r="680" spans="1:5" x14ac:dyDescent="0.25">
      <c r="A680" s="142"/>
      <c r="D680" s="142"/>
      <c r="E680" s="101"/>
    </row>
    <row r="681" spans="1:5" x14ac:dyDescent="0.25">
      <c r="A681" s="142"/>
      <c r="D681" s="142"/>
      <c r="E681" s="101"/>
    </row>
    <row r="682" spans="1:5" x14ac:dyDescent="0.25">
      <c r="A682" s="142"/>
      <c r="D682" s="142"/>
      <c r="E682" s="101"/>
    </row>
    <row r="683" spans="1:5" x14ac:dyDescent="0.25">
      <c r="A683" s="142"/>
      <c r="D683" s="142"/>
      <c r="E683" s="101"/>
    </row>
    <row r="684" spans="1:5" x14ac:dyDescent="0.25">
      <c r="A684" s="142"/>
      <c r="D684" s="142"/>
      <c r="E684" s="101"/>
    </row>
    <row r="685" spans="1:5" x14ac:dyDescent="0.25">
      <c r="A685" s="142"/>
      <c r="D685" s="142"/>
      <c r="E685" s="101"/>
    </row>
    <row r="686" spans="1:5" x14ac:dyDescent="0.25">
      <c r="A686" s="142"/>
      <c r="D686" s="142"/>
      <c r="E686" s="101"/>
    </row>
    <row r="687" spans="1:5" x14ac:dyDescent="0.25">
      <c r="A687" s="142"/>
      <c r="D687" s="142"/>
      <c r="E687" s="101"/>
    </row>
    <row r="688" spans="1:5" x14ac:dyDescent="0.25">
      <c r="A688" s="142"/>
      <c r="D688" s="142"/>
      <c r="E688" s="101"/>
    </row>
    <row r="689" spans="1:5" x14ac:dyDescent="0.25">
      <c r="A689" s="142"/>
      <c r="D689" s="142"/>
      <c r="E689" s="101"/>
    </row>
    <row r="690" spans="1:5" x14ac:dyDescent="0.25">
      <c r="A690" s="142"/>
      <c r="D690" s="142"/>
      <c r="E690" s="101"/>
    </row>
    <row r="691" spans="1:5" x14ac:dyDescent="0.25">
      <c r="A691" s="142"/>
      <c r="D691" s="142"/>
      <c r="E691" s="101"/>
    </row>
    <row r="692" spans="1:5" x14ac:dyDescent="0.25">
      <c r="A692" s="142"/>
      <c r="D692" s="142"/>
      <c r="E692" s="101"/>
    </row>
    <row r="693" spans="1:5" x14ac:dyDescent="0.25">
      <c r="A693" s="142"/>
      <c r="D693" s="142"/>
      <c r="E693" s="101"/>
    </row>
    <row r="694" spans="1:5" x14ac:dyDescent="0.25">
      <c r="A694" s="142"/>
      <c r="D694" s="142"/>
      <c r="E694" s="101"/>
    </row>
    <row r="695" spans="1:5" x14ac:dyDescent="0.25">
      <c r="A695" s="142"/>
      <c r="D695" s="142"/>
      <c r="E695" s="101"/>
    </row>
    <row r="696" spans="1:5" x14ac:dyDescent="0.25">
      <c r="A696" s="142"/>
      <c r="D696" s="142"/>
      <c r="E696" s="101"/>
    </row>
    <row r="697" spans="1:5" x14ac:dyDescent="0.25">
      <c r="A697" s="142"/>
      <c r="D697" s="142"/>
      <c r="E697" s="101"/>
    </row>
    <row r="698" spans="1:5" x14ac:dyDescent="0.25">
      <c r="A698" s="142"/>
      <c r="D698" s="142"/>
      <c r="E698" s="101"/>
    </row>
    <row r="699" spans="1:5" x14ac:dyDescent="0.25">
      <c r="A699" s="142"/>
      <c r="D699" s="142"/>
      <c r="E699" s="101"/>
    </row>
    <row r="700" spans="1:5" x14ac:dyDescent="0.25">
      <c r="A700" s="142"/>
      <c r="D700" s="142"/>
      <c r="E700" s="101"/>
    </row>
    <row r="701" spans="1:5" x14ac:dyDescent="0.25">
      <c r="A701" s="142"/>
      <c r="D701" s="142"/>
      <c r="E701" s="101"/>
    </row>
    <row r="702" spans="1:5" x14ac:dyDescent="0.25">
      <c r="A702" s="142"/>
      <c r="D702" s="142"/>
      <c r="E702" s="101"/>
    </row>
    <row r="703" spans="1:5" x14ac:dyDescent="0.25">
      <c r="A703" s="142"/>
      <c r="D703" s="142"/>
      <c r="E703" s="101"/>
    </row>
    <row r="704" spans="1:5" x14ac:dyDescent="0.25">
      <c r="A704" s="142"/>
      <c r="D704" s="142"/>
      <c r="E704" s="101"/>
    </row>
    <row r="705" spans="1:5" x14ac:dyDescent="0.25">
      <c r="A705" s="142"/>
      <c r="D705" s="142"/>
      <c r="E705" s="101"/>
    </row>
    <row r="706" spans="1:5" x14ac:dyDescent="0.25">
      <c r="A706" s="142"/>
      <c r="D706" s="142"/>
      <c r="E706" s="101"/>
    </row>
    <row r="707" spans="1:5" x14ac:dyDescent="0.25">
      <c r="A707" s="142"/>
      <c r="D707" s="142"/>
      <c r="E707" s="101"/>
    </row>
    <row r="708" spans="1:5" x14ac:dyDescent="0.25">
      <c r="A708" s="142"/>
      <c r="D708" s="142"/>
      <c r="E708" s="101"/>
    </row>
    <row r="709" spans="1:5" x14ac:dyDescent="0.25">
      <c r="A709" s="142"/>
      <c r="D709" s="142"/>
      <c r="E709" s="101"/>
    </row>
    <row r="710" spans="1:5" x14ac:dyDescent="0.25">
      <c r="A710" s="142"/>
      <c r="D710" s="142"/>
      <c r="E710" s="101"/>
    </row>
    <row r="711" spans="1:5" x14ac:dyDescent="0.25">
      <c r="A711" s="142"/>
      <c r="D711" s="142"/>
      <c r="E711" s="101"/>
    </row>
    <row r="712" spans="1:5" x14ac:dyDescent="0.25">
      <c r="A712" s="142"/>
      <c r="D712" s="142"/>
      <c r="E712" s="101"/>
    </row>
    <row r="713" spans="1:5" x14ac:dyDescent="0.25">
      <c r="A713" s="142"/>
      <c r="D713" s="142"/>
      <c r="E713" s="101"/>
    </row>
    <row r="714" spans="1:5" x14ac:dyDescent="0.25">
      <c r="A714" s="142"/>
      <c r="D714" s="142"/>
      <c r="E714" s="101"/>
    </row>
    <row r="715" spans="1:5" x14ac:dyDescent="0.25">
      <c r="A715" s="142"/>
      <c r="D715" s="142"/>
      <c r="E715" s="101"/>
    </row>
    <row r="716" spans="1:5" x14ac:dyDescent="0.25">
      <c r="A716" s="142"/>
      <c r="D716" s="142"/>
      <c r="E716" s="101"/>
    </row>
    <row r="717" spans="1:5" x14ac:dyDescent="0.25">
      <c r="A717" s="142"/>
      <c r="D717" s="142"/>
      <c r="E717" s="101"/>
    </row>
    <row r="718" spans="1:5" x14ac:dyDescent="0.25">
      <c r="A718" s="142"/>
      <c r="D718" s="142"/>
      <c r="E718" s="101"/>
    </row>
    <row r="719" spans="1:5" x14ac:dyDescent="0.25">
      <c r="A719" s="142"/>
      <c r="D719" s="142"/>
      <c r="E719" s="101"/>
    </row>
    <row r="720" spans="1:5" x14ac:dyDescent="0.25">
      <c r="A720" s="142"/>
      <c r="D720" s="142"/>
      <c r="E720" s="101"/>
    </row>
    <row r="721" spans="1:5" x14ac:dyDescent="0.25">
      <c r="A721" s="142"/>
      <c r="D721" s="142"/>
      <c r="E721" s="101"/>
    </row>
    <row r="722" spans="1:5" x14ac:dyDescent="0.25">
      <c r="A722" s="142"/>
      <c r="D722" s="142"/>
      <c r="E722" s="101"/>
    </row>
    <row r="723" spans="1:5" x14ac:dyDescent="0.25">
      <c r="A723" s="142"/>
      <c r="D723" s="142"/>
      <c r="E723" s="101"/>
    </row>
    <row r="724" spans="1:5" x14ac:dyDescent="0.25">
      <c r="A724" s="142"/>
      <c r="D724" s="142"/>
      <c r="E724" s="101"/>
    </row>
    <row r="725" spans="1:5" x14ac:dyDescent="0.25">
      <c r="A725" s="142"/>
      <c r="D725" s="142"/>
      <c r="E725" s="101"/>
    </row>
    <row r="726" spans="1:5" x14ac:dyDescent="0.25">
      <c r="A726" s="142"/>
      <c r="D726" s="142"/>
      <c r="E726" s="101"/>
    </row>
    <row r="727" spans="1:5" x14ac:dyDescent="0.25">
      <c r="A727" s="142"/>
      <c r="D727" s="142"/>
      <c r="E727" s="101"/>
    </row>
    <row r="728" spans="1:5" x14ac:dyDescent="0.25">
      <c r="A728" s="142"/>
      <c r="D728" s="142"/>
      <c r="E728" s="101"/>
    </row>
    <row r="729" spans="1:5" x14ac:dyDescent="0.25">
      <c r="A729" s="142"/>
      <c r="D729" s="142"/>
      <c r="E729" s="101"/>
    </row>
    <row r="730" spans="1:5" x14ac:dyDescent="0.25">
      <c r="A730" s="142"/>
      <c r="D730" s="142"/>
      <c r="E730" s="101"/>
    </row>
    <row r="731" spans="1:5" x14ac:dyDescent="0.25">
      <c r="A731" s="142"/>
      <c r="D731" s="142"/>
      <c r="E731" s="101"/>
    </row>
    <row r="732" spans="1:5" x14ac:dyDescent="0.25">
      <c r="A732" s="142"/>
      <c r="D732" s="142"/>
      <c r="E732" s="101"/>
    </row>
    <row r="733" spans="1:5" x14ac:dyDescent="0.25">
      <c r="A733" s="142"/>
      <c r="D733" s="142"/>
      <c r="E733" s="101"/>
    </row>
    <row r="734" spans="1:5" x14ac:dyDescent="0.25">
      <c r="A734" s="142"/>
      <c r="D734" s="142"/>
      <c r="E734" s="101"/>
    </row>
    <row r="735" spans="1:5" x14ac:dyDescent="0.25">
      <c r="A735" s="142"/>
      <c r="D735" s="142"/>
      <c r="E735" s="101"/>
    </row>
    <row r="736" spans="1:5" x14ac:dyDescent="0.25">
      <c r="A736" s="142"/>
      <c r="D736" s="142"/>
      <c r="E736" s="101"/>
    </row>
    <row r="737" spans="1:5" x14ac:dyDescent="0.25">
      <c r="A737" s="142"/>
      <c r="D737" s="142"/>
      <c r="E737" s="101"/>
    </row>
    <row r="738" spans="1:5" x14ac:dyDescent="0.25">
      <c r="A738" s="142"/>
      <c r="D738" s="142"/>
      <c r="E738" s="101"/>
    </row>
    <row r="739" spans="1:5" x14ac:dyDescent="0.25">
      <c r="A739" s="142"/>
      <c r="D739" s="142"/>
      <c r="E739" s="101"/>
    </row>
    <row r="740" spans="1:5" x14ac:dyDescent="0.25">
      <c r="A740" s="142"/>
      <c r="D740" s="142"/>
      <c r="E740" s="101"/>
    </row>
    <row r="741" spans="1:5" x14ac:dyDescent="0.25">
      <c r="A741" s="142"/>
      <c r="D741" s="142"/>
      <c r="E741" s="101"/>
    </row>
    <row r="742" spans="1:5" x14ac:dyDescent="0.25">
      <c r="A742" s="142"/>
      <c r="D742" s="142"/>
      <c r="E742" s="101"/>
    </row>
    <row r="743" spans="1:5" x14ac:dyDescent="0.25">
      <c r="A743" s="142"/>
      <c r="D743" s="142"/>
      <c r="E743" s="101"/>
    </row>
    <row r="744" spans="1:5" x14ac:dyDescent="0.25">
      <c r="A744" s="142"/>
      <c r="D744" s="142"/>
      <c r="E744" s="101"/>
    </row>
    <row r="745" spans="1:5" x14ac:dyDescent="0.25">
      <c r="A745" s="142"/>
      <c r="D745" s="142"/>
      <c r="E745" s="101"/>
    </row>
    <row r="746" spans="1:5" x14ac:dyDescent="0.25">
      <c r="A746" s="142"/>
      <c r="D746" s="142"/>
      <c r="E746" s="101"/>
    </row>
    <row r="747" spans="1:5" x14ac:dyDescent="0.25">
      <c r="A747" s="142"/>
      <c r="D747" s="142"/>
      <c r="E747" s="101"/>
    </row>
    <row r="748" spans="1:5" x14ac:dyDescent="0.25">
      <c r="A748" s="142"/>
      <c r="D748" s="142"/>
      <c r="E748" s="101"/>
    </row>
    <row r="749" spans="1:5" x14ac:dyDescent="0.25">
      <c r="A749" s="142"/>
      <c r="D749" s="142"/>
      <c r="E749" s="101"/>
    </row>
    <row r="750" spans="1:5" x14ac:dyDescent="0.25">
      <c r="A750" s="142"/>
      <c r="D750" s="142"/>
      <c r="E750" s="101"/>
    </row>
    <row r="751" spans="1:5" x14ac:dyDescent="0.25">
      <c r="A751" s="142"/>
      <c r="D751" s="142"/>
      <c r="E751" s="101"/>
    </row>
    <row r="752" spans="1:5" x14ac:dyDescent="0.25">
      <c r="A752" s="142"/>
      <c r="D752" s="142"/>
      <c r="E752" s="101"/>
    </row>
    <row r="753" spans="1:5" x14ac:dyDescent="0.25">
      <c r="A753" s="142"/>
      <c r="D753" s="142"/>
      <c r="E753" s="101"/>
    </row>
    <row r="754" spans="1:5" x14ac:dyDescent="0.25">
      <c r="A754" s="142"/>
      <c r="D754" s="142"/>
      <c r="E754" s="101"/>
    </row>
    <row r="755" spans="1:5" x14ac:dyDescent="0.25">
      <c r="A755" s="142"/>
      <c r="D755" s="142"/>
      <c r="E755" s="101"/>
    </row>
    <row r="756" spans="1:5" x14ac:dyDescent="0.25">
      <c r="A756" s="142"/>
      <c r="D756" s="142"/>
      <c r="E756" s="101"/>
    </row>
    <row r="757" spans="1:5" x14ac:dyDescent="0.25">
      <c r="A757" s="142"/>
      <c r="D757" s="142"/>
      <c r="E757" s="101"/>
    </row>
    <row r="758" spans="1:5" x14ac:dyDescent="0.25">
      <c r="A758" s="142"/>
      <c r="D758" s="142"/>
      <c r="E758" s="101"/>
    </row>
    <row r="759" spans="1:5" x14ac:dyDescent="0.25">
      <c r="A759" s="142"/>
      <c r="D759" s="142"/>
      <c r="E759" s="101"/>
    </row>
    <row r="760" spans="1:5" x14ac:dyDescent="0.25">
      <c r="A760" s="142"/>
      <c r="D760" s="142"/>
      <c r="E760" s="101"/>
    </row>
    <row r="761" spans="1:5" x14ac:dyDescent="0.25">
      <c r="A761" s="142"/>
      <c r="D761" s="142"/>
      <c r="E761" s="101"/>
    </row>
    <row r="762" spans="1:5" x14ac:dyDescent="0.25">
      <c r="A762" s="142"/>
      <c r="D762" s="142"/>
      <c r="E762" s="101"/>
    </row>
    <row r="763" spans="1:5" x14ac:dyDescent="0.25">
      <c r="A763" s="142"/>
      <c r="D763" s="142"/>
      <c r="E763" s="101"/>
    </row>
    <row r="764" spans="1:5" x14ac:dyDescent="0.25">
      <c r="A764" s="142"/>
      <c r="D764" s="142"/>
      <c r="E764" s="101"/>
    </row>
    <row r="765" spans="1:5" x14ac:dyDescent="0.25">
      <c r="A765" s="142"/>
      <c r="D765" s="142"/>
      <c r="E765" s="101"/>
    </row>
    <row r="766" spans="1:5" x14ac:dyDescent="0.25">
      <c r="A766" s="142"/>
      <c r="D766" s="142"/>
      <c r="E766" s="101"/>
    </row>
    <row r="767" spans="1:5" x14ac:dyDescent="0.25">
      <c r="A767" s="142"/>
      <c r="D767" s="142"/>
      <c r="E767" s="101"/>
    </row>
    <row r="768" spans="1:5" x14ac:dyDescent="0.25">
      <c r="A768" s="142"/>
      <c r="D768" s="142"/>
      <c r="E768" s="101"/>
    </row>
    <row r="769" spans="1:5" x14ac:dyDescent="0.25">
      <c r="A769" s="142"/>
      <c r="D769" s="142"/>
      <c r="E769" s="101"/>
    </row>
    <row r="770" spans="1:5" x14ac:dyDescent="0.25">
      <c r="A770" s="142"/>
      <c r="D770" s="142"/>
      <c r="E770" s="101"/>
    </row>
    <row r="771" spans="1:5" x14ac:dyDescent="0.25">
      <c r="A771" s="142"/>
      <c r="D771" s="142"/>
      <c r="E771" s="101"/>
    </row>
    <row r="772" spans="1:5" x14ac:dyDescent="0.25">
      <c r="A772" s="142"/>
      <c r="D772" s="142"/>
      <c r="E772" s="101"/>
    </row>
    <row r="773" spans="1:5" x14ac:dyDescent="0.25">
      <c r="A773" s="142"/>
      <c r="D773" s="142"/>
      <c r="E773" s="101"/>
    </row>
    <row r="774" spans="1:5" x14ac:dyDescent="0.25">
      <c r="A774" s="142"/>
      <c r="D774" s="142"/>
      <c r="E774" s="101"/>
    </row>
    <row r="775" spans="1:5" x14ac:dyDescent="0.25">
      <c r="A775" s="142"/>
      <c r="D775" s="142"/>
      <c r="E775" s="101"/>
    </row>
    <row r="776" spans="1:5" x14ac:dyDescent="0.25">
      <c r="A776" s="142"/>
      <c r="D776" s="142"/>
      <c r="E776" s="101"/>
    </row>
    <row r="777" spans="1:5" x14ac:dyDescent="0.25">
      <c r="A777" s="142"/>
      <c r="D777" s="142"/>
      <c r="E777" s="101"/>
    </row>
    <row r="778" spans="1:5" x14ac:dyDescent="0.25">
      <c r="A778" s="142"/>
      <c r="D778" s="142"/>
      <c r="E778" s="101"/>
    </row>
    <row r="779" spans="1:5" x14ac:dyDescent="0.25">
      <c r="A779" s="142"/>
      <c r="D779" s="142"/>
      <c r="E779" s="101"/>
    </row>
    <row r="780" spans="1:5" x14ac:dyDescent="0.25">
      <c r="A780" s="142"/>
      <c r="D780" s="142"/>
      <c r="E780" s="101"/>
    </row>
    <row r="781" spans="1:5" x14ac:dyDescent="0.25">
      <c r="A781" s="142"/>
      <c r="D781" s="142"/>
      <c r="E781" s="101"/>
    </row>
    <row r="782" spans="1:5" x14ac:dyDescent="0.25">
      <c r="A782" s="142"/>
      <c r="D782" s="142"/>
      <c r="E782" s="101"/>
    </row>
    <row r="783" spans="1:5" x14ac:dyDescent="0.25">
      <c r="A783" s="142"/>
      <c r="D783" s="142"/>
      <c r="E783" s="101"/>
    </row>
    <row r="784" spans="1:5" x14ac:dyDescent="0.25">
      <c r="A784" s="142"/>
      <c r="D784" s="142"/>
      <c r="E784" s="101"/>
    </row>
    <row r="785" spans="1:5" x14ac:dyDescent="0.25">
      <c r="A785" s="142"/>
      <c r="D785" s="142"/>
      <c r="E785" s="101"/>
    </row>
    <row r="786" spans="1:5" x14ac:dyDescent="0.25">
      <c r="A786" s="142"/>
      <c r="D786" s="142"/>
      <c r="E786" s="101"/>
    </row>
    <row r="787" spans="1:5" x14ac:dyDescent="0.25">
      <c r="A787" s="142"/>
      <c r="D787" s="142"/>
      <c r="E787" s="101"/>
    </row>
    <row r="788" spans="1:5" x14ac:dyDescent="0.25">
      <c r="A788" s="142"/>
      <c r="D788" s="142"/>
      <c r="E788" s="101"/>
    </row>
    <row r="789" spans="1:5" x14ac:dyDescent="0.25">
      <c r="A789" s="142"/>
      <c r="D789" s="142"/>
      <c r="E789" s="101"/>
    </row>
    <row r="790" spans="1:5" x14ac:dyDescent="0.25">
      <c r="A790" s="142"/>
      <c r="D790" s="142"/>
      <c r="E790" s="101"/>
    </row>
    <row r="791" spans="1:5" x14ac:dyDescent="0.25">
      <c r="A791" s="142"/>
      <c r="D791" s="142"/>
      <c r="E791" s="101"/>
    </row>
    <row r="792" spans="1:5" x14ac:dyDescent="0.25">
      <c r="A792" s="142"/>
      <c r="D792" s="142"/>
      <c r="E792" s="101"/>
    </row>
    <row r="793" spans="1:5" x14ac:dyDescent="0.25">
      <c r="A793" s="142"/>
      <c r="D793" s="142"/>
      <c r="E793" s="101"/>
    </row>
    <row r="794" spans="1:5" x14ac:dyDescent="0.25">
      <c r="A794" s="142"/>
      <c r="D794" s="142"/>
      <c r="E794" s="101"/>
    </row>
    <row r="795" spans="1:5" x14ac:dyDescent="0.25">
      <c r="A795" s="142"/>
      <c r="D795" s="142"/>
      <c r="E795" s="101"/>
    </row>
    <row r="796" spans="1:5" x14ac:dyDescent="0.25">
      <c r="A796" s="142"/>
      <c r="D796" s="142"/>
      <c r="E796" s="101"/>
    </row>
    <row r="797" spans="1:5" x14ac:dyDescent="0.25">
      <c r="A797" s="142"/>
      <c r="D797" s="142"/>
      <c r="E797" s="101"/>
    </row>
    <row r="798" spans="1:5" x14ac:dyDescent="0.25">
      <c r="A798" s="142"/>
      <c r="D798" s="142"/>
      <c r="E798" s="101"/>
    </row>
    <row r="799" spans="1:5" x14ac:dyDescent="0.25">
      <c r="A799" s="142"/>
      <c r="D799" s="142"/>
      <c r="E799" s="101"/>
    </row>
    <row r="800" spans="1:5" x14ac:dyDescent="0.25">
      <c r="A800" s="142"/>
      <c r="D800" s="142"/>
      <c r="E800" s="101"/>
    </row>
    <row r="801" spans="1:5" x14ac:dyDescent="0.25">
      <c r="A801" s="142"/>
      <c r="D801" s="142"/>
      <c r="E801" s="101"/>
    </row>
    <row r="802" spans="1:5" x14ac:dyDescent="0.25">
      <c r="A802" s="142"/>
      <c r="D802" s="142"/>
      <c r="E802" s="101"/>
    </row>
    <row r="803" spans="1:5" x14ac:dyDescent="0.25">
      <c r="A803" s="142"/>
      <c r="D803" s="142"/>
      <c r="E803" s="101"/>
    </row>
    <row r="804" spans="1:5" x14ac:dyDescent="0.25">
      <c r="A804" s="142"/>
      <c r="D804" s="142"/>
      <c r="E804" s="101"/>
    </row>
    <row r="805" spans="1:5" x14ac:dyDescent="0.25">
      <c r="A805" s="142"/>
      <c r="D805" s="142"/>
      <c r="E805" s="101"/>
    </row>
    <row r="806" spans="1:5" x14ac:dyDescent="0.25">
      <c r="A806" s="142"/>
      <c r="D806" s="142"/>
      <c r="E806" s="101"/>
    </row>
    <row r="807" spans="1:5" x14ac:dyDescent="0.25">
      <c r="A807" s="142"/>
      <c r="D807" s="142"/>
      <c r="E807" s="101"/>
    </row>
    <row r="808" spans="1:5" x14ac:dyDescent="0.25">
      <c r="A808" s="142"/>
      <c r="D808" s="142"/>
      <c r="E808" s="101"/>
    </row>
    <row r="809" spans="1:5" x14ac:dyDescent="0.25">
      <c r="A809" s="142"/>
      <c r="D809" s="142"/>
      <c r="E809" s="101"/>
    </row>
    <row r="810" spans="1:5" x14ac:dyDescent="0.25">
      <c r="A810" s="142"/>
      <c r="D810" s="142"/>
      <c r="E810" s="101"/>
    </row>
    <row r="811" spans="1:5" x14ac:dyDescent="0.25">
      <c r="A811" s="142"/>
      <c r="D811" s="142"/>
      <c r="E811" s="101"/>
    </row>
    <row r="812" spans="1:5" x14ac:dyDescent="0.25">
      <c r="A812" s="142"/>
      <c r="D812" s="142"/>
      <c r="E812" s="101"/>
    </row>
    <row r="813" spans="1:5" x14ac:dyDescent="0.25">
      <c r="A813" s="142"/>
      <c r="D813" s="142"/>
      <c r="E813" s="101"/>
    </row>
    <row r="814" spans="1:5" x14ac:dyDescent="0.25">
      <c r="A814" s="142"/>
      <c r="D814" s="142"/>
      <c r="E814" s="101"/>
    </row>
    <row r="815" spans="1:5" x14ac:dyDescent="0.25">
      <c r="A815" s="142"/>
      <c r="D815" s="142"/>
      <c r="E815" s="101"/>
    </row>
    <row r="816" spans="1:5" x14ac:dyDescent="0.25">
      <c r="A816" s="142"/>
      <c r="D816" s="142"/>
      <c r="E816" s="101"/>
    </row>
    <row r="817" spans="1:5" x14ac:dyDescent="0.25">
      <c r="A817" s="142"/>
      <c r="D817" s="142"/>
      <c r="E817" s="101"/>
    </row>
    <row r="818" spans="1:5" x14ac:dyDescent="0.25">
      <c r="A818" s="142"/>
      <c r="D818" s="142"/>
      <c r="E818" s="101"/>
    </row>
    <row r="819" spans="1:5" x14ac:dyDescent="0.25">
      <c r="A819" s="142"/>
      <c r="D819" s="142"/>
      <c r="E819" s="101"/>
    </row>
    <row r="820" spans="1:5" x14ac:dyDescent="0.25">
      <c r="A820" s="142"/>
      <c r="D820" s="142"/>
      <c r="E820" s="101"/>
    </row>
    <row r="821" spans="1:5" x14ac:dyDescent="0.25">
      <c r="A821" s="142"/>
      <c r="D821" s="142"/>
      <c r="E821" s="101"/>
    </row>
    <row r="822" spans="1:5" x14ac:dyDescent="0.25">
      <c r="A822" s="142"/>
      <c r="D822" s="142"/>
      <c r="E822" s="101"/>
    </row>
    <row r="823" spans="1:5" x14ac:dyDescent="0.25">
      <c r="A823" s="142"/>
      <c r="D823" s="142"/>
      <c r="E823" s="101"/>
    </row>
    <row r="824" spans="1:5" x14ac:dyDescent="0.25">
      <c r="A824" s="142"/>
      <c r="D824" s="142"/>
      <c r="E824" s="101"/>
    </row>
    <row r="825" spans="1:5" x14ac:dyDescent="0.25">
      <c r="A825" s="142"/>
      <c r="D825" s="142"/>
      <c r="E825" s="101"/>
    </row>
    <row r="826" spans="1:5" x14ac:dyDescent="0.25">
      <c r="A826" s="142"/>
      <c r="D826" s="142"/>
      <c r="E826" s="101"/>
    </row>
    <row r="827" spans="1:5" x14ac:dyDescent="0.25">
      <c r="A827" s="142"/>
      <c r="D827" s="142"/>
      <c r="E827" s="101"/>
    </row>
    <row r="828" spans="1:5" x14ac:dyDescent="0.25">
      <c r="A828" s="142"/>
      <c r="D828" s="142"/>
      <c r="E828" s="101"/>
    </row>
    <row r="829" spans="1:5" x14ac:dyDescent="0.25">
      <c r="A829" s="142"/>
      <c r="D829" s="142"/>
      <c r="E829" s="101"/>
    </row>
    <row r="830" spans="1:5" x14ac:dyDescent="0.25">
      <c r="A830" s="142"/>
      <c r="D830" s="142"/>
      <c r="E830" s="101"/>
    </row>
    <row r="831" spans="1:5" x14ac:dyDescent="0.25">
      <c r="A831" s="142"/>
      <c r="D831" s="142"/>
      <c r="E831" s="101"/>
    </row>
    <row r="832" spans="1:5" x14ac:dyDescent="0.25">
      <c r="A832" s="142"/>
      <c r="D832" s="142"/>
      <c r="E832" s="101"/>
    </row>
    <row r="833" spans="1:5" x14ac:dyDescent="0.25">
      <c r="A833" s="142"/>
      <c r="D833" s="142"/>
      <c r="E833" s="101"/>
    </row>
    <row r="834" spans="1:5" x14ac:dyDescent="0.25">
      <c r="A834" s="142"/>
      <c r="D834" s="142"/>
      <c r="E834" s="101"/>
    </row>
    <row r="835" spans="1:5" x14ac:dyDescent="0.25">
      <c r="A835" s="142"/>
      <c r="D835" s="142"/>
      <c r="E835" s="101"/>
    </row>
    <row r="836" spans="1:5" x14ac:dyDescent="0.25">
      <c r="A836" s="142"/>
      <c r="D836" s="142"/>
      <c r="E836" s="101"/>
    </row>
    <row r="837" spans="1:5" x14ac:dyDescent="0.25">
      <c r="A837" s="142"/>
      <c r="D837" s="142"/>
      <c r="E837" s="101"/>
    </row>
    <row r="838" spans="1:5" x14ac:dyDescent="0.25">
      <c r="A838" s="142"/>
      <c r="D838" s="142"/>
      <c r="E838" s="101"/>
    </row>
    <row r="839" spans="1:5" x14ac:dyDescent="0.25">
      <c r="A839" s="142"/>
      <c r="D839" s="142"/>
      <c r="E839" s="101"/>
    </row>
    <row r="840" spans="1:5" x14ac:dyDescent="0.25">
      <c r="A840" s="142"/>
      <c r="D840" s="142"/>
      <c r="E840" s="101"/>
    </row>
    <row r="841" spans="1:5" x14ac:dyDescent="0.25">
      <c r="A841" s="142"/>
      <c r="D841" s="142"/>
      <c r="E841" s="101"/>
    </row>
    <row r="842" spans="1:5" x14ac:dyDescent="0.25">
      <c r="A842" s="142"/>
      <c r="D842" s="142"/>
      <c r="E842" s="101"/>
    </row>
    <row r="843" spans="1:5" x14ac:dyDescent="0.25">
      <c r="A843" s="142"/>
      <c r="D843" s="142"/>
      <c r="E843" s="101"/>
    </row>
    <row r="844" spans="1:5" x14ac:dyDescent="0.25">
      <c r="A844" s="142"/>
      <c r="D844" s="142"/>
      <c r="E844" s="101"/>
    </row>
    <row r="845" spans="1:5" x14ac:dyDescent="0.25">
      <c r="A845" s="142"/>
      <c r="D845" s="142"/>
      <c r="E845" s="101"/>
    </row>
    <row r="846" spans="1:5" x14ac:dyDescent="0.25">
      <c r="A846" s="142"/>
      <c r="D846" s="142"/>
      <c r="E846" s="101"/>
    </row>
    <row r="847" spans="1:5" x14ac:dyDescent="0.25">
      <c r="A847" s="142"/>
      <c r="D847" s="142"/>
      <c r="E847" s="101"/>
    </row>
    <row r="848" spans="1:5" x14ac:dyDescent="0.25">
      <c r="A848" s="142"/>
      <c r="D848" s="142"/>
      <c r="E848" s="101"/>
    </row>
    <row r="849" spans="1:5" x14ac:dyDescent="0.25">
      <c r="A849" s="142"/>
      <c r="D849" s="142"/>
      <c r="E849" s="101"/>
    </row>
    <row r="850" spans="1:5" x14ac:dyDescent="0.25">
      <c r="A850" s="142"/>
      <c r="D850" s="142"/>
      <c r="E850" s="101"/>
    </row>
    <row r="851" spans="1:5" x14ac:dyDescent="0.25">
      <c r="A851" s="142"/>
      <c r="D851" s="142"/>
      <c r="E851" s="101"/>
    </row>
    <row r="852" spans="1:5" x14ac:dyDescent="0.25">
      <c r="A852" s="142"/>
      <c r="D852" s="142"/>
      <c r="E852" s="101"/>
    </row>
    <row r="853" spans="1:5" x14ac:dyDescent="0.25">
      <c r="A853" s="142"/>
      <c r="D853" s="142"/>
      <c r="E853" s="101"/>
    </row>
    <row r="854" spans="1:5" x14ac:dyDescent="0.25">
      <c r="A854" s="142"/>
      <c r="D854" s="142"/>
      <c r="E854" s="101"/>
    </row>
    <row r="855" spans="1:5" x14ac:dyDescent="0.25">
      <c r="A855" s="142"/>
      <c r="D855" s="142"/>
      <c r="E855" s="101"/>
    </row>
    <row r="856" spans="1:5" x14ac:dyDescent="0.25">
      <c r="A856" s="142"/>
      <c r="D856" s="142"/>
      <c r="E856" s="101"/>
    </row>
    <row r="857" spans="1:5" x14ac:dyDescent="0.25">
      <c r="A857" s="142"/>
      <c r="D857" s="142"/>
      <c r="E857" s="101"/>
    </row>
    <row r="858" spans="1:5" x14ac:dyDescent="0.25">
      <c r="A858" s="142"/>
      <c r="D858" s="142"/>
      <c r="E858" s="101"/>
    </row>
    <row r="859" spans="1:5" x14ac:dyDescent="0.25">
      <c r="A859" s="142"/>
      <c r="D859" s="142"/>
      <c r="E859" s="101"/>
    </row>
    <row r="860" spans="1:5" x14ac:dyDescent="0.25">
      <c r="A860" s="142"/>
      <c r="D860" s="142"/>
      <c r="E860" s="101"/>
    </row>
    <row r="861" spans="1:5" x14ac:dyDescent="0.25">
      <c r="A861" s="142"/>
      <c r="D861" s="142"/>
      <c r="E861" s="101"/>
    </row>
    <row r="862" spans="1:5" x14ac:dyDescent="0.25">
      <c r="A862" s="142"/>
      <c r="D862" s="142"/>
      <c r="E862" s="101"/>
    </row>
    <row r="863" spans="1:5" x14ac:dyDescent="0.25">
      <c r="A863" s="142"/>
      <c r="D863" s="142"/>
      <c r="E863" s="101"/>
    </row>
    <row r="864" spans="1:5" x14ac:dyDescent="0.25">
      <c r="A864" s="142"/>
      <c r="D864" s="142"/>
      <c r="E864" s="101"/>
    </row>
    <row r="865" spans="1:5" x14ac:dyDescent="0.25">
      <c r="A865" s="142"/>
      <c r="D865" s="142"/>
      <c r="E865" s="101"/>
    </row>
    <row r="866" spans="1:5" x14ac:dyDescent="0.25">
      <c r="A866" s="142"/>
      <c r="D866" s="142"/>
      <c r="E866" s="101"/>
    </row>
    <row r="867" spans="1:5" x14ac:dyDescent="0.25">
      <c r="A867" s="142"/>
      <c r="D867" s="142"/>
      <c r="E867" s="101"/>
    </row>
    <row r="868" spans="1:5" x14ac:dyDescent="0.25">
      <c r="A868" s="142"/>
      <c r="D868" s="142"/>
      <c r="E868" s="101"/>
    </row>
    <row r="869" spans="1:5" x14ac:dyDescent="0.25">
      <c r="A869" s="142"/>
      <c r="D869" s="142"/>
      <c r="E869" s="101"/>
    </row>
    <row r="870" spans="1:5" x14ac:dyDescent="0.25">
      <c r="A870" s="142"/>
      <c r="D870" s="142"/>
      <c r="E870" s="101"/>
    </row>
    <row r="871" spans="1:5" x14ac:dyDescent="0.25">
      <c r="A871" s="142"/>
      <c r="D871" s="142"/>
      <c r="E871" s="101"/>
    </row>
    <row r="872" spans="1:5" x14ac:dyDescent="0.25">
      <c r="A872" s="142"/>
      <c r="D872" s="142"/>
      <c r="E872" s="101"/>
    </row>
    <row r="873" spans="1:5" x14ac:dyDescent="0.25">
      <c r="A873" s="142"/>
      <c r="D873" s="142"/>
      <c r="E873" s="101"/>
    </row>
    <row r="874" spans="1:5" x14ac:dyDescent="0.25">
      <c r="A874" s="142"/>
      <c r="D874" s="142"/>
      <c r="E874" s="101"/>
    </row>
    <row r="875" spans="1:5" x14ac:dyDescent="0.25">
      <c r="A875" s="142"/>
      <c r="D875" s="142"/>
      <c r="E875" s="101"/>
    </row>
    <row r="876" spans="1:5" x14ac:dyDescent="0.25">
      <c r="A876" s="142"/>
      <c r="D876" s="142"/>
      <c r="E876" s="101"/>
    </row>
    <row r="877" spans="1:5" x14ac:dyDescent="0.25">
      <c r="A877" s="142"/>
      <c r="D877" s="142"/>
      <c r="E877" s="101"/>
    </row>
    <row r="878" spans="1:5" x14ac:dyDescent="0.25">
      <c r="A878" s="142"/>
      <c r="D878" s="142"/>
      <c r="E878" s="101"/>
    </row>
    <row r="879" spans="1:5" x14ac:dyDescent="0.25">
      <c r="A879" s="142"/>
      <c r="D879" s="142"/>
      <c r="E879" s="101"/>
    </row>
    <row r="880" spans="1:5" x14ac:dyDescent="0.25">
      <c r="A880" s="142"/>
      <c r="D880" s="142"/>
      <c r="E880" s="101"/>
    </row>
    <row r="881" spans="1:5" x14ac:dyDescent="0.25">
      <c r="A881" s="142"/>
      <c r="D881" s="142"/>
      <c r="E881" s="101"/>
    </row>
    <row r="882" spans="1:5" x14ac:dyDescent="0.25">
      <c r="A882" s="142"/>
      <c r="D882" s="142"/>
      <c r="E882" s="101"/>
    </row>
    <row r="883" spans="1:5" x14ac:dyDescent="0.25">
      <c r="A883" s="142"/>
      <c r="D883" s="142"/>
      <c r="E883" s="101"/>
    </row>
    <row r="884" spans="1:5" x14ac:dyDescent="0.25">
      <c r="A884" s="142"/>
      <c r="D884" s="142"/>
      <c r="E884" s="101"/>
    </row>
    <row r="885" spans="1:5" x14ac:dyDescent="0.25">
      <c r="A885" s="142"/>
      <c r="D885" s="142"/>
      <c r="E885" s="101"/>
    </row>
    <row r="886" spans="1:5" x14ac:dyDescent="0.25">
      <c r="A886" s="142"/>
      <c r="D886" s="142"/>
      <c r="E886" s="101"/>
    </row>
    <row r="887" spans="1:5" x14ac:dyDescent="0.25">
      <c r="A887" s="142"/>
      <c r="D887" s="142"/>
      <c r="E887" s="101"/>
    </row>
    <row r="888" spans="1:5" x14ac:dyDescent="0.25">
      <c r="A888" s="142"/>
      <c r="D888" s="142"/>
      <c r="E888" s="101"/>
    </row>
    <row r="889" spans="1:5" x14ac:dyDescent="0.25">
      <c r="A889" s="142"/>
      <c r="D889" s="142"/>
      <c r="E889" s="101"/>
    </row>
    <row r="890" spans="1:5" x14ac:dyDescent="0.25">
      <c r="A890" s="142"/>
      <c r="D890" s="142"/>
      <c r="E890" s="101"/>
    </row>
    <row r="891" spans="1:5" x14ac:dyDescent="0.25">
      <c r="A891" s="142"/>
      <c r="D891" s="142"/>
      <c r="E891" s="101"/>
    </row>
    <row r="892" spans="1:5" x14ac:dyDescent="0.25">
      <c r="A892" s="142"/>
      <c r="D892" s="142"/>
      <c r="E892" s="101"/>
    </row>
    <row r="893" spans="1:5" x14ac:dyDescent="0.25">
      <c r="A893" s="142"/>
      <c r="D893" s="142"/>
      <c r="E893" s="101"/>
    </row>
    <row r="894" spans="1:5" x14ac:dyDescent="0.25">
      <c r="A894" s="142"/>
      <c r="D894" s="142"/>
      <c r="E894" s="101"/>
    </row>
    <row r="895" spans="1:5" x14ac:dyDescent="0.25">
      <c r="A895" s="142"/>
      <c r="D895" s="142"/>
      <c r="E895" s="101"/>
    </row>
    <row r="896" spans="1:5" x14ac:dyDescent="0.25">
      <c r="A896" s="142"/>
      <c r="D896" s="142"/>
      <c r="E896" s="101"/>
    </row>
    <row r="897" spans="1:5" x14ac:dyDescent="0.25">
      <c r="A897" s="142"/>
      <c r="D897" s="142"/>
      <c r="E897" s="101"/>
    </row>
    <row r="898" spans="1:5" x14ac:dyDescent="0.25">
      <c r="A898" s="142"/>
      <c r="D898" s="142"/>
      <c r="E898" s="101"/>
    </row>
    <row r="899" spans="1:5" x14ac:dyDescent="0.25">
      <c r="A899" s="142"/>
      <c r="D899" s="142"/>
      <c r="E899" s="101"/>
    </row>
    <row r="900" spans="1:5" x14ac:dyDescent="0.25">
      <c r="A900" s="142"/>
      <c r="D900" s="142"/>
      <c r="E900" s="101"/>
    </row>
    <row r="901" spans="1:5" x14ac:dyDescent="0.25">
      <c r="A901" s="142"/>
      <c r="D901" s="142"/>
      <c r="E901" s="101"/>
    </row>
    <row r="902" spans="1:5" x14ac:dyDescent="0.25">
      <c r="A902" s="142"/>
      <c r="D902" s="142"/>
      <c r="E902" s="101"/>
    </row>
    <row r="903" spans="1:5" x14ac:dyDescent="0.25">
      <c r="A903" s="142"/>
      <c r="D903" s="142"/>
      <c r="E903" s="101"/>
    </row>
    <row r="904" spans="1:5" x14ac:dyDescent="0.25">
      <c r="A904" s="142"/>
      <c r="D904" s="142"/>
      <c r="E904" s="101"/>
    </row>
    <row r="905" spans="1:5" x14ac:dyDescent="0.25">
      <c r="A905" s="142"/>
      <c r="D905" s="142"/>
      <c r="E905" s="101"/>
    </row>
    <row r="906" spans="1:5" x14ac:dyDescent="0.25">
      <c r="A906" s="142"/>
      <c r="D906" s="142"/>
      <c r="E906" s="101"/>
    </row>
    <row r="907" spans="1:5" x14ac:dyDescent="0.25">
      <c r="A907" s="142"/>
      <c r="D907" s="142"/>
      <c r="E907" s="101"/>
    </row>
    <row r="908" spans="1:5" x14ac:dyDescent="0.25">
      <c r="A908" s="142"/>
      <c r="D908" s="142"/>
      <c r="E908" s="101"/>
    </row>
    <row r="909" spans="1:5" x14ac:dyDescent="0.25">
      <c r="A909" s="142"/>
      <c r="D909" s="142"/>
      <c r="E909" s="101"/>
    </row>
    <row r="910" spans="1:5" x14ac:dyDescent="0.25">
      <c r="A910" s="142"/>
      <c r="D910" s="142"/>
      <c r="E910" s="101"/>
    </row>
    <row r="911" spans="1:5" x14ac:dyDescent="0.25">
      <c r="A911" s="142"/>
      <c r="D911" s="142"/>
      <c r="E911" s="101"/>
    </row>
    <row r="912" spans="1:5" x14ac:dyDescent="0.25">
      <c r="A912" s="142"/>
      <c r="D912" s="142"/>
      <c r="E912" s="101"/>
    </row>
    <row r="913" spans="1:5" x14ac:dyDescent="0.25">
      <c r="A913" s="142"/>
      <c r="D913" s="142"/>
      <c r="E913" s="101"/>
    </row>
    <row r="914" spans="1:5" x14ac:dyDescent="0.25">
      <c r="A914" s="142"/>
      <c r="D914" s="142"/>
      <c r="E914" s="101"/>
    </row>
    <row r="915" spans="1:5" x14ac:dyDescent="0.25">
      <c r="A915" s="142"/>
      <c r="D915" s="142"/>
      <c r="E915" s="101"/>
    </row>
    <row r="916" spans="1:5" x14ac:dyDescent="0.25">
      <c r="A916" s="142"/>
      <c r="D916" s="142"/>
      <c r="E916" s="101"/>
    </row>
    <row r="917" spans="1:5" x14ac:dyDescent="0.25">
      <c r="A917" s="142"/>
      <c r="D917" s="142"/>
      <c r="E917" s="101"/>
    </row>
    <row r="918" spans="1:5" x14ac:dyDescent="0.25">
      <c r="A918" s="142"/>
      <c r="D918" s="142"/>
      <c r="E918" s="101"/>
    </row>
    <row r="919" spans="1:5" x14ac:dyDescent="0.25">
      <c r="A919" s="142"/>
      <c r="D919" s="142"/>
      <c r="E919" s="101"/>
    </row>
    <row r="920" spans="1:5" x14ac:dyDescent="0.25">
      <c r="A920" s="142"/>
      <c r="D920" s="142"/>
      <c r="E920" s="101"/>
    </row>
    <row r="921" spans="1:5" x14ac:dyDescent="0.25">
      <c r="A921" s="142"/>
      <c r="D921" s="142"/>
      <c r="E921" s="101"/>
    </row>
    <row r="922" spans="1:5" x14ac:dyDescent="0.25">
      <c r="A922" s="142"/>
      <c r="D922" s="142"/>
      <c r="E922" s="101"/>
    </row>
    <row r="923" spans="1:5" x14ac:dyDescent="0.25">
      <c r="A923" s="142"/>
      <c r="D923" s="142"/>
      <c r="E923" s="101"/>
    </row>
    <row r="924" spans="1:5" x14ac:dyDescent="0.25">
      <c r="A924" s="142"/>
      <c r="D924" s="142"/>
      <c r="E924" s="101"/>
    </row>
    <row r="925" spans="1:5" x14ac:dyDescent="0.25">
      <c r="A925" s="142"/>
      <c r="D925" s="142"/>
      <c r="E925" s="101"/>
    </row>
    <row r="926" spans="1:5" x14ac:dyDescent="0.25">
      <c r="A926" s="142"/>
      <c r="D926" s="142"/>
      <c r="E926" s="101"/>
    </row>
    <row r="927" spans="1:5" x14ac:dyDescent="0.25">
      <c r="A927" s="142"/>
      <c r="D927" s="142"/>
      <c r="E927" s="101"/>
    </row>
    <row r="928" spans="1:5" x14ac:dyDescent="0.25">
      <c r="A928" s="142"/>
      <c r="D928" s="142"/>
      <c r="E928" s="101"/>
    </row>
    <row r="929" spans="1:5" x14ac:dyDescent="0.25">
      <c r="A929" s="142"/>
      <c r="D929" s="142"/>
      <c r="E929" s="101"/>
    </row>
    <row r="930" spans="1:5" x14ac:dyDescent="0.25">
      <c r="A930" s="142"/>
      <c r="D930" s="142"/>
      <c r="E930" s="101"/>
    </row>
    <row r="931" spans="1:5" x14ac:dyDescent="0.25">
      <c r="A931" s="142"/>
      <c r="D931" s="142"/>
      <c r="E931" s="101"/>
    </row>
    <row r="932" spans="1:5" x14ac:dyDescent="0.25">
      <c r="A932" s="142"/>
      <c r="D932" s="142"/>
      <c r="E932" s="101"/>
    </row>
    <row r="933" spans="1:5" x14ac:dyDescent="0.25">
      <c r="A933" s="142"/>
      <c r="D933" s="142"/>
      <c r="E933" s="101"/>
    </row>
    <row r="934" spans="1:5" x14ac:dyDescent="0.25">
      <c r="A934" s="142"/>
      <c r="D934" s="142"/>
      <c r="E934" s="101"/>
    </row>
    <row r="935" spans="1:5" x14ac:dyDescent="0.25">
      <c r="A935" s="142"/>
      <c r="D935" s="142"/>
      <c r="E935" s="101"/>
    </row>
    <row r="936" spans="1:5" x14ac:dyDescent="0.25">
      <c r="A936" s="142"/>
      <c r="D936" s="142"/>
      <c r="E936" s="101"/>
    </row>
    <row r="937" spans="1:5" x14ac:dyDescent="0.25">
      <c r="A937" s="142"/>
      <c r="D937" s="142"/>
      <c r="E937" s="101"/>
    </row>
    <row r="938" spans="1:5" x14ac:dyDescent="0.25">
      <c r="A938" s="142"/>
      <c r="D938" s="142"/>
      <c r="E938" s="101"/>
    </row>
    <row r="939" spans="1:5" x14ac:dyDescent="0.25">
      <c r="A939" s="142"/>
      <c r="D939" s="142"/>
      <c r="E939" s="101"/>
    </row>
    <row r="940" spans="1:5" x14ac:dyDescent="0.25">
      <c r="A940" s="142"/>
      <c r="D940" s="142"/>
      <c r="E940" s="101"/>
    </row>
    <row r="941" spans="1:5" x14ac:dyDescent="0.25">
      <c r="A941" s="142"/>
      <c r="D941" s="142"/>
      <c r="E941" s="101"/>
    </row>
    <row r="942" spans="1:5" x14ac:dyDescent="0.25">
      <c r="A942" s="142"/>
      <c r="D942" s="142"/>
      <c r="E942" s="101"/>
    </row>
    <row r="943" spans="1:5" x14ac:dyDescent="0.25">
      <c r="A943" s="142"/>
      <c r="D943" s="142"/>
      <c r="E943" s="101"/>
    </row>
    <row r="944" spans="1:5" x14ac:dyDescent="0.25">
      <c r="A944" s="142"/>
      <c r="D944" s="142"/>
      <c r="E944" s="101"/>
    </row>
    <row r="945" spans="1:5" x14ac:dyDescent="0.25">
      <c r="A945" s="142"/>
      <c r="D945" s="142"/>
      <c r="E945" s="101"/>
    </row>
    <row r="946" spans="1:5" x14ac:dyDescent="0.25">
      <c r="A946" s="142"/>
      <c r="D946" s="142"/>
      <c r="E946" s="101"/>
    </row>
    <row r="947" spans="1:5" x14ac:dyDescent="0.25">
      <c r="A947" s="142"/>
      <c r="D947" s="142"/>
      <c r="E947" s="101"/>
    </row>
    <row r="948" spans="1:5" x14ac:dyDescent="0.25">
      <c r="A948" s="142"/>
      <c r="D948" s="142"/>
      <c r="E948" s="101"/>
    </row>
    <row r="949" spans="1:5" x14ac:dyDescent="0.25">
      <c r="A949" s="142"/>
      <c r="D949" s="142"/>
      <c r="E949" s="101"/>
    </row>
    <row r="950" spans="1:5" x14ac:dyDescent="0.25">
      <c r="A950" s="142"/>
      <c r="D950" s="142"/>
      <c r="E950" s="101"/>
    </row>
    <row r="951" spans="1:5" x14ac:dyDescent="0.25">
      <c r="A951" s="142"/>
      <c r="D951" s="142"/>
      <c r="E951" s="101"/>
    </row>
    <row r="952" spans="1:5" x14ac:dyDescent="0.25">
      <c r="A952" s="142"/>
      <c r="D952" s="142"/>
      <c r="E952" s="101"/>
    </row>
    <row r="953" spans="1:5" x14ac:dyDescent="0.25">
      <c r="A953" s="142"/>
      <c r="D953" s="142"/>
      <c r="E953" s="101"/>
    </row>
    <row r="954" spans="1:5" x14ac:dyDescent="0.25">
      <c r="A954" s="142"/>
      <c r="D954" s="142"/>
      <c r="E954" s="101"/>
    </row>
    <row r="955" spans="1:5" x14ac:dyDescent="0.25">
      <c r="A955" s="142"/>
      <c r="D955" s="142"/>
      <c r="E955" s="101"/>
    </row>
    <row r="956" spans="1:5" x14ac:dyDescent="0.25">
      <c r="A956" s="142"/>
      <c r="D956" s="142"/>
      <c r="E956" s="101"/>
    </row>
    <row r="957" spans="1:5" x14ac:dyDescent="0.25">
      <c r="A957" s="142"/>
      <c r="D957" s="142"/>
      <c r="E957" s="101"/>
    </row>
    <row r="958" spans="1:5" x14ac:dyDescent="0.25">
      <c r="A958" s="142"/>
      <c r="D958" s="142"/>
      <c r="E958" s="101"/>
    </row>
    <row r="959" spans="1:5" x14ac:dyDescent="0.25">
      <c r="A959" s="142"/>
      <c r="D959" s="142"/>
      <c r="E959" s="101"/>
    </row>
    <row r="960" spans="1:5" x14ac:dyDescent="0.25">
      <c r="A960" s="142"/>
      <c r="D960" s="142"/>
      <c r="E960" s="101"/>
    </row>
    <row r="961" spans="1:5" x14ac:dyDescent="0.25">
      <c r="A961" s="142"/>
      <c r="D961" s="142"/>
      <c r="E961" s="101"/>
    </row>
    <row r="962" spans="1:5" x14ac:dyDescent="0.25">
      <c r="A962" s="142"/>
      <c r="D962" s="142"/>
      <c r="E962" s="101"/>
    </row>
    <row r="963" spans="1:5" x14ac:dyDescent="0.25">
      <c r="A963" s="142"/>
      <c r="D963" s="142"/>
      <c r="E963" s="101"/>
    </row>
    <row r="964" spans="1:5" x14ac:dyDescent="0.25">
      <c r="A964" s="142"/>
      <c r="D964" s="142"/>
      <c r="E964" s="101"/>
    </row>
    <row r="965" spans="1:5" x14ac:dyDescent="0.25">
      <c r="A965" s="142"/>
      <c r="D965" s="142"/>
      <c r="E965" s="101"/>
    </row>
    <row r="966" spans="1:5" x14ac:dyDescent="0.25">
      <c r="A966" s="142"/>
      <c r="D966" s="142"/>
      <c r="E966" s="101"/>
    </row>
    <row r="967" spans="1:5" x14ac:dyDescent="0.25">
      <c r="A967" s="142"/>
      <c r="D967" s="142"/>
      <c r="E967" s="101"/>
    </row>
    <row r="968" spans="1:5" x14ac:dyDescent="0.25">
      <c r="A968" s="142"/>
      <c r="D968" s="142"/>
      <c r="E968" s="101"/>
    </row>
    <row r="969" spans="1:5" x14ac:dyDescent="0.25">
      <c r="A969" s="142"/>
      <c r="D969" s="142"/>
      <c r="E969" s="101"/>
    </row>
    <row r="970" spans="1:5" x14ac:dyDescent="0.25">
      <c r="A970" s="142"/>
      <c r="D970" s="142"/>
      <c r="E970" s="101"/>
    </row>
    <row r="971" spans="1:5" x14ac:dyDescent="0.25">
      <c r="A971" s="142"/>
      <c r="D971" s="142"/>
      <c r="E971" s="101"/>
    </row>
    <row r="972" spans="1:5" x14ac:dyDescent="0.25">
      <c r="A972" s="142"/>
      <c r="D972" s="142"/>
      <c r="E972" s="101"/>
    </row>
    <row r="973" spans="1:5" x14ac:dyDescent="0.25">
      <c r="A973" s="142"/>
      <c r="D973" s="142"/>
      <c r="E973" s="101"/>
    </row>
    <row r="974" spans="1:5" x14ac:dyDescent="0.25">
      <c r="A974" s="142"/>
      <c r="D974" s="142"/>
      <c r="E974" s="101"/>
    </row>
    <row r="975" spans="1:5" x14ac:dyDescent="0.25">
      <c r="A975" s="142"/>
      <c r="D975" s="142"/>
      <c r="E975" s="101"/>
    </row>
    <row r="976" spans="1:5" x14ac:dyDescent="0.25">
      <c r="A976" s="142"/>
      <c r="D976" s="142"/>
      <c r="E976" s="101"/>
    </row>
    <row r="977" spans="1:5" x14ac:dyDescent="0.25">
      <c r="A977" s="142"/>
      <c r="D977" s="142"/>
      <c r="E977" s="101"/>
    </row>
    <row r="978" spans="1:5" x14ac:dyDescent="0.25">
      <c r="A978" s="142"/>
      <c r="D978" s="142"/>
      <c r="E978" s="101"/>
    </row>
    <row r="979" spans="1:5" x14ac:dyDescent="0.25">
      <c r="A979" s="142"/>
      <c r="D979" s="142"/>
      <c r="E979" s="101"/>
    </row>
    <row r="980" spans="1:5" x14ac:dyDescent="0.25">
      <c r="A980" s="142"/>
      <c r="D980" s="142"/>
      <c r="E980" s="101"/>
    </row>
    <row r="981" spans="1:5" x14ac:dyDescent="0.25">
      <c r="A981" s="142"/>
      <c r="D981" s="142"/>
      <c r="E981" s="101"/>
    </row>
    <row r="982" spans="1:5" x14ac:dyDescent="0.25">
      <c r="A982" s="142"/>
      <c r="D982" s="142"/>
      <c r="E982" s="101"/>
    </row>
    <row r="983" spans="1:5" x14ac:dyDescent="0.25">
      <c r="A983" s="142"/>
      <c r="D983" s="142"/>
      <c r="E983" s="101"/>
    </row>
    <row r="984" spans="1:5" x14ac:dyDescent="0.25">
      <c r="A984" s="142"/>
      <c r="D984" s="142"/>
      <c r="E984" s="101"/>
    </row>
    <row r="985" spans="1:5" x14ac:dyDescent="0.25">
      <c r="A985" s="142"/>
      <c r="D985" s="142"/>
      <c r="E985" s="101"/>
    </row>
    <row r="986" spans="1:5" x14ac:dyDescent="0.25">
      <c r="A986" s="142"/>
      <c r="D986" s="142"/>
      <c r="E986" s="101"/>
    </row>
    <row r="987" spans="1:5" x14ac:dyDescent="0.25">
      <c r="A987" s="142"/>
      <c r="D987" s="142"/>
      <c r="E987" s="101"/>
    </row>
    <row r="988" spans="1:5" x14ac:dyDescent="0.25">
      <c r="A988" s="142"/>
      <c r="D988" s="142"/>
      <c r="E988" s="101"/>
    </row>
    <row r="989" spans="1:5" x14ac:dyDescent="0.25">
      <c r="A989" s="142"/>
      <c r="D989" s="142"/>
      <c r="E989" s="101"/>
    </row>
    <row r="990" spans="1:5" x14ac:dyDescent="0.25">
      <c r="A990" s="142"/>
      <c r="D990" s="142"/>
      <c r="E990" s="101"/>
    </row>
    <row r="991" spans="1:5" x14ac:dyDescent="0.25">
      <c r="A991" s="142"/>
      <c r="D991" s="142"/>
      <c r="E991" s="101"/>
    </row>
    <row r="992" spans="1:5" x14ac:dyDescent="0.25">
      <c r="A992" s="142"/>
      <c r="D992" s="142"/>
      <c r="E992" s="101"/>
    </row>
    <row r="993" spans="1:5" x14ac:dyDescent="0.25">
      <c r="A993" s="142"/>
      <c r="D993" s="142"/>
      <c r="E993" s="101"/>
    </row>
    <row r="994" spans="1:5" x14ac:dyDescent="0.25">
      <c r="A994" s="142"/>
      <c r="D994" s="142"/>
      <c r="E994" s="101"/>
    </row>
    <row r="995" spans="1:5" x14ac:dyDescent="0.25">
      <c r="A995" s="142"/>
      <c r="D995" s="142"/>
      <c r="E995" s="101"/>
    </row>
    <row r="996" spans="1:5" x14ac:dyDescent="0.25">
      <c r="A996" s="142"/>
      <c r="D996" s="142"/>
      <c r="E996" s="101"/>
    </row>
    <row r="997" spans="1:5" x14ac:dyDescent="0.25">
      <c r="A997" s="142"/>
      <c r="D997" s="142"/>
      <c r="E997" s="101"/>
    </row>
    <row r="998" spans="1:5" x14ac:dyDescent="0.25">
      <c r="A998" s="142"/>
      <c r="D998" s="142"/>
      <c r="E998" s="101"/>
    </row>
    <row r="999" spans="1:5" x14ac:dyDescent="0.25">
      <c r="A999" s="142"/>
      <c r="D999" s="142"/>
      <c r="E999" s="101"/>
    </row>
    <row r="1000" spans="1:5" x14ac:dyDescent="0.25">
      <c r="A1000" s="142"/>
      <c r="D1000" s="142"/>
      <c r="E1000" s="101"/>
    </row>
    <row r="1001" spans="1:5" x14ac:dyDescent="0.25">
      <c r="A1001" s="142"/>
      <c r="D1001" s="142"/>
      <c r="E1001" s="101"/>
    </row>
    <row r="1002" spans="1:5" x14ac:dyDescent="0.25">
      <c r="A1002" s="142"/>
      <c r="D1002" s="142"/>
      <c r="E1002" s="101"/>
    </row>
    <row r="1003" spans="1:5" x14ac:dyDescent="0.25">
      <c r="A1003" s="142"/>
      <c r="D1003" s="142"/>
      <c r="E1003" s="101"/>
    </row>
    <row r="1004" spans="1:5" x14ac:dyDescent="0.25">
      <c r="A1004" s="142"/>
      <c r="D1004" s="142"/>
      <c r="E1004" s="101"/>
    </row>
    <row r="1005" spans="1:5" x14ac:dyDescent="0.25">
      <c r="A1005" s="142"/>
      <c r="D1005" s="142"/>
      <c r="E1005" s="101"/>
    </row>
    <row r="1006" spans="1:5" x14ac:dyDescent="0.25">
      <c r="A1006" s="142"/>
      <c r="D1006" s="142"/>
      <c r="E1006" s="101"/>
    </row>
    <row r="1007" spans="1:5" ht="15.75" thickBot="1" x14ac:dyDescent="0.3">
      <c r="A1007" s="149"/>
      <c r="D1007" s="149"/>
      <c r="E1007" s="101"/>
    </row>
  </sheetData>
  <mergeCells count="6">
    <mergeCell ref="P1:P2"/>
    <mergeCell ref="K1:K2"/>
    <mergeCell ref="L1:L2"/>
    <mergeCell ref="M1:M2"/>
    <mergeCell ref="N1:N2"/>
    <mergeCell ref="O1:O2"/>
  </mergeCells>
  <conditionalFormatting sqref="D8:D1007">
    <cfRule type="expression" dxfId="1" priority="1">
      <formula>$D8&lt;&gt;""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FairCoin</vt:lpstr>
      <vt:lpstr>MeanOfMeans</vt:lpstr>
      <vt:lpstr>Sampling</vt:lpstr>
      <vt:lpstr>SimulNorm</vt:lpstr>
      <vt:lpstr>Normalize</vt:lpstr>
      <vt:lpstr>Repeats</vt:lpstr>
      <vt:lpstr>Confidence</vt:lpstr>
      <vt:lpstr>PowerCurves</vt:lpstr>
      <vt:lpstr>Peaks</vt:lpstr>
      <vt:lpstr>SamplingSize</vt:lpstr>
      <vt:lpstr>QualityControl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2012-12-16T18:22:25Z</dcterms:created>
  <dcterms:modified xsi:type="dcterms:W3CDTF">2013-02-04T11:34:06Z</dcterms:modified>
</cp:coreProperties>
</file>