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YouTube Videos\Excel\"/>
    </mc:Choice>
  </mc:AlternateContent>
  <bookViews>
    <workbookView xWindow="120" yWindow="30" windowWidth="18915" windowHeight="7575"/>
  </bookViews>
  <sheets>
    <sheet name="Theory" sheetId="13" r:id="rId1"/>
    <sheet name="Significance" sheetId="18" r:id="rId2"/>
    <sheet name="Differences" sheetId="6" r:id="rId3"/>
    <sheet name="Paired" sheetId="7" r:id="rId4"/>
    <sheet name="Not-paired" sheetId="19" r:id="rId5"/>
    <sheet name="More" sheetId="20" r:id="rId6"/>
  </sheets>
  <definedNames>
    <definedName name="signif">0.05</definedName>
  </definedNames>
  <calcPr calcId="152511" iterateCount="1000"/>
</workbook>
</file>

<file path=xl/calcChain.xml><?xml version="1.0" encoding="utf-8"?>
<calcChain xmlns="http://schemas.openxmlformats.org/spreadsheetml/2006/main">
  <c r="E18" i="19" l="1"/>
  <c r="E17" i="19"/>
  <c r="F14" i="6"/>
  <c r="D11" i="18"/>
  <c r="G14" i="7" l="1"/>
  <c r="E9" i="19"/>
  <c r="E8" i="19"/>
  <c r="F7" i="19"/>
  <c r="E7" i="19"/>
  <c r="F6" i="19"/>
  <c r="E6" i="19"/>
  <c r="E10" i="19" s="1"/>
  <c r="E11" i="19" s="1"/>
  <c r="F5" i="19"/>
  <c r="E5" i="19"/>
  <c r="B21" i="6" l="1"/>
  <c r="C21" i="6"/>
  <c r="A21" i="6"/>
  <c r="F6" i="6"/>
  <c r="F5" i="6"/>
  <c r="F4" i="6"/>
  <c r="B19" i="6"/>
  <c r="C19" i="6"/>
  <c r="A19" i="6"/>
  <c r="D8" i="18" l="1"/>
  <c r="D7" i="18"/>
  <c r="D6" i="18"/>
  <c r="D9" i="18" s="1"/>
  <c r="D5" i="18"/>
  <c r="D2" i="18"/>
  <c r="E2" i="18" s="1"/>
  <c r="D10" i="18" l="1"/>
  <c r="D17" i="18" l="1"/>
  <c r="D13" i="18"/>
  <c r="D14" i="18" s="1"/>
  <c r="D16" i="18"/>
  <c r="G12" i="7"/>
  <c r="G6" i="7"/>
  <c r="C2" i="6" l="1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D2" i="7" l="1"/>
  <c r="D3" i="7"/>
  <c r="D4" i="7"/>
  <c r="D5" i="7"/>
  <c r="D6" i="7"/>
  <c r="D7" i="7"/>
  <c r="G5" i="7" l="1"/>
  <c r="G3" i="7"/>
  <c r="G4" i="7"/>
  <c r="G7" i="7" s="1"/>
  <c r="G8" i="7" s="1"/>
  <c r="G13" i="7" l="1"/>
  <c r="G9" i="7"/>
  <c r="G10" i="7" s="1"/>
  <c r="F10" i="6"/>
  <c r="F15" i="6"/>
  <c r="B20" i="6"/>
  <c r="A20" i="6"/>
  <c r="C20" i="6"/>
  <c r="F8" i="6"/>
  <c r="F9" i="6" s="1"/>
  <c r="F11" i="6" s="1"/>
</calcChain>
</file>

<file path=xl/sharedStrings.xml><?xml version="1.0" encoding="utf-8"?>
<sst xmlns="http://schemas.openxmlformats.org/spreadsheetml/2006/main" count="73" uniqueCount="48">
  <si>
    <t>Measurements</t>
  </si>
  <si>
    <t>Observed</t>
  </si>
  <si>
    <t>Expected</t>
  </si>
  <si>
    <t>mean</t>
  </si>
  <si>
    <t>n</t>
  </si>
  <si>
    <t>stderror</t>
  </si>
  <si>
    <t>Null Hypothesis: Observed = Expected</t>
  </si>
  <si>
    <t>SD</t>
  </si>
  <si>
    <t>level of probability</t>
  </si>
  <si>
    <t>actual t-value</t>
  </si>
  <si>
    <t>critical t-value</t>
  </si>
  <si>
    <t xml:space="preserve"> </t>
  </si>
  <si>
    <t>"p"</t>
  </si>
  <si>
    <t>Random or Significant?</t>
  </si>
  <si>
    <t>Rand/Sign/Highly Sign.</t>
  </si>
  <si>
    <t>Before</t>
  </si>
  <si>
    <t>After</t>
  </si>
  <si>
    <t>Bef-Aft</t>
  </si>
  <si>
    <t>mean of diff.</t>
  </si>
  <si>
    <t>stdev of diff.</t>
  </si>
  <si>
    <t>random or significant</t>
  </si>
  <si>
    <t>Treated</t>
  </si>
  <si>
    <t>Non-treated</t>
  </si>
  <si>
    <t>Diff.</t>
  </si>
  <si>
    <t>Null Hypothesis: Difference is random</t>
  </si>
  <si>
    <t>Strain1</t>
  </si>
  <si>
    <t>Strain2</t>
  </si>
  <si>
    <t>Strain3</t>
  </si>
  <si>
    <t>Strain4</t>
  </si>
  <si>
    <t>Strain5</t>
  </si>
  <si>
    <t>Strain6</t>
  </si>
  <si>
    <t>verdict on Null Hypothesis</t>
  </si>
  <si>
    <t>t-Test paired probability</t>
  </si>
  <si>
    <t>TTEST</t>
  </si>
  <si>
    <t>Null Hypothesis: difference is random</t>
  </si>
  <si>
    <t>T.TEST</t>
  </si>
  <si>
    <t>T.INV.2T</t>
  </si>
  <si>
    <t>skew</t>
  </si>
  <si>
    <t>skewed?</t>
  </si>
  <si>
    <t>SES = SQRT(6/N)</t>
  </si>
  <si>
    <t>Skewed &gt; 2 * SQRT(6/N)</t>
  </si>
  <si>
    <t>SSD (sum of squared SDs)</t>
  </si>
  <si>
    <t>d.f.</t>
  </si>
  <si>
    <t>POOLED SD</t>
  </si>
  <si>
    <t>verdict</t>
  </si>
  <si>
    <t>FTEST</t>
  </si>
  <si>
    <t>ó</t>
  </si>
  <si>
    <t>No treatm.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</si>
</sst>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%"/>
    <numFmt numFmtId="166" formatCode="###0.00_)"/>
    <numFmt numFmtId="167" formatCode="#,##0_)"/>
    <numFmt numFmtId="168" formatCode="0.0000"/>
    <numFmt numFmtId="169" formatCode="0.0%"/>
  </numFmts>
  <fonts count="24" x14ac:knownFonts="1">
    <font>
      <sz val="12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color indexed="2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4"/>
      <color theme="0" tint="-0.249977111117893"/>
      <name val="Arial"/>
      <family val="2"/>
    </font>
    <font>
      <b/>
      <sz val="13"/>
      <name val="Wingdings"/>
      <charset val="2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7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7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7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0" borderId="0">
      <alignment horizontal="center" vertical="center" wrapText="1"/>
    </xf>
    <xf numFmtId="0" fontId="9" fillId="0" borderId="0">
      <alignment horizontal="left" vertical="center" wrapText="1"/>
    </xf>
    <xf numFmtId="166" fontId="10" fillId="0" borderId="6" applyNumberFormat="0" applyFill="0">
      <alignment horizontal="right"/>
    </xf>
    <xf numFmtId="167" fontId="11" fillId="0" borderId="6">
      <alignment horizontal="right" vertical="center"/>
    </xf>
    <xf numFmtId="49" fontId="12" fillId="0" borderId="6">
      <alignment horizontal="left" vertical="center"/>
    </xf>
    <xf numFmtId="166" fontId="10" fillId="0" borderId="6" applyNumberFormat="0" applyFill="0">
      <alignment horizontal="right"/>
    </xf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0" borderId="6">
      <alignment horizontal="left"/>
    </xf>
    <xf numFmtId="0" fontId="15" fillId="0" borderId="7">
      <alignment horizontal="right" vertical="center"/>
    </xf>
    <xf numFmtId="0" fontId="16" fillId="0" borderId="6">
      <alignment horizontal="left" vertical="center"/>
    </xf>
    <xf numFmtId="0" fontId="10" fillId="0" borderId="6">
      <alignment horizontal="left" vertical="center"/>
    </xf>
    <xf numFmtId="0" fontId="14" fillId="0" borderId="6">
      <alignment horizontal="left"/>
    </xf>
    <xf numFmtId="0" fontId="14" fillId="15" borderId="0">
      <alignment horizontal="centerContinuous" wrapText="1"/>
    </xf>
    <xf numFmtId="49" fontId="14" fillId="15" borderId="8">
      <alignment horizontal="left" vertical="center"/>
    </xf>
    <xf numFmtId="0" fontId="14" fillId="15" borderId="0">
      <alignment horizontal="centerContinuous" vertical="center" wrapText="1"/>
    </xf>
    <xf numFmtId="3" fontId="11" fillId="0" borderId="0">
      <alignment horizontal="left" vertical="center"/>
    </xf>
    <xf numFmtId="0" fontId="8" fillId="0" borderId="0">
      <alignment horizontal="left" vertical="center"/>
    </xf>
    <xf numFmtId="0" fontId="17" fillId="0" borderId="0" applyNumberFormat="0" applyFill="0" applyBorder="0" applyAlignment="0" applyProtection="0"/>
    <xf numFmtId="0" fontId="18" fillId="0" borderId="0">
      <alignment horizontal="right"/>
    </xf>
    <xf numFmtId="49" fontId="18" fillId="0" borderId="0">
      <alignment horizontal="center"/>
    </xf>
    <xf numFmtId="0" fontId="12" fillId="0" borderId="0">
      <alignment horizontal="right"/>
    </xf>
    <xf numFmtId="0" fontId="18" fillId="0" borderId="0">
      <alignment horizontal="left"/>
    </xf>
    <xf numFmtId="49" fontId="11" fillId="0" borderId="0">
      <alignment horizontal="left" vertical="center"/>
    </xf>
    <xf numFmtId="49" fontId="12" fillId="0" borderId="6">
      <alignment horizontal="left"/>
    </xf>
    <xf numFmtId="166" fontId="11" fillId="0" borderId="0" applyNumberFormat="0">
      <alignment horizontal="right"/>
    </xf>
    <xf numFmtId="0" fontId="15" fillId="16" borderId="0">
      <alignment horizontal="centerContinuous" vertical="center" wrapText="1"/>
    </xf>
    <xf numFmtId="0" fontId="15" fillId="0" borderId="9">
      <alignment horizontal="left" vertical="center"/>
    </xf>
    <xf numFmtId="0" fontId="19" fillId="0" borderId="0">
      <alignment horizontal="left" vertical="top"/>
    </xf>
    <xf numFmtId="0" fontId="14" fillId="0" borderId="0">
      <alignment horizontal="left"/>
    </xf>
    <xf numFmtId="0" fontId="9" fillId="0" borderId="0">
      <alignment horizontal="left"/>
    </xf>
    <xf numFmtId="0" fontId="10" fillId="0" borderId="0">
      <alignment horizontal="left"/>
    </xf>
    <xf numFmtId="0" fontId="19" fillId="0" borderId="0">
      <alignment horizontal="left" vertical="top"/>
    </xf>
    <xf numFmtId="0" fontId="9" fillId="0" borderId="0">
      <alignment horizontal="left"/>
    </xf>
    <xf numFmtId="0" fontId="10" fillId="0" borderId="0">
      <alignment horizontal="left"/>
    </xf>
    <xf numFmtId="49" fontId="11" fillId="0" borderId="6">
      <alignment horizontal="left"/>
    </xf>
    <xf numFmtId="0" fontId="15" fillId="0" borderId="7">
      <alignment horizontal="left"/>
    </xf>
    <xf numFmtId="0" fontId="14" fillId="0" borderId="0">
      <alignment horizontal="left" vertical="center"/>
    </xf>
    <xf numFmtId="49" fontId="18" fillId="0" borderId="6">
      <alignment horizontal="left"/>
    </xf>
    <xf numFmtId="0" fontId="1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applyFont="1"/>
    <xf numFmtId="164" fontId="2" fillId="0" borderId="0" xfId="1" applyNumberFormat="1" applyFont="1"/>
    <xf numFmtId="1" fontId="2" fillId="0" borderId="0" xfId="1" applyNumberFormat="1" applyFont="1"/>
    <xf numFmtId="2" fontId="2" fillId="0" borderId="0" xfId="1" applyNumberFormat="1" applyFont="1"/>
    <xf numFmtId="9" fontId="2" fillId="0" borderId="0" xfId="2" applyFont="1"/>
    <xf numFmtId="0" fontId="3" fillId="0" borderId="0" xfId="1" applyFont="1"/>
    <xf numFmtId="164" fontId="3" fillId="0" borderId="0" xfId="1" applyNumberFormat="1" applyFont="1"/>
    <xf numFmtId="0" fontId="3" fillId="3" borderId="1" xfId="1" applyFont="1" applyFill="1" applyBorder="1"/>
    <xf numFmtId="2" fontId="3" fillId="0" borderId="0" xfId="1" applyNumberFormat="1" applyFont="1"/>
    <xf numFmtId="1" fontId="3" fillId="0" borderId="0" xfId="1" applyNumberFormat="1" applyFont="1"/>
    <xf numFmtId="9" fontId="3" fillId="0" borderId="0" xfId="2" applyFont="1"/>
    <xf numFmtId="2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3" fillId="0" borderId="0" xfId="1" applyFont="1" applyAlignme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2" fontId="2" fillId="0" borderId="0" xfId="1" applyNumberFormat="1" applyFont="1" applyFill="1"/>
    <xf numFmtId="9" fontId="2" fillId="0" borderId="0" xfId="66" applyFont="1"/>
    <xf numFmtId="164" fontId="2" fillId="17" borderId="5" xfId="1" applyNumberFormat="1" applyFont="1" applyFill="1" applyBorder="1"/>
    <xf numFmtId="168" fontId="2" fillId="0" borderId="0" xfId="1" applyNumberFormat="1" applyFont="1"/>
    <xf numFmtId="10" fontId="2" fillId="0" borderId="0" xfId="2" applyNumberFormat="1" applyFont="1"/>
    <xf numFmtId="0" fontId="1" fillId="0" borderId="0" xfId="1"/>
    <xf numFmtId="165" fontId="2" fillId="2" borderId="1" xfId="2" applyNumberFormat="1" applyFont="1" applyFill="1" applyBorder="1"/>
    <xf numFmtId="165" fontId="2" fillId="0" borderId="0" xfId="1" applyNumberFormat="1" applyFont="1"/>
    <xf numFmtId="0" fontId="22" fillId="0" borderId="0" xfId="1" applyFont="1"/>
    <xf numFmtId="2" fontId="22" fillId="0" borderId="0" xfId="1" applyNumberFormat="1" applyFont="1"/>
    <xf numFmtId="1" fontId="22" fillId="0" borderId="0" xfId="1" applyNumberFormat="1" applyFont="1"/>
    <xf numFmtId="9" fontId="22" fillId="0" borderId="0" xfId="2" applyFont="1"/>
    <xf numFmtId="0" fontId="22" fillId="0" borderId="0" xfId="1" applyFont="1" applyAlignment="1">
      <alignment horizontal="center"/>
    </xf>
    <xf numFmtId="0" fontId="22" fillId="0" borderId="0" xfId="1" applyFont="1" applyFill="1" applyBorder="1"/>
    <xf numFmtId="2" fontId="22" fillId="0" borderId="0" xfId="1" applyNumberFormat="1" applyFont="1" applyFill="1" applyBorder="1"/>
    <xf numFmtId="1" fontId="22" fillId="0" borderId="0" xfId="1" applyNumberFormat="1" applyFont="1" applyFill="1" applyBorder="1"/>
    <xf numFmtId="9" fontId="22" fillId="0" borderId="0" xfId="2" applyFont="1" applyFill="1" applyBorder="1"/>
    <xf numFmtId="0" fontId="22" fillId="0" borderId="0" xfId="1" applyFont="1" applyFill="1" applyBorder="1" applyAlignment="1"/>
    <xf numFmtId="164" fontId="3" fillId="0" borderId="0" xfId="1" applyNumberFormat="1" applyFont="1" applyFill="1"/>
    <xf numFmtId="2" fontId="3" fillId="18" borderId="5" xfId="1" applyNumberFormat="1" applyFont="1" applyFill="1" applyBorder="1"/>
    <xf numFmtId="10" fontId="3" fillId="18" borderId="5" xfId="2" applyNumberFormat="1" applyFont="1" applyFill="1" applyBorder="1"/>
    <xf numFmtId="0" fontId="3" fillId="18" borderId="5" xfId="1" applyFont="1" applyFill="1" applyBorder="1" applyAlignment="1">
      <alignment horizontal="center"/>
    </xf>
    <xf numFmtId="164" fontId="23" fillId="0" borderId="0" xfId="1" applyNumberFormat="1" applyFont="1" applyFill="1" applyAlignment="1">
      <alignment horizontal="center"/>
    </xf>
    <xf numFmtId="2" fontId="2" fillId="18" borderId="5" xfId="1" applyNumberFormat="1" applyFont="1" applyFill="1" applyBorder="1"/>
    <xf numFmtId="0" fontId="2" fillId="18" borderId="5" xfId="1" applyFont="1" applyFill="1" applyBorder="1" applyAlignment="1">
      <alignment horizontal="center"/>
    </xf>
    <xf numFmtId="169" fontId="2" fillId="18" borderId="5" xfId="66" applyNumberFormat="1" applyFont="1" applyFill="1" applyBorder="1"/>
    <xf numFmtId="0" fontId="2" fillId="0" borderId="2" xfId="1" applyFont="1" applyBorder="1"/>
    <xf numFmtId="10" fontId="2" fillId="18" borderId="5" xfId="2" applyNumberFormat="1" applyFont="1" applyFill="1" applyBorder="1"/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</cellXfs>
  <cellStyles count="67">
    <cellStyle name="Accent1 - 20%" xfId="5"/>
    <cellStyle name="Accent1 - 40%" xfId="6"/>
    <cellStyle name="Accent1 - 60%" xfId="7"/>
    <cellStyle name="Accent2 - 20%" xfId="8"/>
    <cellStyle name="Accent2 - 40%" xfId="9"/>
    <cellStyle name="Accent2 - 60%" xfId="10"/>
    <cellStyle name="Accent3 - 20%" xfId="11"/>
    <cellStyle name="Accent3 - 40%" xfId="12"/>
    <cellStyle name="Accent3 - 60%" xfId="13"/>
    <cellStyle name="Accent4 - 20%" xfId="14"/>
    <cellStyle name="Accent4 - 40%" xfId="15"/>
    <cellStyle name="Accent4 - 60%" xfId="16"/>
    <cellStyle name="Accent5 - 20%" xfId="17"/>
    <cellStyle name="Accent5 - 40%" xfId="18"/>
    <cellStyle name="Accent5 - 60%" xfId="19"/>
    <cellStyle name="Accent6 - 20%" xfId="20"/>
    <cellStyle name="Accent6 - 40%" xfId="21"/>
    <cellStyle name="Accent6 - 60%" xfId="22"/>
    <cellStyle name="Column heading" xfId="23"/>
    <cellStyle name="Corner heading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Hed Side" xfId="32"/>
    <cellStyle name="Hed Side bold" xfId="33"/>
    <cellStyle name="Hed Side Indent" xfId="34"/>
    <cellStyle name="Hed Side Regular" xfId="35"/>
    <cellStyle name="Hed Side_1-1A-Regular" xfId="36"/>
    <cellStyle name="Hed Top" xfId="37"/>
    <cellStyle name="Hed Top - SECTION" xfId="38"/>
    <cellStyle name="Hed Top_3-new4" xfId="39"/>
    <cellStyle name="Normal" xfId="0" builtinId="0"/>
    <cellStyle name="Normal 2" xfId="1"/>
    <cellStyle name="Normal 3" xfId="3"/>
    <cellStyle name="Normal 3 2" xfId="63"/>
    <cellStyle name="Percent" xfId="66" builtinId="5"/>
    <cellStyle name="Percent 2" xfId="2"/>
    <cellStyle name="Percent 3" xfId="4"/>
    <cellStyle name="Percent 3 2" xfId="64"/>
    <cellStyle name="Percent 4" xfId="65"/>
    <cellStyle name="Reference" xfId="40"/>
    <cellStyle name="Row heading" xfId="41"/>
    <cellStyle name="Sheet Title" xfId="42"/>
    <cellStyle name="Source Hed" xfId="43"/>
    <cellStyle name="Source Letter" xfId="44"/>
    <cellStyle name="Source Superscript" xfId="45"/>
    <cellStyle name="Source Text" xfId="46"/>
    <cellStyle name="State" xfId="47"/>
    <cellStyle name="Superscript" xfId="48"/>
    <cellStyle name="Table Data" xfId="49"/>
    <cellStyle name="Table Head Top" xfId="50"/>
    <cellStyle name="Table Hed Side" xfId="51"/>
    <cellStyle name="Table Title" xfId="52"/>
    <cellStyle name="Title Text" xfId="53"/>
    <cellStyle name="Title Text 1" xfId="54"/>
    <cellStyle name="Title Text 2" xfId="55"/>
    <cellStyle name="Title-1" xfId="56"/>
    <cellStyle name="Title-2" xfId="57"/>
    <cellStyle name="Title-3" xfId="58"/>
    <cellStyle name="Wrap" xfId="59"/>
    <cellStyle name="Wrap Bold" xfId="60"/>
    <cellStyle name="Wrap Title" xfId="61"/>
    <cellStyle name="Wrap_NTS99-~11" xfId="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g"/><Relationship Id="rId1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457200</xdr:colOff>
      <xdr:row>19</xdr:row>
      <xdr:rowOff>38100</xdr:rowOff>
    </xdr:to>
    <xdr:grpSp>
      <xdr:nvGrpSpPr>
        <xdr:cNvPr id="4" name="Group 3"/>
        <xdr:cNvGrpSpPr/>
      </xdr:nvGrpSpPr>
      <xdr:grpSpPr>
        <a:xfrm>
          <a:off x="0" y="0"/>
          <a:ext cx="4267200" cy="3657600"/>
          <a:chOff x="0" y="0"/>
          <a:chExt cx="4267200" cy="3657600"/>
        </a:xfrm>
      </xdr:grpSpPr>
      <xdr:sp macro="" textlink="">
        <xdr:nvSpPr>
          <xdr:cNvPr id="1026" name="AutoShape 2"/>
          <xdr:cNvSpPr>
            <a:spLocks noChangeAspect="1" noChangeArrowheads="1" noTextEdit="1"/>
          </xdr:cNvSpPr>
        </xdr:nvSpPr>
        <xdr:spPr bwMode="auto">
          <a:xfrm>
            <a:off x="85725" y="38100"/>
            <a:ext cx="4181475" cy="36099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28" name="Rectangle 4"/>
          <xdr:cNvSpPr>
            <a:spLocks noChangeArrowheads="1"/>
          </xdr:cNvSpPr>
        </xdr:nvSpPr>
        <xdr:spPr bwMode="auto">
          <a:xfrm>
            <a:off x="0" y="0"/>
            <a:ext cx="4171950" cy="301942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29" name="Rectangle 5"/>
          <xdr:cNvSpPr>
            <a:spLocks noChangeArrowheads="1"/>
          </xdr:cNvSpPr>
        </xdr:nvSpPr>
        <xdr:spPr bwMode="auto">
          <a:xfrm>
            <a:off x="561975" y="628650"/>
            <a:ext cx="3467100" cy="2057400"/>
          </a:xfrm>
          <a:prstGeom prst="rect">
            <a:avLst/>
          </a:prstGeom>
          <a:solidFill>
            <a:srgbClr val="CC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30" name="Freeform 6"/>
          <xdr:cNvSpPr>
            <a:spLocks noEditPoints="1"/>
          </xdr:cNvSpPr>
        </xdr:nvSpPr>
        <xdr:spPr bwMode="auto">
          <a:xfrm>
            <a:off x="552450" y="628650"/>
            <a:ext cx="3476625" cy="2066925"/>
          </a:xfrm>
          <a:custGeom>
            <a:avLst/>
            <a:gdLst>
              <a:gd name="T0" fmla="*/ 0 w 6768"/>
              <a:gd name="T1" fmla="*/ 8 h 4032"/>
              <a:gd name="T2" fmla="*/ 8 w 6768"/>
              <a:gd name="T3" fmla="*/ 0 h 4032"/>
              <a:gd name="T4" fmla="*/ 6760 w 6768"/>
              <a:gd name="T5" fmla="*/ 0 h 4032"/>
              <a:gd name="T6" fmla="*/ 6768 w 6768"/>
              <a:gd name="T7" fmla="*/ 8 h 4032"/>
              <a:gd name="T8" fmla="*/ 6768 w 6768"/>
              <a:gd name="T9" fmla="*/ 4024 h 4032"/>
              <a:gd name="T10" fmla="*/ 6760 w 6768"/>
              <a:gd name="T11" fmla="*/ 4032 h 4032"/>
              <a:gd name="T12" fmla="*/ 8 w 6768"/>
              <a:gd name="T13" fmla="*/ 4032 h 4032"/>
              <a:gd name="T14" fmla="*/ 0 w 6768"/>
              <a:gd name="T15" fmla="*/ 4024 h 4032"/>
              <a:gd name="T16" fmla="*/ 0 w 6768"/>
              <a:gd name="T17" fmla="*/ 8 h 4032"/>
              <a:gd name="T18" fmla="*/ 16 w 6768"/>
              <a:gd name="T19" fmla="*/ 4024 h 4032"/>
              <a:gd name="T20" fmla="*/ 8 w 6768"/>
              <a:gd name="T21" fmla="*/ 4016 h 4032"/>
              <a:gd name="T22" fmla="*/ 6760 w 6768"/>
              <a:gd name="T23" fmla="*/ 4016 h 4032"/>
              <a:gd name="T24" fmla="*/ 6752 w 6768"/>
              <a:gd name="T25" fmla="*/ 4024 h 4032"/>
              <a:gd name="T26" fmla="*/ 6752 w 6768"/>
              <a:gd name="T27" fmla="*/ 8 h 4032"/>
              <a:gd name="T28" fmla="*/ 6760 w 6768"/>
              <a:gd name="T29" fmla="*/ 16 h 4032"/>
              <a:gd name="T30" fmla="*/ 8 w 6768"/>
              <a:gd name="T31" fmla="*/ 16 h 4032"/>
              <a:gd name="T32" fmla="*/ 16 w 6768"/>
              <a:gd name="T33" fmla="*/ 8 h 4032"/>
              <a:gd name="T34" fmla="*/ 16 w 6768"/>
              <a:gd name="T35" fmla="*/ 4024 h 40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6768" h="4032">
                <a:moveTo>
                  <a:pt x="0" y="8"/>
                </a:moveTo>
                <a:cubicBezTo>
                  <a:pt x="0" y="4"/>
                  <a:pt x="4" y="0"/>
                  <a:pt x="8" y="0"/>
                </a:cubicBezTo>
                <a:lnTo>
                  <a:pt x="6760" y="0"/>
                </a:lnTo>
                <a:cubicBezTo>
                  <a:pt x="6765" y="0"/>
                  <a:pt x="6768" y="4"/>
                  <a:pt x="6768" y="8"/>
                </a:cubicBezTo>
                <a:lnTo>
                  <a:pt x="6768" y="4024"/>
                </a:lnTo>
                <a:cubicBezTo>
                  <a:pt x="6768" y="4029"/>
                  <a:pt x="6765" y="4032"/>
                  <a:pt x="6760" y="4032"/>
                </a:cubicBezTo>
                <a:lnTo>
                  <a:pt x="8" y="4032"/>
                </a:lnTo>
                <a:cubicBezTo>
                  <a:pt x="4" y="4032"/>
                  <a:pt x="0" y="4029"/>
                  <a:pt x="0" y="4024"/>
                </a:cubicBezTo>
                <a:lnTo>
                  <a:pt x="0" y="8"/>
                </a:lnTo>
                <a:close/>
                <a:moveTo>
                  <a:pt x="16" y="4024"/>
                </a:moveTo>
                <a:lnTo>
                  <a:pt x="8" y="4016"/>
                </a:lnTo>
                <a:lnTo>
                  <a:pt x="6760" y="4016"/>
                </a:lnTo>
                <a:lnTo>
                  <a:pt x="6752" y="4024"/>
                </a:lnTo>
                <a:lnTo>
                  <a:pt x="6752" y="8"/>
                </a:lnTo>
                <a:lnTo>
                  <a:pt x="6760" y="16"/>
                </a:lnTo>
                <a:lnTo>
                  <a:pt x="8" y="16"/>
                </a:lnTo>
                <a:lnTo>
                  <a:pt x="16" y="8"/>
                </a:lnTo>
                <a:lnTo>
                  <a:pt x="16" y="4024"/>
                </a:lnTo>
                <a:close/>
              </a:path>
            </a:pathLst>
          </a:custGeom>
          <a:solidFill>
            <a:srgbClr val="808080"/>
          </a:solidFill>
          <a:ln w="9525" cap="flat">
            <a:solidFill>
              <a:srgbClr val="808080"/>
            </a:solidFill>
            <a:prstDash val="solid"/>
            <a:bevel/>
            <a:headEnd/>
            <a:tailEnd/>
          </a:ln>
        </xdr:spPr>
      </xdr:sp>
      <xdr:sp macro="" textlink="">
        <xdr:nvSpPr>
          <xdr:cNvPr id="1031" name="Freeform 7"/>
          <xdr:cNvSpPr>
            <a:spLocks/>
          </xdr:cNvSpPr>
        </xdr:nvSpPr>
        <xdr:spPr bwMode="auto">
          <a:xfrm>
            <a:off x="552450" y="628650"/>
            <a:ext cx="19050" cy="2066925"/>
          </a:xfrm>
          <a:custGeom>
            <a:avLst/>
            <a:gdLst>
              <a:gd name="T0" fmla="*/ 0 w 2"/>
              <a:gd name="T1" fmla="*/ 217 h 217"/>
              <a:gd name="T2" fmla="*/ 1 w 2"/>
              <a:gd name="T3" fmla="*/ 0 h 217"/>
              <a:gd name="T4" fmla="*/ 2 w 2"/>
              <a:gd name="T5" fmla="*/ 0 h 217"/>
              <a:gd name="T6" fmla="*/ 1 w 2"/>
              <a:gd name="T7" fmla="*/ 217 h 217"/>
              <a:gd name="T8" fmla="*/ 0 w 2"/>
              <a:gd name="T9" fmla="*/ 217 h 21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2" h="217">
                <a:moveTo>
                  <a:pt x="0" y="217"/>
                </a:moveTo>
                <a:lnTo>
                  <a:pt x="1" y="0"/>
                </a:lnTo>
                <a:lnTo>
                  <a:pt x="2" y="0"/>
                </a:lnTo>
                <a:lnTo>
                  <a:pt x="1" y="217"/>
                </a:lnTo>
                <a:lnTo>
                  <a:pt x="0" y="217"/>
                </a:lnTo>
                <a:close/>
              </a:path>
            </a:pathLst>
          </a:custGeom>
          <a:solidFill>
            <a:srgbClr val="000000"/>
          </a:solidFill>
          <a:ln w="9525" cap="flat">
            <a:solidFill>
              <a:srgbClr val="000000"/>
            </a:solidFill>
            <a:prstDash val="solid"/>
            <a:bevel/>
            <a:headEnd/>
            <a:tailEnd/>
          </a:ln>
        </xdr:spPr>
      </xdr:sp>
      <xdr:sp macro="" textlink="">
        <xdr:nvSpPr>
          <xdr:cNvPr id="1032" name="Freeform 8"/>
          <xdr:cNvSpPr>
            <a:spLocks noEditPoints="1"/>
          </xdr:cNvSpPr>
        </xdr:nvSpPr>
        <xdr:spPr bwMode="auto">
          <a:xfrm>
            <a:off x="523875" y="628650"/>
            <a:ext cx="76200" cy="2066925"/>
          </a:xfrm>
          <a:custGeom>
            <a:avLst/>
            <a:gdLst>
              <a:gd name="T0" fmla="*/ 0 w 8"/>
              <a:gd name="T1" fmla="*/ 216 h 217"/>
              <a:gd name="T2" fmla="*/ 8 w 8"/>
              <a:gd name="T3" fmla="*/ 216 h 217"/>
              <a:gd name="T4" fmla="*/ 8 w 8"/>
              <a:gd name="T5" fmla="*/ 217 h 217"/>
              <a:gd name="T6" fmla="*/ 0 w 8"/>
              <a:gd name="T7" fmla="*/ 217 h 217"/>
              <a:gd name="T8" fmla="*/ 0 w 8"/>
              <a:gd name="T9" fmla="*/ 216 h 217"/>
              <a:gd name="T10" fmla="*/ 0 w 8"/>
              <a:gd name="T11" fmla="*/ 180 h 217"/>
              <a:gd name="T12" fmla="*/ 8 w 8"/>
              <a:gd name="T13" fmla="*/ 180 h 217"/>
              <a:gd name="T14" fmla="*/ 8 w 8"/>
              <a:gd name="T15" fmla="*/ 181 h 217"/>
              <a:gd name="T16" fmla="*/ 0 w 8"/>
              <a:gd name="T17" fmla="*/ 181 h 217"/>
              <a:gd name="T18" fmla="*/ 0 w 8"/>
              <a:gd name="T19" fmla="*/ 180 h 217"/>
              <a:gd name="T20" fmla="*/ 0 w 8"/>
              <a:gd name="T21" fmla="*/ 144 h 217"/>
              <a:gd name="T22" fmla="*/ 8 w 8"/>
              <a:gd name="T23" fmla="*/ 144 h 217"/>
              <a:gd name="T24" fmla="*/ 8 w 8"/>
              <a:gd name="T25" fmla="*/ 145 h 217"/>
              <a:gd name="T26" fmla="*/ 0 w 8"/>
              <a:gd name="T27" fmla="*/ 145 h 217"/>
              <a:gd name="T28" fmla="*/ 0 w 8"/>
              <a:gd name="T29" fmla="*/ 144 h 217"/>
              <a:gd name="T30" fmla="*/ 0 w 8"/>
              <a:gd name="T31" fmla="*/ 108 h 217"/>
              <a:gd name="T32" fmla="*/ 8 w 8"/>
              <a:gd name="T33" fmla="*/ 108 h 217"/>
              <a:gd name="T34" fmla="*/ 8 w 8"/>
              <a:gd name="T35" fmla="*/ 109 h 217"/>
              <a:gd name="T36" fmla="*/ 0 w 8"/>
              <a:gd name="T37" fmla="*/ 109 h 217"/>
              <a:gd name="T38" fmla="*/ 0 w 8"/>
              <a:gd name="T39" fmla="*/ 108 h 217"/>
              <a:gd name="T40" fmla="*/ 0 w 8"/>
              <a:gd name="T41" fmla="*/ 72 h 217"/>
              <a:gd name="T42" fmla="*/ 8 w 8"/>
              <a:gd name="T43" fmla="*/ 72 h 217"/>
              <a:gd name="T44" fmla="*/ 8 w 8"/>
              <a:gd name="T45" fmla="*/ 73 h 217"/>
              <a:gd name="T46" fmla="*/ 0 w 8"/>
              <a:gd name="T47" fmla="*/ 73 h 217"/>
              <a:gd name="T48" fmla="*/ 0 w 8"/>
              <a:gd name="T49" fmla="*/ 72 h 217"/>
              <a:gd name="T50" fmla="*/ 0 w 8"/>
              <a:gd name="T51" fmla="*/ 36 h 217"/>
              <a:gd name="T52" fmla="*/ 8 w 8"/>
              <a:gd name="T53" fmla="*/ 36 h 217"/>
              <a:gd name="T54" fmla="*/ 8 w 8"/>
              <a:gd name="T55" fmla="*/ 37 h 217"/>
              <a:gd name="T56" fmla="*/ 0 w 8"/>
              <a:gd name="T57" fmla="*/ 37 h 217"/>
              <a:gd name="T58" fmla="*/ 0 w 8"/>
              <a:gd name="T59" fmla="*/ 36 h 217"/>
              <a:gd name="T60" fmla="*/ 0 w 8"/>
              <a:gd name="T61" fmla="*/ 0 h 217"/>
              <a:gd name="T62" fmla="*/ 8 w 8"/>
              <a:gd name="T63" fmla="*/ 0 h 217"/>
              <a:gd name="T64" fmla="*/ 8 w 8"/>
              <a:gd name="T65" fmla="*/ 1 h 217"/>
              <a:gd name="T66" fmla="*/ 0 w 8"/>
              <a:gd name="T67" fmla="*/ 1 h 217"/>
              <a:gd name="T68" fmla="*/ 0 w 8"/>
              <a:gd name="T69" fmla="*/ 0 h 21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8" h="217">
                <a:moveTo>
                  <a:pt x="0" y="216"/>
                </a:moveTo>
                <a:lnTo>
                  <a:pt x="8" y="216"/>
                </a:lnTo>
                <a:lnTo>
                  <a:pt x="8" y="217"/>
                </a:lnTo>
                <a:lnTo>
                  <a:pt x="0" y="217"/>
                </a:lnTo>
                <a:lnTo>
                  <a:pt x="0" y="216"/>
                </a:lnTo>
                <a:close/>
                <a:moveTo>
                  <a:pt x="0" y="180"/>
                </a:moveTo>
                <a:lnTo>
                  <a:pt x="8" y="180"/>
                </a:lnTo>
                <a:lnTo>
                  <a:pt x="8" y="181"/>
                </a:lnTo>
                <a:lnTo>
                  <a:pt x="0" y="181"/>
                </a:lnTo>
                <a:lnTo>
                  <a:pt x="0" y="180"/>
                </a:lnTo>
                <a:close/>
                <a:moveTo>
                  <a:pt x="0" y="144"/>
                </a:moveTo>
                <a:lnTo>
                  <a:pt x="8" y="144"/>
                </a:lnTo>
                <a:lnTo>
                  <a:pt x="8" y="145"/>
                </a:lnTo>
                <a:lnTo>
                  <a:pt x="0" y="145"/>
                </a:lnTo>
                <a:lnTo>
                  <a:pt x="0" y="144"/>
                </a:lnTo>
                <a:close/>
                <a:moveTo>
                  <a:pt x="0" y="108"/>
                </a:moveTo>
                <a:lnTo>
                  <a:pt x="8" y="108"/>
                </a:lnTo>
                <a:lnTo>
                  <a:pt x="8" y="109"/>
                </a:lnTo>
                <a:lnTo>
                  <a:pt x="0" y="109"/>
                </a:lnTo>
                <a:lnTo>
                  <a:pt x="0" y="108"/>
                </a:lnTo>
                <a:close/>
                <a:moveTo>
                  <a:pt x="0" y="72"/>
                </a:moveTo>
                <a:lnTo>
                  <a:pt x="8" y="72"/>
                </a:lnTo>
                <a:lnTo>
                  <a:pt x="8" y="73"/>
                </a:lnTo>
                <a:lnTo>
                  <a:pt x="0" y="73"/>
                </a:lnTo>
                <a:lnTo>
                  <a:pt x="0" y="72"/>
                </a:lnTo>
                <a:close/>
                <a:moveTo>
                  <a:pt x="0" y="36"/>
                </a:moveTo>
                <a:lnTo>
                  <a:pt x="8" y="36"/>
                </a:lnTo>
                <a:lnTo>
                  <a:pt x="8" y="37"/>
                </a:lnTo>
                <a:lnTo>
                  <a:pt x="0" y="37"/>
                </a:lnTo>
                <a:lnTo>
                  <a:pt x="0" y="36"/>
                </a:lnTo>
                <a:close/>
                <a:moveTo>
                  <a:pt x="0" y="0"/>
                </a:moveTo>
                <a:lnTo>
                  <a:pt x="8" y="0"/>
                </a:lnTo>
                <a:lnTo>
                  <a:pt x="8" y="1"/>
                </a:lnTo>
                <a:lnTo>
                  <a:pt x="0" y="1"/>
                </a:lnTo>
                <a:lnTo>
                  <a:pt x="0" y="0"/>
                </a:lnTo>
                <a:close/>
              </a:path>
            </a:pathLst>
          </a:custGeom>
          <a:solidFill>
            <a:srgbClr val="000000"/>
          </a:solidFill>
          <a:ln w="9525" cap="flat">
            <a:solidFill>
              <a:srgbClr val="000000"/>
            </a:solidFill>
            <a:prstDash val="solid"/>
            <a:bevel/>
            <a:headEnd/>
            <a:tailEnd/>
          </a:ln>
        </xdr:spPr>
      </xdr:sp>
      <xdr:sp macro="" textlink="">
        <xdr:nvSpPr>
          <xdr:cNvPr id="1033" name="Rectangle 9"/>
          <xdr:cNvSpPr>
            <a:spLocks noChangeArrowheads="1"/>
          </xdr:cNvSpPr>
        </xdr:nvSpPr>
        <xdr:spPr bwMode="auto">
          <a:xfrm>
            <a:off x="552450" y="2686050"/>
            <a:ext cx="3476625" cy="9525"/>
          </a:xfrm>
          <a:prstGeom prst="rect">
            <a:avLst/>
          </a:prstGeom>
          <a:solidFill>
            <a:srgbClr val="000000"/>
          </a:solidFill>
          <a:ln w="9525" cap="flat">
            <a:solidFill>
              <a:srgbClr val="000000"/>
            </a:solidFill>
            <a:prstDash val="solid"/>
            <a:bevel/>
            <a:headEnd/>
            <a:tailEnd/>
          </a:ln>
        </xdr:spPr>
      </xdr:sp>
      <xdr:sp macro="" textlink="">
        <xdr:nvSpPr>
          <xdr:cNvPr id="1034" name="Freeform 10"/>
          <xdr:cNvSpPr>
            <a:spLocks noEditPoints="1"/>
          </xdr:cNvSpPr>
        </xdr:nvSpPr>
        <xdr:spPr bwMode="auto">
          <a:xfrm>
            <a:off x="552450" y="2657475"/>
            <a:ext cx="3476625" cy="66675"/>
          </a:xfrm>
          <a:custGeom>
            <a:avLst/>
            <a:gdLst>
              <a:gd name="T0" fmla="*/ 1 w 365"/>
              <a:gd name="T1" fmla="*/ 0 h 7"/>
              <a:gd name="T2" fmla="*/ 8 w 365"/>
              <a:gd name="T3" fmla="*/ 0 h 7"/>
              <a:gd name="T4" fmla="*/ 14 w 365"/>
              <a:gd name="T5" fmla="*/ 0 h 7"/>
              <a:gd name="T6" fmla="*/ 21 w 365"/>
              <a:gd name="T7" fmla="*/ 0 h 7"/>
              <a:gd name="T8" fmla="*/ 27 w 365"/>
              <a:gd name="T9" fmla="*/ 0 h 7"/>
              <a:gd name="T10" fmla="*/ 34 w 365"/>
              <a:gd name="T11" fmla="*/ 0 h 7"/>
              <a:gd name="T12" fmla="*/ 40 w 365"/>
              <a:gd name="T13" fmla="*/ 0 h 7"/>
              <a:gd name="T14" fmla="*/ 47 w 365"/>
              <a:gd name="T15" fmla="*/ 0 h 7"/>
              <a:gd name="T16" fmla="*/ 53 w 365"/>
              <a:gd name="T17" fmla="*/ 0 h 7"/>
              <a:gd name="T18" fmla="*/ 59 w 365"/>
              <a:gd name="T19" fmla="*/ 0 h 7"/>
              <a:gd name="T20" fmla="*/ 66 w 365"/>
              <a:gd name="T21" fmla="*/ 0 h 7"/>
              <a:gd name="T22" fmla="*/ 72 w 365"/>
              <a:gd name="T23" fmla="*/ 0 h 7"/>
              <a:gd name="T24" fmla="*/ 78 w 365"/>
              <a:gd name="T25" fmla="*/ 0 h 7"/>
              <a:gd name="T26" fmla="*/ 85 w 365"/>
              <a:gd name="T27" fmla="*/ 0 h 7"/>
              <a:gd name="T28" fmla="*/ 92 w 365"/>
              <a:gd name="T29" fmla="*/ 0 h 7"/>
              <a:gd name="T30" fmla="*/ 98 w 365"/>
              <a:gd name="T31" fmla="*/ 0 h 7"/>
              <a:gd name="T32" fmla="*/ 105 w 365"/>
              <a:gd name="T33" fmla="*/ 0 h 7"/>
              <a:gd name="T34" fmla="*/ 111 w 365"/>
              <a:gd name="T35" fmla="*/ 0 h 7"/>
              <a:gd name="T36" fmla="*/ 118 w 365"/>
              <a:gd name="T37" fmla="*/ 0 h 7"/>
              <a:gd name="T38" fmla="*/ 124 w 365"/>
              <a:gd name="T39" fmla="*/ 0 h 7"/>
              <a:gd name="T40" fmla="*/ 131 w 365"/>
              <a:gd name="T41" fmla="*/ 0 h 7"/>
              <a:gd name="T42" fmla="*/ 137 w 365"/>
              <a:gd name="T43" fmla="*/ 0 h 7"/>
              <a:gd name="T44" fmla="*/ 144 w 365"/>
              <a:gd name="T45" fmla="*/ 0 h 7"/>
              <a:gd name="T46" fmla="*/ 150 w 365"/>
              <a:gd name="T47" fmla="*/ 0 h 7"/>
              <a:gd name="T48" fmla="*/ 157 w 365"/>
              <a:gd name="T49" fmla="*/ 0 h 7"/>
              <a:gd name="T50" fmla="*/ 163 w 365"/>
              <a:gd name="T51" fmla="*/ 0 h 7"/>
              <a:gd name="T52" fmla="*/ 170 w 365"/>
              <a:gd name="T53" fmla="*/ 0 h 7"/>
              <a:gd name="T54" fmla="*/ 176 w 365"/>
              <a:gd name="T55" fmla="*/ 0 h 7"/>
              <a:gd name="T56" fmla="*/ 183 w 365"/>
              <a:gd name="T57" fmla="*/ 0 h 7"/>
              <a:gd name="T58" fmla="*/ 190 w 365"/>
              <a:gd name="T59" fmla="*/ 0 h 7"/>
              <a:gd name="T60" fmla="*/ 196 w 365"/>
              <a:gd name="T61" fmla="*/ 0 h 7"/>
              <a:gd name="T62" fmla="*/ 203 w 365"/>
              <a:gd name="T63" fmla="*/ 0 h 7"/>
              <a:gd name="T64" fmla="*/ 209 w 365"/>
              <a:gd name="T65" fmla="*/ 0 h 7"/>
              <a:gd name="T66" fmla="*/ 216 w 365"/>
              <a:gd name="T67" fmla="*/ 0 h 7"/>
              <a:gd name="T68" fmla="*/ 222 w 365"/>
              <a:gd name="T69" fmla="*/ 0 h 7"/>
              <a:gd name="T70" fmla="*/ 229 w 365"/>
              <a:gd name="T71" fmla="*/ 0 h 7"/>
              <a:gd name="T72" fmla="*/ 235 w 365"/>
              <a:gd name="T73" fmla="*/ 0 h 7"/>
              <a:gd name="T74" fmla="*/ 242 w 365"/>
              <a:gd name="T75" fmla="*/ 0 h 7"/>
              <a:gd name="T76" fmla="*/ 248 w 365"/>
              <a:gd name="T77" fmla="*/ 0 h 7"/>
              <a:gd name="T78" fmla="*/ 255 w 365"/>
              <a:gd name="T79" fmla="*/ 0 h 7"/>
              <a:gd name="T80" fmla="*/ 261 w 365"/>
              <a:gd name="T81" fmla="*/ 0 h 7"/>
              <a:gd name="T82" fmla="*/ 268 w 365"/>
              <a:gd name="T83" fmla="*/ 0 h 7"/>
              <a:gd name="T84" fmla="*/ 275 w 365"/>
              <a:gd name="T85" fmla="*/ 0 h 7"/>
              <a:gd name="T86" fmla="*/ 281 w 365"/>
              <a:gd name="T87" fmla="*/ 0 h 7"/>
              <a:gd name="T88" fmla="*/ 288 w 365"/>
              <a:gd name="T89" fmla="*/ 0 h 7"/>
              <a:gd name="T90" fmla="*/ 294 w 365"/>
              <a:gd name="T91" fmla="*/ 0 h 7"/>
              <a:gd name="T92" fmla="*/ 301 w 365"/>
              <a:gd name="T93" fmla="*/ 0 h 7"/>
              <a:gd name="T94" fmla="*/ 307 w 365"/>
              <a:gd name="T95" fmla="*/ 0 h 7"/>
              <a:gd name="T96" fmla="*/ 314 w 365"/>
              <a:gd name="T97" fmla="*/ 0 h 7"/>
              <a:gd name="T98" fmla="*/ 320 w 365"/>
              <a:gd name="T99" fmla="*/ 0 h 7"/>
              <a:gd name="T100" fmla="*/ 327 w 365"/>
              <a:gd name="T101" fmla="*/ 0 h 7"/>
              <a:gd name="T102" fmla="*/ 333 w 365"/>
              <a:gd name="T103" fmla="*/ 0 h 7"/>
              <a:gd name="T104" fmla="*/ 339 w 365"/>
              <a:gd name="T105" fmla="*/ 0 h 7"/>
              <a:gd name="T106" fmla="*/ 346 w 365"/>
              <a:gd name="T107" fmla="*/ 0 h 7"/>
              <a:gd name="T108" fmla="*/ 352 w 365"/>
              <a:gd name="T109" fmla="*/ 0 h 7"/>
              <a:gd name="T110" fmla="*/ 358 w 365"/>
              <a:gd name="T111" fmla="*/ 0 h 7"/>
              <a:gd name="T112" fmla="*/ 365 w 365"/>
              <a:gd name="T113" fmla="*/ 0 h 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</a:cxnLst>
            <a:rect l="0" t="0" r="r" b="b"/>
            <a:pathLst>
              <a:path w="365" h="7">
                <a:moveTo>
                  <a:pt x="1" y="0"/>
                </a:moveTo>
                <a:lnTo>
                  <a:pt x="1" y="7"/>
                </a:lnTo>
                <a:lnTo>
                  <a:pt x="0" y="7"/>
                </a:lnTo>
                <a:lnTo>
                  <a:pt x="0" y="0"/>
                </a:lnTo>
                <a:lnTo>
                  <a:pt x="1" y="0"/>
                </a:lnTo>
                <a:close/>
                <a:moveTo>
                  <a:pt x="8" y="0"/>
                </a:moveTo>
                <a:lnTo>
                  <a:pt x="8" y="7"/>
                </a:lnTo>
                <a:lnTo>
                  <a:pt x="7" y="7"/>
                </a:lnTo>
                <a:lnTo>
                  <a:pt x="7" y="0"/>
                </a:lnTo>
                <a:lnTo>
                  <a:pt x="8" y="0"/>
                </a:lnTo>
                <a:close/>
                <a:moveTo>
                  <a:pt x="14" y="0"/>
                </a:moveTo>
                <a:lnTo>
                  <a:pt x="14" y="7"/>
                </a:lnTo>
                <a:lnTo>
                  <a:pt x="13" y="7"/>
                </a:lnTo>
                <a:lnTo>
                  <a:pt x="13" y="0"/>
                </a:lnTo>
                <a:lnTo>
                  <a:pt x="14" y="0"/>
                </a:lnTo>
                <a:close/>
                <a:moveTo>
                  <a:pt x="21" y="0"/>
                </a:moveTo>
                <a:lnTo>
                  <a:pt x="21" y="7"/>
                </a:lnTo>
                <a:lnTo>
                  <a:pt x="20" y="7"/>
                </a:lnTo>
                <a:lnTo>
                  <a:pt x="20" y="0"/>
                </a:lnTo>
                <a:lnTo>
                  <a:pt x="21" y="0"/>
                </a:lnTo>
                <a:close/>
                <a:moveTo>
                  <a:pt x="27" y="0"/>
                </a:moveTo>
                <a:lnTo>
                  <a:pt x="27" y="7"/>
                </a:lnTo>
                <a:lnTo>
                  <a:pt x="26" y="7"/>
                </a:lnTo>
                <a:lnTo>
                  <a:pt x="26" y="0"/>
                </a:lnTo>
                <a:lnTo>
                  <a:pt x="27" y="0"/>
                </a:lnTo>
                <a:close/>
                <a:moveTo>
                  <a:pt x="34" y="0"/>
                </a:moveTo>
                <a:lnTo>
                  <a:pt x="34" y="7"/>
                </a:lnTo>
                <a:lnTo>
                  <a:pt x="33" y="7"/>
                </a:lnTo>
                <a:lnTo>
                  <a:pt x="33" y="0"/>
                </a:lnTo>
                <a:lnTo>
                  <a:pt x="34" y="0"/>
                </a:lnTo>
                <a:close/>
                <a:moveTo>
                  <a:pt x="40" y="0"/>
                </a:moveTo>
                <a:lnTo>
                  <a:pt x="40" y="7"/>
                </a:lnTo>
                <a:lnTo>
                  <a:pt x="39" y="7"/>
                </a:lnTo>
                <a:lnTo>
                  <a:pt x="39" y="0"/>
                </a:lnTo>
                <a:lnTo>
                  <a:pt x="40" y="0"/>
                </a:lnTo>
                <a:close/>
                <a:moveTo>
                  <a:pt x="47" y="0"/>
                </a:moveTo>
                <a:lnTo>
                  <a:pt x="47" y="7"/>
                </a:lnTo>
                <a:lnTo>
                  <a:pt x="46" y="7"/>
                </a:lnTo>
                <a:lnTo>
                  <a:pt x="46" y="0"/>
                </a:lnTo>
                <a:lnTo>
                  <a:pt x="47" y="0"/>
                </a:lnTo>
                <a:close/>
                <a:moveTo>
                  <a:pt x="53" y="0"/>
                </a:moveTo>
                <a:lnTo>
                  <a:pt x="53" y="7"/>
                </a:lnTo>
                <a:lnTo>
                  <a:pt x="52" y="7"/>
                </a:lnTo>
                <a:lnTo>
                  <a:pt x="52" y="0"/>
                </a:lnTo>
                <a:lnTo>
                  <a:pt x="53" y="0"/>
                </a:lnTo>
                <a:close/>
                <a:moveTo>
                  <a:pt x="59" y="0"/>
                </a:moveTo>
                <a:lnTo>
                  <a:pt x="59" y="7"/>
                </a:lnTo>
                <a:lnTo>
                  <a:pt x="59" y="7"/>
                </a:lnTo>
                <a:lnTo>
                  <a:pt x="59" y="0"/>
                </a:lnTo>
                <a:lnTo>
                  <a:pt x="59" y="0"/>
                </a:lnTo>
                <a:close/>
                <a:moveTo>
                  <a:pt x="66" y="0"/>
                </a:moveTo>
                <a:lnTo>
                  <a:pt x="66" y="7"/>
                </a:lnTo>
                <a:lnTo>
                  <a:pt x="65" y="7"/>
                </a:lnTo>
                <a:lnTo>
                  <a:pt x="65" y="0"/>
                </a:lnTo>
                <a:lnTo>
                  <a:pt x="66" y="0"/>
                </a:lnTo>
                <a:close/>
                <a:moveTo>
                  <a:pt x="72" y="0"/>
                </a:moveTo>
                <a:lnTo>
                  <a:pt x="72" y="7"/>
                </a:lnTo>
                <a:lnTo>
                  <a:pt x="72" y="7"/>
                </a:lnTo>
                <a:lnTo>
                  <a:pt x="72" y="0"/>
                </a:lnTo>
                <a:lnTo>
                  <a:pt x="72" y="0"/>
                </a:lnTo>
                <a:close/>
                <a:moveTo>
                  <a:pt x="78" y="0"/>
                </a:moveTo>
                <a:lnTo>
                  <a:pt x="78" y="7"/>
                </a:lnTo>
                <a:lnTo>
                  <a:pt x="78" y="7"/>
                </a:lnTo>
                <a:lnTo>
                  <a:pt x="78" y="0"/>
                </a:lnTo>
                <a:lnTo>
                  <a:pt x="78" y="0"/>
                </a:lnTo>
                <a:close/>
                <a:moveTo>
                  <a:pt x="85" y="0"/>
                </a:moveTo>
                <a:lnTo>
                  <a:pt x="85" y="7"/>
                </a:lnTo>
                <a:lnTo>
                  <a:pt x="85" y="7"/>
                </a:lnTo>
                <a:lnTo>
                  <a:pt x="85" y="0"/>
                </a:lnTo>
                <a:lnTo>
                  <a:pt x="85" y="0"/>
                </a:lnTo>
                <a:close/>
                <a:moveTo>
                  <a:pt x="92" y="0"/>
                </a:moveTo>
                <a:lnTo>
                  <a:pt x="92" y="7"/>
                </a:lnTo>
                <a:lnTo>
                  <a:pt x="91" y="7"/>
                </a:lnTo>
                <a:lnTo>
                  <a:pt x="91" y="0"/>
                </a:lnTo>
                <a:lnTo>
                  <a:pt x="92" y="0"/>
                </a:lnTo>
                <a:close/>
                <a:moveTo>
                  <a:pt x="98" y="0"/>
                </a:moveTo>
                <a:lnTo>
                  <a:pt x="98" y="7"/>
                </a:lnTo>
                <a:lnTo>
                  <a:pt x="98" y="7"/>
                </a:lnTo>
                <a:lnTo>
                  <a:pt x="98" y="0"/>
                </a:lnTo>
                <a:lnTo>
                  <a:pt x="98" y="0"/>
                </a:lnTo>
                <a:close/>
                <a:moveTo>
                  <a:pt x="105" y="0"/>
                </a:moveTo>
                <a:lnTo>
                  <a:pt x="105" y="7"/>
                </a:lnTo>
                <a:lnTo>
                  <a:pt x="104" y="7"/>
                </a:lnTo>
                <a:lnTo>
                  <a:pt x="104" y="0"/>
                </a:lnTo>
                <a:lnTo>
                  <a:pt x="105" y="0"/>
                </a:lnTo>
                <a:close/>
                <a:moveTo>
                  <a:pt x="111" y="0"/>
                </a:moveTo>
                <a:lnTo>
                  <a:pt x="111" y="7"/>
                </a:lnTo>
                <a:lnTo>
                  <a:pt x="110" y="7"/>
                </a:lnTo>
                <a:lnTo>
                  <a:pt x="110" y="0"/>
                </a:lnTo>
                <a:lnTo>
                  <a:pt x="111" y="0"/>
                </a:lnTo>
                <a:close/>
                <a:moveTo>
                  <a:pt x="118" y="0"/>
                </a:moveTo>
                <a:lnTo>
                  <a:pt x="118" y="7"/>
                </a:lnTo>
                <a:lnTo>
                  <a:pt x="117" y="7"/>
                </a:lnTo>
                <a:lnTo>
                  <a:pt x="117" y="0"/>
                </a:lnTo>
                <a:lnTo>
                  <a:pt x="118" y="0"/>
                </a:lnTo>
                <a:close/>
                <a:moveTo>
                  <a:pt x="124" y="0"/>
                </a:moveTo>
                <a:lnTo>
                  <a:pt x="124" y="7"/>
                </a:lnTo>
                <a:lnTo>
                  <a:pt x="123" y="7"/>
                </a:lnTo>
                <a:lnTo>
                  <a:pt x="123" y="0"/>
                </a:lnTo>
                <a:lnTo>
                  <a:pt x="124" y="0"/>
                </a:lnTo>
                <a:close/>
                <a:moveTo>
                  <a:pt x="131" y="0"/>
                </a:moveTo>
                <a:lnTo>
                  <a:pt x="131" y="7"/>
                </a:lnTo>
                <a:lnTo>
                  <a:pt x="130" y="7"/>
                </a:lnTo>
                <a:lnTo>
                  <a:pt x="130" y="0"/>
                </a:lnTo>
                <a:lnTo>
                  <a:pt x="131" y="0"/>
                </a:lnTo>
                <a:close/>
                <a:moveTo>
                  <a:pt x="137" y="0"/>
                </a:moveTo>
                <a:lnTo>
                  <a:pt x="137" y="7"/>
                </a:lnTo>
                <a:lnTo>
                  <a:pt x="136" y="7"/>
                </a:lnTo>
                <a:lnTo>
                  <a:pt x="136" y="0"/>
                </a:lnTo>
                <a:lnTo>
                  <a:pt x="137" y="0"/>
                </a:lnTo>
                <a:close/>
                <a:moveTo>
                  <a:pt x="144" y="0"/>
                </a:moveTo>
                <a:lnTo>
                  <a:pt x="144" y="7"/>
                </a:lnTo>
                <a:lnTo>
                  <a:pt x="143" y="7"/>
                </a:lnTo>
                <a:lnTo>
                  <a:pt x="143" y="0"/>
                </a:lnTo>
                <a:lnTo>
                  <a:pt x="144" y="0"/>
                </a:lnTo>
                <a:close/>
                <a:moveTo>
                  <a:pt x="150" y="0"/>
                </a:moveTo>
                <a:lnTo>
                  <a:pt x="150" y="7"/>
                </a:lnTo>
                <a:lnTo>
                  <a:pt x="149" y="7"/>
                </a:lnTo>
                <a:lnTo>
                  <a:pt x="149" y="0"/>
                </a:lnTo>
                <a:lnTo>
                  <a:pt x="150" y="0"/>
                </a:lnTo>
                <a:close/>
                <a:moveTo>
                  <a:pt x="157" y="0"/>
                </a:moveTo>
                <a:lnTo>
                  <a:pt x="157" y="7"/>
                </a:lnTo>
                <a:lnTo>
                  <a:pt x="156" y="7"/>
                </a:lnTo>
                <a:lnTo>
                  <a:pt x="156" y="0"/>
                </a:lnTo>
                <a:lnTo>
                  <a:pt x="157" y="0"/>
                </a:lnTo>
                <a:close/>
                <a:moveTo>
                  <a:pt x="163" y="0"/>
                </a:moveTo>
                <a:lnTo>
                  <a:pt x="163" y="7"/>
                </a:lnTo>
                <a:lnTo>
                  <a:pt x="162" y="7"/>
                </a:lnTo>
                <a:lnTo>
                  <a:pt x="162" y="0"/>
                </a:lnTo>
                <a:lnTo>
                  <a:pt x="163" y="0"/>
                </a:lnTo>
                <a:close/>
                <a:moveTo>
                  <a:pt x="170" y="0"/>
                </a:moveTo>
                <a:lnTo>
                  <a:pt x="170" y="7"/>
                </a:lnTo>
                <a:lnTo>
                  <a:pt x="169" y="7"/>
                </a:lnTo>
                <a:lnTo>
                  <a:pt x="169" y="0"/>
                </a:lnTo>
                <a:lnTo>
                  <a:pt x="170" y="0"/>
                </a:lnTo>
                <a:close/>
                <a:moveTo>
                  <a:pt x="176" y="0"/>
                </a:moveTo>
                <a:lnTo>
                  <a:pt x="176" y="7"/>
                </a:lnTo>
                <a:lnTo>
                  <a:pt x="175" y="7"/>
                </a:lnTo>
                <a:lnTo>
                  <a:pt x="175" y="0"/>
                </a:lnTo>
                <a:lnTo>
                  <a:pt x="176" y="0"/>
                </a:lnTo>
                <a:close/>
                <a:moveTo>
                  <a:pt x="183" y="0"/>
                </a:moveTo>
                <a:lnTo>
                  <a:pt x="183" y="7"/>
                </a:lnTo>
                <a:lnTo>
                  <a:pt x="182" y="7"/>
                </a:lnTo>
                <a:lnTo>
                  <a:pt x="182" y="0"/>
                </a:lnTo>
                <a:lnTo>
                  <a:pt x="183" y="0"/>
                </a:lnTo>
                <a:close/>
                <a:moveTo>
                  <a:pt x="190" y="0"/>
                </a:moveTo>
                <a:lnTo>
                  <a:pt x="190" y="7"/>
                </a:lnTo>
                <a:lnTo>
                  <a:pt x="189" y="7"/>
                </a:lnTo>
                <a:lnTo>
                  <a:pt x="189" y="0"/>
                </a:lnTo>
                <a:lnTo>
                  <a:pt x="190" y="0"/>
                </a:lnTo>
                <a:close/>
                <a:moveTo>
                  <a:pt x="196" y="0"/>
                </a:moveTo>
                <a:lnTo>
                  <a:pt x="196" y="7"/>
                </a:lnTo>
                <a:lnTo>
                  <a:pt x="195" y="7"/>
                </a:lnTo>
                <a:lnTo>
                  <a:pt x="195" y="0"/>
                </a:lnTo>
                <a:lnTo>
                  <a:pt x="196" y="0"/>
                </a:lnTo>
                <a:close/>
                <a:moveTo>
                  <a:pt x="203" y="0"/>
                </a:moveTo>
                <a:lnTo>
                  <a:pt x="203" y="7"/>
                </a:lnTo>
                <a:lnTo>
                  <a:pt x="202" y="7"/>
                </a:lnTo>
                <a:lnTo>
                  <a:pt x="202" y="0"/>
                </a:lnTo>
                <a:lnTo>
                  <a:pt x="203" y="0"/>
                </a:lnTo>
                <a:close/>
                <a:moveTo>
                  <a:pt x="209" y="0"/>
                </a:moveTo>
                <a:lnTo>
                  <a:pt x="209" y="7"/>
                </a:lnTo>
                <a:lnTo>
                  <a:pt x="208" y="7"/>
                </a:lnTo>
                <a:lnTo>
                  <a:pt x="208" y="0"/>
                </a:lnTo>
                <a:lnTo>
                  <a:pt x="209" y="0"/>
                </a:lnTo>
                <a:close/>
                <a:moveTo>
                  <a:pt x="216" y="0"/>
                </a:moveTo>
                <a:lnTo>
                  <a:pt x="216" y="7"/>
                </a:lnTo>
                <a:lnTo>
                  <a:pt x="215" y="7"/>
                </a:lnTo>
                <a:lnTo>
                  <a:pt x="215" y="0"/>
                </a:lnTo>
                <a:lnTo>
                  <a:pt x="216" y="0"/>
                </a:lnTo>
                <a:close/>
                <a:moveTo>
                  <a:pt x="222" y="0"/>
                </a:moveTo>
                <a:lnTo>
                  <a:pt x="222" y="7"/>
                </a:lnTo>
                <a:lnTo>
                  <a:pt x="221" y="7"/>
                </a:lnTo>
                <a:lnTo>
                  <a:pt x="221" y="0"/>
                </a:lnTo>
                <a:lnTo>
                  <a:pt x="222" y="0"/>
                </a:lnTo>
                <a:close/>
                <a:moveTo>
                  <a:pt x="229" y="0"/>
                </a:moveTo>
                <a:lnTo>
                  <a:pt x="229" y="7"/>
                </a:lnTo>
                <a:lnTo>
                  <a:pt x="228" y="7"/>
                </a:lnTo>
                <a:lnTo>
                  <a:pt x="228" y="0"/>
                </a:lnTo>
                <a:lnTo>
                  <a:pt x="229" y="0"/>
                </a:lnTo>
                <a:close/>
                <a:moveTo>
                  <a:pt x="235" y="0"/>
                </a:moveTo>
                <a:lnTo>
                  <a:pt x="235" y="7"/>
                </a:lnTo>
                <a:lnTo>
                  <a:pt x="234" y="7"/>
                </a:lnTo>
                <a:lnTo>
                  <a:pt x="234" y="0"/>
                </a:lnTo>
                <a:lnTo>
                  <a:pt x="235" y="0"/>
                </a:lnTo>
                <a:close/>
                <a:moveTo>
                  <a:pt x="242" y="0"/>
                </a:moveTo>
                <a:lnTo>
                  <a:pt x="242" y="7"/>
                </a:lnTo>
                <a:lnTo>
                  <a:pt x="241" y="7"/>
                </a:lnTo>
                <a:lnTo>
                  <a:pt x="241" y="0"/>
                </a:lnTo>
                <a:lnTo>
                  <a:pt x="242" y="0"/>
                </a:lnTo>
                <a:close/>
                <a:moveTo>
                  <a:pt x="248" y="0"/>
                </a:moveTo>
                <a:lnTo>
                  <a:pt x="248" y="7"/>
                </a:lnTo>
                <a:lnTo>
                  <a:pt x="247" y="7"/>
                </a:lnTo>
                <a:lnTo>
                  <a:pt x="247" y="0"/>
                </a:lnTo>
                <a:lnTo>
                  <a:pt x="248" y="0"/>
                </a:lnTo>
                <a:close/>
                <a:moveTo>
                  <a:pt x="255" y="0"/>
                </a:moveTo>
                <a:lnTo>
                  <a:pt x="255" y="7"/>
                </a:lnTo>
                <a:lnTo>
                  <a:pt x="254" y="7"/>
                </a:lnTo>
                <a:lnTo>
                  <a:pt x="254" y="0"/>
                </a:lnTo>
                <a:lnTo>
                  <a:pt x="255" y="0"/>
                </a:lnTo>
                <a:close/>
                <a:moveTo>
                  <a:pt x="261" y="0"/>
                </a:moveTo>
                <a:lnTo>
                  <a:pt x="261" y="7"/>
                </a:lnTo>
                <a:lnTo>
                  <a:pt x="260" y="7"/>
                </a:lnTo>
                <a:lnTo>
                  <a:pt x="260" y="0"/>
                </a:lnTo>
                <a:lnTo>
                  <a:pt x="261" y="0"/>
                </a:lnTo>
                <a:close/>
                <a:moveTo>
                  <a:pt x="268" y="0"/>
                </a:moveTo>
                <a:lnTo>
                  <a:pt x="268" y="7"/>
                </a:lnTo>
                <a:lnTo>
                  <a:pt x="267" y="7"/>
                </a:lnTo>
                <a:lnTo>
                  <a:pt x="267" y="0"/>
                </a:lnTo>
                <a:lnTo>
                  <a:pt x="268" y="0"/>
                </a:lnTo>
                <a:close/>
                <a:moveTo>
                  <a:pt x="275" y="0"/>
                </a:moveTo>
                <a:lnTo>
                  <a:pt x="275" y="7"/>
                </a:lnTo>
                <a:lnTo>
                  <a:pt x="274" y="7"/>
                </a:lnTo>
                <a:lnTo>
                  <a:pt x="274" y="0"/>
                </a:lnTo>
                <a:lnTo>
                  <a:pt x="275" y="0"/>
                </a:lnTo>
                <a:close/>
                <a:moveTo>
                  <a:pt x="281" y="0"/>
                </a:moveTo>
                <a:lnTo>
                  <a:pt x="281" y="7"/>
                </a:lnTo>
                <a:lnTo>
                  <a:pt x="280" y="7"/>
                </a:lnTo>
                <a:lnTo>
                  <a:pt x="280" y="0"/>
                </a:lnTo>
                <a:lnTo>
                  <a:pt x="281" y="0"/>
                </a:lnTo>
                <a:close/>
                <a:moveTo>
                  <a:pt x="288" y="0"/>
                </a:moveTo>
                <a:lnTo>
                  <a:pt x="288" y="7"/>
                </a:lnTo>
                <a:lnTo>
                  <a:pt x="287" y="7"/>
                </a:lnTo>
                <a:lnTo>
                  <a:pt x="287" y="0"/>
                </a:lnTo>
                <a:lnTo>
                  <a:pt x="288" y="0"/>
                </a:lnTo>
                <a:close/>
                <a:moveTo>
                  <a:pt x="294" y="0"/>
                </a:moveTo>
                <a:lnTo>
                  <a:pt x="294" y="7"/>
                </a:lnTo>
                <a:lnTo>
                  <a:pt x="293" y="7"/>
                </a:lnTo>
                <a:lnTo>
                  <a:pt x="293" y="0"/>
                </a:lnTo>
                <a:lnTo>
                  <a:pt x="294" y="0"/>
                </a:lnTo>
                <a:close/>
                <a:moveTo>
                  <a:pt x="301" y="0"/>
                </a:moveTo>
                <a:lnTo>
                  <a:pt x="301" y="7"/>
                </a:lnTo>
                <a:lnTo>
                  <a:pt x="300" y="7"/>
                </a:lnTo>
                <a:lnTo>
                  <a:pt x="300" y="0"/>
                </a:lnTo>
                <a:lnTo>
                  <a:pt x="301" y="0"/>
                </a:lnTo>
                <a:close/>
                <a:moveTo>
                  <a:pt x="307" y="0"/>
                </a:moveTo>
                <a:lnTo>
                  <a:pt x="307" y="7"/>
                </a:lnTo>
                <a:lnTo>
                  <a:pt x="306" y="7"/>
                </a:lnTo>
                <a:lnTo>
                  <a:pt x="306" y="0"/>
                </a:lnTo>
                <a:lnTo>
                  <a:pt x="307" y="0"/>
                </a:lnTo>
                <a:close/>
                <a:moveTo>
                  <a:pt x="314" y="0"/>
                </a:moveTo>
                <a:lnTo>
                  <a:pt x="314" y="7"/>
                </a:lnTo>
                <a:lnTo>
                  <a:pt x="313" y="7"/>
                </a:lnTo>
                <a:lnTo>
                  <a:pt x="313" y="0"/>
                </a:lnTo>
                <a:lnTo>
                  <a:pt x="314" y="0"/>
                </a:lnTo>
                <a:close/>
                <a:moveTo>
                  <a:pt x="320" y="0"/>
                </a:moveTo>
                <a:lnTo>
                  <a:pt x="320" y="7"/>
                </a:lnTo>
                <a:lnTo>
                  <a:pt x="319" y="7"/>
                </a:lnTo>
                <a:lnTo>
                  <a:pt x="319" y="0"/>
                </a:lnTo>
                <a:lnTo>
                  <a:pt x="320" y="0"/>
                </a:lnTo>
                <a:close/>
                <a:moveTo>
                  <a:pt x="327" y="0"/>
                </a:moveTo>
                <a:lnTo>
                  <a:pt x="327" y="7"/>
                </a:lnTo>
                <a:lnTo>
                  <a:pt x="326" y="7"/>
                </a:lnTo>
                <a:lnTo>
                  <a:pt x="326" y="0"/>
                </a:lnTo>
                <a:lnTo>
                  <a:pt x="327" y="0"/>
                </a:lnTo>
                <a:close/>
                <a:moveTo>
                  <a:pt x="333" y="0"/>
                </a:moveTo>
                <a:lnTo>
                  <a:pt x="333" y="7"/>
                </a:lnTo>
                <a:lnTo>
                  <a:pt x="332" y="7"/>
                </a:lnTo>
                <a:lnTo>
                  <a:pt x="332" y="0"/>
                </a:lnTo>
                <a:lnTo>
                  <a:pt x="333" y="0"/>
                </a:lnTo>
                <a:close/>
                <a:moveTo>
                  <a:pt x="339" y="0"/>
                </a:moveTo>
                <a:lnTo>
                  <a:pt x="339" y="7"/>
                </a:lnTo>
                <a:lnTo>
                  <a:pt x="339" y="7"/>
                </a:lnTo>
                <a:lnTo>
                  <a:pt x="339" y="0"/>
                </a:lnTo>
                <a:lnTo>
                  <a:pt x="339" y="0"/>
                </a:lnTo>
                <a:close/>
                <a:moveTo>
                  <a:pt x="346" y="0"/>
                </a:moveTo>
                <a:lnTo>
                  <a:pt x="346" y="7"/>
                </a:lnTo>
                <a:lnTo>
                  <a:pt x="345" y="7"/>
                </a:lnTo>
                <a:lnTo>
                  <a:pt x="345" y="0"/>
                </a:lnTo>
                <a:lnTo>
                  <a:pt x="346" y="0"/>
                </a:lnTo>
                <a:close/>
                <a:moveTo>
                  <a:pt x="352" y="0"/>
                </a:moveTo>
                <a:lnTo>
                  <a:pt x="352" y="7"/>
                </a:lnTo>
                <a:lnTo>
                  <a:pt x="352" y="7"/>
                </a:lnTo>
                <a:lnTo>
                  <a:pt x="352" y="0"/>
                </a:lnTo>
                <a:lnTo>
                  <a:pt x="352" y="0"/>
                </a:lnTo>
                <a:close/>
                <a:moveTo>
                  <a:pt x="358" y="0"/>
                </a:moveTo>
                <a:lnTo>
                  <a:pt x="358" y="7"/>
                </a:lnTo>
                <a:lnTo>
                  <a:pt x="358" y="7"/>
                </a:lnTo>
                <a:lnTo>
                  <a:pt x="358" y="0"/>
                </a:lnTo>
                <a:lnTo>
                  <a:pt x="358" y="0"/>
                </a:lnTo>
                <a:close/>
                <a:moveTo>
                  <a:pt x="365" y="0"/>
                </a:moveTo>
                <a:lnTo>
                  <a:pt x="365" y="7"/>
                </a:lnTo>
                <a:lnTo>
                  <a:pt x="365" y="7"/>
                </a:lnTo>
                <a:lnTo>
                  <a:pt x="365" y="0"/>
                </a:lnTo>
                <a:lnTo>
                  <a:pt x="365" y="0"/>
                </a:lnTo>
                <a:close/>
              </a:path>
            </a:pathLst>
          </a:custGeom>
          <a:solidFill>
            <a:srgbClr val="000000"/>
          </a:solidFill>
          <a:ln w="9525" cap="flat">
            <a:solidFill>
              <a:srgbClr val="000000"/>
            </a:solidFill>
            <a:prstDash val="solid"/>
            <a:bevel/>
            <a:headEnd/>
            <a:tailEnd/>
          </a:ln>
        </xdr:spPr>
      </xdr:sp>
      <xdr:sp macro="" textlink="">
        <xdr:nvSpPr>
          <xdr:cNvPr id="1035" name="Freeform 11"/>
          <xdr:cNvSpPr>
            <a:spLocks/>
          </xdr:cNvSpPr>
        </xdr:nvSpPr>
        <xdr:spPr bwMode="auto">
          <a:xfrm>
            <a:off x="542925" y="819150"/>
            <a:ext cx="3505200" cy="1885950"/>
          </a:xfrm>
          <a:custGeom>
            <a:avLst/>
            <a:gdLst>
              <a:gd name="T0" fmla="*/ 274 w 6816"/>
              <a:gd name="T1" fmla="*/ 3608 h 3677"/>
              <a:gd name="T2" fmla="*/ 633 w 6816"/>
              <a:gd name="T3" fmla="*/ 3595 h 3677"/>
              <a:gd name="T4" fmla="*/ 991 w 6816"/>
              <a:gd name="T5" fmla="*/ 3540 h 3677"/>
              <a:gd name="T6" fmla="*/ 1345 w 6816"/>
              <a:gd name="T7" fmla="*/ 3399 h 3677"/>
              <a:gd name="T8" fmla="*/ 1579 w 6816"/>
              <a:gd name="T9" fmla="*/ 3219 h 3677"/>
              <a:gd name="T10" fmla="*/ 1757 w 6816"/>
              <a:gd name="T11" fmla="*/ 3020 h 3677"/>
              <a:gd name="T12" fmla="*/ 1935 w 6816"/>
              <a:gd name="T13" fmla="*/ 2757 h 3677"/>
              <a:gd name="T14" fmla="*/ 2115 w 6816"/>
              <a:gd name="T15" fmla="*/ 2427 h 3677"/>
              <a:gd name="T16" fmla="*/ 2294 w 6816"/>
              <a:gd name="T17" fmla="*/ 2039 h 3677"/>
              <a:gd name="T18" fmla="*/ 2656 w 6816"/>
              <a:gd name="T19" fmla="*/ 1164 h 3677"/>
              <a:gd name="T20" fmla="*/ 2837 w 6816"/>
              <a:gd name="T21" fmla="*/ 744 h 3677"/>
              <a:gd name="T22" fmla="*/ 3019 w 6816"/>
              <a:gd name="T23" fmla="*/ 389 h 3677"/>
              <a:gd name="T24" fmla="*/ 3204 w 6816"/>
              <a:gd name="T25" fmla="*/ 134 h 3677"/>
              <a:gd name="T26" fmla="*/ 3331 w 6816"/>
              <a:gd name="T27" fmla="*/ 35 h 3677"/>
              <a:gd name="T28" fmla="*/ 3405 w 6816"/>
              <a:gd name="T29" fmla="*/ 7 h 3677"/>
              <a:gd name="T30" fmla="*/ 3535 w 6816"/>
              <a:gd name="T31" fmla="*/ 11 h 3677"/>
              <a:gd name="T32" fmla="*/ 3608 w 6816"/>
              <a:gd name="T33" fmla="*/ 43 h 3677"/>
              <a:gd name="T34" fmla="*/ 3733 w 6816"/>
              <a:gd name="T35" fmla="*/ 146 h 3677"/>
              <a:gd name="T36" fmla="*/ 3919 w 6816"/>
              <a:gd name="T37" fmla="*/ 412 h 3677"/>
              <a:gd name="T38" fmla="*/ 4101 w 6816"/>
              <a:gd name="T39" fmla="*/ 774 h 3677"/>
              <a:gd name="T40" fmla="*/ 4282 w 6816"/>
              <a:gd name="T41" fmla="*/ 1198 h 3677"/>
              <a:gd name="T42" fmla="*/ 4584 w 6816"/>
              <a:gd name="T43" fmla="*/ 1931 h 3677"/>
              <a:gd name="T44" fmla="*/ 4764 w 6816"/>
              <a:gd name="T45" fmla="*/ 2333 h 3677"/>
              <a:gd name="T46" fmla="*/ 4944 w 6816"/>
              <a:gd name="T47" fmla="*/ 2679 h 3677"/>
              <a:gd name="T48" fmla="*/ 5123 w 6816"/>
              <a:gd name="T49" fmla="*/ 2960 h 3677"/>
              <a:gd name="T50" fmla="*/ 5301 w 6816"/>
              <a:gd name="T51" fmla="*/ 3175 h 3677"/>
              <a:gd name="T52" fmla="*/ 5478 w 6816"/>
              <a:gd name="T53" fmla="*/ 3331 h 3677"/>
              <a:gd name="T54" fmla="*/ 5714 w 6816"/>
              <a:gd name="T55" fmla="*/ 3467 h 3677"/>
              <a:gd name="T56" fmla="*/ 6068 w 6816"/>
              <a:gd name="T57" fmla="*/ 3567 h 3677"/>
              <a:gd name="T58" fmla="*/ 6426 w 6816"/>
              <a:gd name="T59" fmla="*/ 3604 h 3677"/>
              <a:gd name="T60" fmla="*/ 6784 w 6816"/>
              <a:gd name="T61" fmla="*/ 3612 h 3677"/>
              <a:gd name="T62" fmla="*/ 6663 w 6816"/>
              <a:gd name="T63" fmla="*/ 3676 h 3677"/>
              <a:gd name="T64" fmla="*/ 6299 w 6816"/>
              <a:gd name="T65" fmla="*/ 3659 h 3677"/>
              <a:gd name="T66" fmla="*/ 5932 w 6816"/>
              <a:gd name="T67" fmla="*/ 3605 h 3677"/>
              <a:gd name="T68" fmla="*/ 5563 w 6816"/>
              <a:gd name="T69" fmla="*/ 3463 h 3677"/>
              <a:gd name="T70" fmla="*/ 5377 w 6816"/>
              <a:gd name="T71" fmla="*/ 3333 h 3677"/>
              <a:gd name="T72" fmla="*/ 5193 w 6816"/>
              <a:gd name="T73" fmla="*/ 3151 h 3677"/>
              <a:gd name="T74" fmla="*/ 5009 w 6816"/>
              <a:gd name="T75" fmla="*/ 2909 h 3677"/>
              <a:gd name="T76" fmla="*/ 4827 w 6816"/>
              <a:gd name="T77" fmla="*/ 2600 h 3677"/>
              <a:gd name="T78" fmla="*/ 4646 w 6816"/>
              <a:gd name="T79" fmla="*/ 2232 h 3677"/>
              <a:gd name="T80" fmla="*/ 4465 w 6816"/>
              <a:gd name="T81" fmla="*/ 1813 h 3677"/>
              <a:gd name="T82" fmla="*/ 4163 w 6816"/>
              <a:gd name="T83" fmla="*/ 1078 h 3677"/>
              <a:gd name="T84" fmla="*/ 3983 w 6816"/>
              <a:gd name="T85" fmla="*/ 673 h 3677"/>
              <a:gd name="T86" fmla="*/ 3805 w 6816"/>
              <a:gd name="T87" fmla="*/ 348 h 3677"/>
              <a:gd name="T88" fmla="*/ 3628 w 6816"/>
              <a:gd name="T89" fmla="*/ 134 h 3677"/>
              <a:gd name="T90" fmla="*/ 3576 w 6816"/>
              <a:gd name="T91" fmla="*/ 99 h 3677"/>
              <a:gd name="T92" fmla="*/ 3464 w 6816"/>
              <a:gd name="T93" fmla="*/ 64 h 3677"/>
              <a:gd name="T94" fmla="*/ 3420 w 6816"/>
              <a:gd name="T95" fmla="*/ 68 h 3677"/>
              <a:gd name="T96" fmla="*/ 3306 w 6816"/>
              <a:gd name="T97" fmla="*/ 127 h 3677"/>
              <a:gd name="T98" fmla="*/ 3194 w 6816"/>
              <a:gd name="T99" fmla="*/ 243 h 3677"/>
              <a:gd name="T100" fmla="*/ 3016 w 6816"/>
              <a:gd name="T101" fmla="*/ 527 h 3677"/>
              <a:gd name="T102" fmla="*/ 2836 w 6816"/>
              <a:gd name="T103" fmla="*/ 905 h 3677"/>
              <a:gd name="T104" fmla="*/ 2594 w 6816"/>
              <a:gd name="T105" fmla="*/ 1485 h 3677"/>
              <a:gd name="T106" fmla="*/ 2293 w 6816"/>
              <a:gd name="T107" fmla="*/ 2201 h 3677"/>
              <a:gd name="T108" fmla="*/ 2111 w 6816"/>
              <a:gd name="T109" fmla="*/ 2575 h 3677"/>
              <a:gd name="T110" fmla="*/ 1928 w 6816"/>
              <a:gd name="T111" fmla="*/ 2888 h 3677"/>
              <a:gd name="T112" fmla="*/ 1744 w 6816"/>
              <a:gd name="T113" fmla="*/ 3136 h 3677"/>
              <a:gd name="T114" fmla="*/ 1560 w 6816"/>
              <a:gd name="T115" fmla="*/ 3323 h 3677"/>
              <a:gd name="T116" fmla="*/ 1250 w 6816"/>
              <a:gd name="T117" fmla="*/ 3519 h 3677"/>
              <a:gd name="T118" fmla="*/ 881 w 6816"/>
              <a:gd name="T119" fmla="*/ 3628 h 3677"/>
              <a:gd name="T120" fmla="*/ 517 w 6816"/>
              <a:gd name="T121" fmla="*/ 3666 h 3677"/>
              <a:gd name="T122" fmla="*/ 154 w 6816"/>
              <a:gd name="T123" fmla="*/ 3673 h 3677"/>
              <a:gd name="T124" fmla="*/ 32 w 6816"/>
              <a:gd name="T125" fmla="*/ 3612 h 367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</a:cxnLst>
            <a:rect l="0" t="0" r="r" b="b"/>
            <a:pathLst>
              <a:path w="6816" h="3677">
                <a:moveTo>
                  <a:pt x="32" y="3612"/>
                </a:moveTo>
                <a:lnTo>
                  <a:pt x="153" y="3609"/>
                </a:lnTo>
                <a:lnTo>
                  <a:pt x="274" y="3608"/>
                </a:lnTo>
                <a:lnTo>
                  <a:pt x="394" y="3608"/>
                </a:lnTo>
                <a:lnTo>
                  <a:pt x="514" y="3603"/>
                </a:lnTo>
                <a:lnTo>
                  <a:pt x="633" y="3595"/>
                </a:lnTo>
                <a:lnTo>
                  <a:pt x="753" y="3582"/>
                </a:lnTo>
                <a:lnTo>
                  <a:pt x="872" y="3565"/>
                </a:lnTo>
                <a:lnTo>
                  <a:pt x="991" y="3540"/>
                </a:lnTo>
                <a:lnTo>
                  <a:pt x="1110" y="3506"/>
                </a:lnTo>
                <a:lnTo>
                  <a:pt x="1227" y="3460"/>
                </a:lnTo>
                <a:lnTo>
                  <a:pt x="1345" y="3399"/>
                </a:lnTo>
                <a:lnTo>
                  <a:pt x="1461" y="3319"/>
                </a:lnTo>
                <a:lnTo>
                  <a:pt x="1521" y="3272"/>
                </a:lnTo>
                <a:lnTo>
                  <a:pt x="1579" y="3219"/>
                </a:lnTo>
                <a:lnTo>
                  <a:pt x="1638" y="3160"/>
                </a:lnTo>
                <a:lnTo>
                  <a:pt x="1696" y="3093"/>
                </a:lnTo>
                <a:lnTo>
                  <a:pt x="1757" y="3020"/>
                </a:lnTo>
                <a:lnTo>
                  <a:pt x="1816" y="2940"/>
                </a:lnTo>
                <a:lnTo>
                  <a:pt x="1875" y="2852"/>
                </a:lnTo>
                <a:lnTo>
                  <a:pt x="1935" y="2757"/>
                </a:lnTo>
                <a:lnTo>
                  <a:pt x="1995" y="2654"/>
                </a:lnTo>
                <a:lnTo>
                  <a:pt x="2054" y="2544"/>
                </a:lnTo>
                <a:lnTo>
                  <a:pt x="2115" y="2427"/>
                </a:lnTo>
                <a:lnTo>
                  <a:pt x="2175" y="2304"/>
                </a:lnTo>
                <a:lnTo>
                  <a:pt x="2234" y="2174"/>
                </a:lnTo>
                <a:lnTo>
                  <a:pt x="2294" y="2039"/>
                </a:lnTo>
                <a:lnTo>
                  <a:pt x="2415" y="1755"/>
                </a:lnTo>
                <a:lnTo>
                  <a:pt x="2535" y="1460"/>
                </a:lnTo>
                <a:lnTo>
                  <a:pt x="2656" y="1164"/>
                </a:lnTo>
                <a:lnTo>
                  <a:pt x="2716" y="1020"/>
                </a:lnTo>
                <a:lnTo>
                  <a:pt x="2777" y="880"/>
                </a:lnTo>
                <a:lnTo>
                  <a:pt x="2837" y="744"/>
                </a:lnTo>
                <a:lnTo>
                  <a:pt x="2898" y="617"/>
                </a:lnTo>
                <a:lnTo>
                  <a:pt x="2959" y="498"/>
                </a:lnTo>
                <a:lnTo>
                  <a:pt x="3019" y="389"/>
                </a:lnTo>
                <a:lnTo>
                  <a:pt x="3080" y="292"/>
                </a:lnTo>
                <a:lnTo>
                  <a:pt x="3141" y="206"/>
                </a:lnTo>
                <a:lnTo>
                  <a:pt x="3204" y="134"/>
                </a:lnTo>
                <a:lnTo>
                  <a:pt x="3267" y="77"/>
                </a:lnTo>
                <a:cubicBezTo>
                  <a:pt x="3268" y="76"/>
                  <a:pt x="3270" y="75"/>
                  <a:pt x="3271" y="74"/>
                </a:cubicBezTo>
                <a:lnTo>
                  <a:pt x="3331" y="35"/>
                </a:lnTo>
                <a:cubicBezTo>
                  <a:pt x="3333" y="33"/>
                  <a:pt x="3335" y="32"/>
                  <a:pt x="3337" y="32"/>
                </a:cubicBezTo>
                <a:lnTo>
                  <a:pt x="3397" y="9"/>
                </a:lnTo>
                <a:cubicBezTo>
                  <a:pt x="3400" y="8"/>
                  <a:pt x="3402" y="7"/>
                  <a:pt x="3405" y="7"/>
                </a:cubicBezTo>
                <a:lnTo>
                  <a:pt x="3466" y="1"/>
                </a:lnTo>
                <a:cubicBezTo>
                  <a:pt x="3469" y="0"/>
                  <a:pt x="3472" y="0"/>
                  <a:pt x="3475" y="1"/>
                </a:cubicBezTo>
                <a:lnTo>
                  <a:pt x="3535" y="11"/>
                </a:lnTo>
                <a:cubicBezTo>
                  <a:pt x="3537" y="11"/>
                  <a:pt x="3540" y="12"/>
                  <a:pt x="3543" y="13"/>
                </a:cubicBezTo>
                <a:lnTo>
                  <a:pt x="3603" y="40"/>
                </a:lnTo>
                <a:cubicBezTo>
                  <a:pt x="3604" y="41"/>
                  <a:pt x="3606" y="42"/>
                  <a:pt x="3608" y="43"/>
                </a:cubicBezTo>
                <a:lnTo>
                  <a:pt x="3669" y="85"/>
                </a:lnTo>
                <a:cubicBezTo>
                  <a:pt x="3670" y="86"/>
                  <a:pt x="3671" y="87"/>
                  <a:pt x="3673" y="88"/>
                </a:cubicBezTo>
                <a:lnTo>
                  <a:pt x="3733" y="146"/>
                </a:lnTo>
                <a:lnTo>
                  <a:pt x="3795" y="222"/>
                </a:lnTo>
                <a:lnTo>
                  <a:pt x="3858" y="311"/>
                </a:lnTo>
                <a:lnTo>
                  <a:pt x="3919" y="412"/>
                </a:lnTo>
                <a:lnTo>
                  <a:pt x="3980" y="523"/>
                </a:lnTo>
                <a:lnTo>
                  <a:pt x="4040" y="644"/>
                </a:lnTo>
                <a:lnTo>
                  <a:pt x="4101" y="774"/>
                </a:lnTo>
                <a:lnTo>
                  <a:pt x="4162" y="911"/>
                </a:lnTo>
                <a:lnTo>
                  <a:pt x="4222" y="1053"/>
                </a:lnTo>
                <a:lnTo>
                  <a:pt x="4282" y="1198"/>
                </a:lnTo>
                <a:lnTo>
                  <a:pt x="4403" y="1494"/>
                </a:lnTo>
                <a:lnTo>
                  <a:pt x="4524" y="1788"/>
                </a:lnTo>
                <a:lnTo>
                  <a:pt x="4584" y="1931"/>
                </a:lnTo>
                <a:lnTo>
                  <a:pt x="4644" y="2071"/>
                </a:lnTo>
                <a:lnTo>
                  <a:pt x="4705" y="2205"/>
                </a:lnTo>
                <a:lnTo>
                  <a:pt x="4764" y="2333"/>
                </a:lnTo>
                <a:lnTo>
                  <a:pt x="4824" y="2455"/>
                </a:lnTo>
                <a:lnTo>
                  <a:pt x="4884" y="2571"/>
                </a:lnTo>
                <a:lnTo>
                  <a:pt x="4944" y="2679"/>
                </a:lnTo>
                <a:lnTo>
                  <a:pt x="5004" y="2780"/>
                </a:lnTo>
                <a:lnTo>
                  <a:pt x="5064" y="2874"/>
                </a:lnTo>
                <a:lnTo>
                  <a:pt x="5123" y="2960"/>
                </a:lnTo>
                <a:lnTo>
                  <a:pt x="5183" y="3038"/>
                </a:lnTo>
                <a:lnTo>
                  <a:pt x="5242" y="3110"/>
                </a:lnTo>
                <a:lnTo>
                  <a:pt x="5301" y="3175"/>
                </a:lnTo>
                <a:lnTo>
                  <a:pt x="5361" y="3232"/>
                </a:lnTo>
                <a:lnTo>
                  <a:pt x="5420" y="3286"/>
                </a:lnTo>
                <a:lnTo>
                  <a:pt x="5478" y="3331"/>
                </a:lnTo>
                <a:lnTo>
                  <a:pt x="5538" y="3372"/>
                </a:lnTo>
                <a:lnTo>
                  <a:pt x="5596" y="3408"/>
                </a:lnTo>
                <a:lnTo>
                  <a:pt x="5714" y="3467"/>
                </a:lnTo>
                <a:lnTo>
                  <a:pt x="5832" y="3512"/>
                </a:lnTo>
                <a:lnTo>
                  <a:pt x="5949" y="3544"/>
                </a:lnTo>
                <a:lnTo>
                  <a:pt x="6068" y="3567"/>
                </a:lnTo>
                <a:lnTo>
                  <a:pt x="6187" y="3584"/>
                </a:lnTo>
                <a:lnTo>
                  <a:pt x="6306" y="3596"/>
                </a:lnTo>
                <a:lnTo>
                  <a:pt x="6426" y="3604"/>
                </a:lnTo>
                <a:lnTo>
                  <a:pt x="6545" y="3608"/>
                </a:lnTo>
                <a:lnTo>
                  <a:pt x="6666" y="3612"/>
                </a:lnTo>
                <a:lnTo>
                  <a:pt x="6784" y="3612"/>
                </a:lnTo>
                <a:cubicBezTo>
                  <a:pt x="6802" y="3612"/>
                  <a:pt x="6816" y="3627"/>
                  <a:pt x="6816" y="3644"/>
                </a:cubicBezTo>
                <a:cubicBezTo>
                  <a:pt x="6816" y="3662"/>
                  <a:pt x="6802" y="3676"/>
                  <a:pt x="6784" y="3676"/>
                </a:cubicBezTo>
                <a:lnTo>
                  <a:pt x="6663" y="3676"/>
                </a:lnTo>
                <a:lnTo>
                  <a:pt x="6542" y="3672"/>
                </a:lnTo>
                <a:lnTo>
                  <a:pt x="6421" y="3667"/>
                </a:lnTo>
                <a:lnTo>
                  <a:pt x="6299" y="3659"/>
                </a:lnTo>
                <a:lnTo>
                  <a:pt x="6178" y="3647"/>
                </a:lnTo>
                <a:lnTo>
                  <a:pt x="6055" y="3630"/>
                </a:lnTo>
                <a:lnTo>
                  <a:pt x="5932" y="3605"/>
                </a:lnTo>
                <a:lnTo>
                  <a:pt x="5809" y="3571"/>
                </a:lnTo>
                <a:lnTo>
                  <a:pt x="5685" y="3524"/>
                </a:lnTo>
                <a:lnTo>
                  <a:pt x="5563" y="3463"/>
                </a:lnTo>
                <a:lnTo>
                  <a:pt x="5501" y="3425"/>
                </a:lnTo>
                <a:lnTo>
                  <a:pt x="5439" y="3382"/>
                </a:lnTo>
                <a:lnTo>
                  <a:pt x="5377" y="3333"/>
                </a:lnTo>
                <a:lnTo>
                  <a:pt x="5316" y="3278"/>
                </a:lnTo>
                <a:lnTo>
                  <a:pt x="5254" y="3218"/>
                </a:lnTo>
                <a:lnTo>
                  <a:pt x="5193" y="3151"/>
                </a:lnTo>
                <a:lnTo>
                  <a:pt x="5132" y="3077"/>
                </a:lnTo>
                <a:lnTo>
                  <a:pt x="5070" y="2997"/>
                </a:lnTo>
                <a:lnTo>
                  <a:pt x="5009" y="2909"/>
                </a:lnTo>
                <a:lnTo>
                  <a:pt x="4949" y="2813"/>
                </a:lnTo>
                <a:lnTo>
                  <a:pt x="4889" y="2710"/>
                </a:lnTo>
                <a:lnTo>
                  <a:pt x="4827" y="2600"/>
                </a:lnTo>
                <a:lnTo>
                  <a:pt x="4767" y="2483"/>
                </a:lnTo>
                <a:lnTo>
                  <a:pt x="4706" y="2360"/>
                </a:lnTo>
                <a:lnTo>
                  <a:pt x="4646" y="2232"/>
                </a:lnTo>
                <a:lnTo>
                  <a:pt x="4585" y="2096"/>
                </a:lnTo>
                <a:lnTo>
                  <a:pt x="4525" y="1956"/>
                </a:lnTo>
                <a:lnTo>
                  <a:pt x="4465" y="1813"/>
                </a:lnTo>
                <a:lnTo>
                  <a:pt x="4344" y="1519"/>
                </a:lnTo>
                <a:lnTo>
                  <a:pt x="4223" y="1223"/>
                </a:lnTo>
                <a:lnTo>
                  <a:pt x="4163" y="1078"/>
                </a:lnTo>
                <a:lnTo>
                  <a:pt x="4103" y="936"/>
                </a:lnTo>
                <a:lnTo>
                  <a:pt x="4044" y="801"/>
                </a:lnTo>
                <a:lnTo>
                  <a:pt x="3983" y="673"/>
                </a:lnTo>
                <a:lnTo>
                  <a:pt x="3923" y="554"/>
                </a:lnTo>
                <a:lnTo>
                  <a:pt x="3864" y="445"/>
                </a:lnTo>
                <a:lnTo>
                  <a:pt x="3805" y="348"/>
                </a:lnTo>
                <a:lnTo>
                  <a:pt x="3746" y="263"/>
                </a:lnTo>
                <a:lnTo>
                  <a:pt x="3688" y="192"/>
                </a:lnTo>
                <a:lnTo>
                  <a:pt x="3628" y="134"/>
                </a:lnTo>
                <a:lnTo>
                  <a:pt x="3632" y="138"/>
                </a:lnTo>
                <a:lnTo>
                  <a:pt x="3571" y="96"/>
                </a:lnTo>
                <a:lnTo>
                  <a:pt x="3576" y="99"/>
                </a:lnTo>
                <a:lnTo>
                  <a:pt x="3516" y="72"/>
                </a:lnTo>
                <a:lnTo>
                  <a:pt x="3524" y="74"/>
                </a:lnTo>
                <a:lnTo>
                  <a:pt x="3464" y="64"/>
                </a:lnTo>
                <a:lnTo>
                  <a:pt x="3473" y="64"/>
                </a:lnTo>
                <a:lnTo>
                  <a:pt x="3412" y="70"/>
                </a:lnTo>
                <a:lnTo>
                  <a:pt x="3420" y="68"/>
                </a:lnTo>
                <a:lnTo>
                  <a:pt x="3360" y="91"/>
                </a:lnTo>
                <a:lnTo>
                  <a:pt x="3366" y="88"/>
                </a:lnTo>
                <a:lnTo>
                  <a:pt x="3306" y="127"/>
                </a:lnTo>
                <a:lnTo>
                  <a:pt x="3310" y="124"/>
                </a:lnTo>
                <a:lnTo>
                  <a:pt x="3252" y="177"/>
                </a:lnTo>
                <a:lnTo>
                  <a:pt x="3194" y="243"/>
                </a:lnTo>
                <a:lnTo>
                  <a:pt x="3135" y="325"/>
                </a:lnTo>
                <a:lnTo>
                  <a:pt x="3075" y="420"/>
                </a:lnTo>
                <a:lnTo>
                  <a:pt x="3016" y="527"/>
                </a:lnTo>
                <a:lnTo>
                  <a:pt x="2955" y="644"/>
                </a:lnTo>
                <a:lnTo>
                  <a:pt x="2896" y="770"/>
                </a:lnTo>
                <a:lnTo>
                  <a:pt x="2836" y="905"/>
                </a:lnTo>
                <a:lnTo>
                  <a:pt x="2775" y="1045"/>
                </a:lnTo>
                <a:lnTo>
                  <a:pt x="2715" y="1189"/>
                </a:lnTo>
                <a:lnTo>
                  <a:pt x="2594" y="1485"/>
                </a:lnTo>
                <a:lnTo>
                  <a:pt x="2474" y="1780"/>
                </a:lnTo>
                <a:lnTo>
                  <a:pt x="2353" y="2064"/>
                </a:lnTo>
                <a:lnTo>
                  <a:pt x="2293" y="2201"/>
                </a:lnTo>
                <a:lnTo>
                  <a:pt x="2232" y="2331"/>
                </a:lnTo>
                <a:lnTo>
                  <a:pt x="2172" y="2456"/>
                </a:lnTo>
                <a:lnTo>
                  <a:pt x="2111" y="2575"/>
                </a:lnTo>
                <a:lnTo>
                  <a:pt x="2050" y="2686"/>
                </a:lnTo>
                <a:lnTo>
                  <a:pt x="1989" y="2792"/>
                </a:lnTo>
                <a:lnTo>
                  <a:pt x="1928" y="2888"/>
                </a:lnTo>
                <a:lnTo>
                  <a:pt x="1867" y="2977"/>
                </a:lnTo>
                <a:lnTo>
                  <a:pt x="1806" y="3061"/>
                </a:lnTo>
                <a:lnTo>
                  <a:pt x="1744" y="3136"/>
                </a:lnTo>
                <a:lnTo>
                  <a:pt x="1683" y="3205"/>
                </a:lnTo>
                <a:lnTo>
                  <a:pt x="1622" y="3266"/>
                </a:lnTo>
                <a:lnTo>
                  <a:pt x="1560" y="3323"/>
                </a:lnTo>
                <a:lnTo>
                  <a:pt x="1498" y="3372"/>
                </a:lnTo>
                <a:lnTo>
                  <a:pt x="1374" y="3456"/>
                </a:lnTo>
                <a:lnTo>
                  <a:pt x="1250" y="3519"/>
                </a:lnTo>
                <a:lnTo>
                  <a:pt x="1127" y="3567"/>
                </a:lnTo>
                <a:lnTo>
                  <a:pt x="1004" y="3603"/>
                </a:lnTo>
                <a:lnTo>
                  <a:pt x="881" y="3628"/>
                </a:lnTo>
                <a:lnTo>
                  <a:pt x="760" y="3645"/>
                </a:lnTo>
                <a:lnTo>
                  <a:pt x="638" y="3658"/>
                </a:lnTo>
                <a:lnTo>
                  <a:pt x="517" y="3666"/>
                </a:lnTo>
                <a:lnTo>
                  <a:pt x="394" y="3672"/>
                </a:lnTo>
                <a:lnTo>
                  <a:pt x="275" y="3672"/>
                </a:lnTo>
                <a:lnTo>
                  <a:pt x="154" y="3673"/>
                </a:lnTo>
                <a:lnTo>
                  <a:pt x="33" y="3676"/>
                </a:lnTo>
                <a:cubicBezTo>
                  <a:pt x="16" y="3677"/>
                  <a:pt x="1" y="3663"/>
                  <a:pt x="0" y="3645"/>
                </a:cubicBezTo>
                <a:cubicBezTo>
                  <a:pt x="0" y="3628"/>
                  <a:pt x="14" y="3613"/>
                  <a:pt x="32" y="3612"/>
                </a:cubicBezTo>
                <a:close/>
              </a:path>
            </a:pathLst>
          </a:custGeom>
          <a:solidFill>
            <a:srgbClr val="FF0000"/>
          </a:solidFill>
          <a:ln w="9525" cap="flat">
            <a:solidFill>
              <a:srgbClr val="FF0000"/>
            </a:solidFill>
            <a:prstDash val="solid"/>
            <a:bevel/>
            <a:headEnd/>
            <a:tailEnd/>
          </a:ln>
        </xdr:spPr>
      </xdr:sp>
      <xdr:sp macro="" textlink="">
        <xdr:nvSpPr>
          <xdr:cNvPr id="1036" name="Rectangle 12"/>
          <xdr:cNvSpPr>
            <a:spLocks noChangeArrowheads="1"/>
          </xdr:cNvSpPr>
        </xdr:nvSpPr>
        <xdr:spPr bwMode="auto">
          <a:xfrm>
            <a:off x="219075" y="2638425"/>
            <a:ext cx="57150" cy="1428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xdr:txBody>
      </xdr:sp>
      <xdr:sp macro="" textlink="">
        <xdr:nvSpPr>
          <xdr:cNvPr id="1037" name="Rectangle 13"/>
          <xdr:cNvSpPr>
            <a:spLocks noChangeArrowheads="1"/>
          </xdr:cNvSpPr>
        </xdr:nvSpPr>
        <xdr:spPr bwMode="auto">
          <a:xfrm>
            <a:off x="276225" y="2628900"/>
            <a:ext cx="38100" cy="1428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1038" name="Rectangle 14"/>
          <xdr:cNvSpPr>
            <a:spLocks noChangeArrowheads="1"/>
          </xdr:cNvSpPr>
        </xdr:nvSpPr>
        <xdr:spPr bwMode="auto">
          <a:xfrm>
            <a:off x="314325" y="2628900"/>
            <a:ext cx="57067" cy="1179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xdr:txBody>
      </xdr:sp>
      <xdr:sp macro="" textlink="">
        <xdr:nvSpPr>
          <xdr:cNvPr id="1039" name="Rectangle 15"/>
          <xdr:cNvSpPr>
            <a:spLocks noChangeArrowheads="1"/>
          </xdr:cNvSpPr>
        </xdr:nvSpPr>
        <xdr:spPr bwMode="auto">
          <a:xfrm>
            <a:off x="361950" y="2628900"/>
            <a:ext cx="95250" cy="1428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%</a:t>
            </a:r>
          </a:p>
        </xdr:txBody>
      </xdr:sp>
      <xdr:sp macro="" textlink="">
        <xdr:nvSpPr>
          <xdr:cNvPr id="1040" name="Rectangle 16"/>
          <xdr:cNvSpPr>
            <a:spLocks noChangeArrowheads="1"/>
          </xdr:cNvSpPr>
        </xdr:nvSpPr>
        <xdr:spPr bwMode="auto">
          <a:xfrm>
            <a:off x="219075" y="2286000"/>
            <a:ext cx="57150" cy="1428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  <xdr:sp macro="" textlink="">
        <xdr:nvSpPr>
          <xdr:cNvPr id="1041" name="Rectangle 17"/>
          <xdr:cNvSpPr>
            <a:spLocks noChangeArrowheads="1"/>
          </xdr:cNvSpPr>
        </xdr:nvSpPr>
        <xdr:spPr bwMode="auto">
          <a:xfrm>
            <a:off x="276225" y="2286000"/>
            <a:ext cx="38100" cy="1428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1042" name="Rectangle 18"/>
          <xdr:cNvSpPr>
            <a:spLocks noChangeArrowheads="1"/>
          </xdr:cNvSpPr>
        </xdr:nvSpPr>
        <xdr:spPr bwMode="auto">
          <a:xfrm>
            <a:off x="314325" y="2286000"/>
            <a:ext cx="57067" cy="1179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xdr:txBody>
      </xdr:sp>
      <xdr:sp macro="" textlink="">
        <xdr:nvSpPr>
          <xdr:cNvPr id="1043" name="Rectangle 19"/>
          <xdr:cNvSpPr>
            <a:spLocks noChangeArrowheads="1"/>
          </xdr:cNvSpPr>
        </xdr:nvSpPr>
        <xdr:spPr bwMode="auto">
          <a:xfrm>
            <a:off x="361950" y="2286000"/>
            <a:ext cx="95250" cy="1428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%</a:t>
            </a:r>
          </a:p>
        </xdr:txBody>
      </xdr:sp>
      <xdr:sp macro="" textlink="">
        <xdr:nvSpPr>
          <xdr:cNvPr id="1044" name="Rectangle 20"/>
          <xdr:cNvSpPr>
            <a:spLocks noChangeArrowheads="1"/>
          </xdr:cNvSpPr>
        </xdr:nvSpPr>
        <xdr:spPr bwMode="auto">
          <a:xfrm>
            <a:off x="219075" y="1943100"/>
            <a:ext cx="238125" cy="1428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2.0%</a:t>
            </a:r>
          </a:p>
        </xdr:txBody>
      </xdr:sp>
      <xdr:sp macro="" textlink="">
        <xdr:nvSpPr>
          <xdr:cNvPr id="1045" name="Rectangle 21"/>
          <xdr:cNvSpPr>
            <a:spLocks noChangeArrowheads="1"/>
          </xdr:cNvSpPr>
        </xdr:nvSpPr>
        <xdr:spPr bwMode="auto">
          <a:xfrm>
            <a:off x="219075" y="1600200"/>
            <a:ext cx="238125" cy="1428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3.0%</a:t>
            </a:r>
          </a:p>
        </xdr:txBody>
      </xdr:sp>
      <xdr:sp macro="" textlink="">
        <xdr:nvSpPr>
          <xdr:cNvPr id="1046" name="Rectangle 22"/>
          <xdr:cNvSpPr>
            <a:spLocks noChangeArrowheads="1"/>
          </xdr:cNvSpPr>
        </xdr:nvSpPr>
        <xdr:spPr bwMode="auto">
          <a:xfrm>
            <a:off x="219075" y="1247775"/>
            <a:ext cx="6667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4</a:t>
            </a:r>
          </a:p>
        </xdr:txBody>
      </xdr:sp>
      <xdr:sp macro="" textlink="">
        <xdr:nvSpPr>
          <xdr:cNvPr id="1047" name="Rectangle 23"/>
          <xdr:cNvSpPr>
            <a:spLocks noChangeArrowheads="1"/>
          </xdr:cNvSpPr>
        </xdr:nvSpPr>
        <xdr:spPr bwMode="auto">
          <a:xfrm>
            <a:off x="276225" y="1247775"/>
            <a:ext cx="38100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1048" name="Rectangle 24"/>
          <xdr:cNvSpPr>
            <a:spLocks noChangeArrowheads="1"/>
          </xdr:cNvSpPr>
        </xdr:nvSpPr>
        <xdr:spPr bwMode="auto">
          <a:xfrm>
            <a:off x="314325" y="1247775"/>
            <a:ext cx="64185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xdr:txBody>
      </xdr:sp>
      <xdr:sp macro="" textlink="">
        <xdr:nvSpPr>
          <xdr:cNvPr id="1049" name="Rectangle 25"/>
          <xdr:cNvSpPr>
            <a:spLocks noChangeArrowheads="1"/>
          </xdr:cNvSpPr>
        </xdr:nvSpPr>
        <xdr:spPr bwMode="auto">
          <a:xfrm>
            <a:off x="361950" y="1247775"/>
            <a:ext cx="102592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%</a:t>
            </a:r>
          </a:p>
        </xdr:txBody>
      </xdr:sp>
      <xdr:sp macro="" textlink="">
        <xdr:nvSpPr>
          <xdr:cNvPr id="1050" name="Rectangle 26"/>
          <xdr:cNvSpPr>
            <a:spLocks noChangeArrowheads="1"/>
          </xdr:cNvSpPr>
        </xdr:nvSpPr>
        <xdr:spPr bwMode="auto">
          <a:xfrm>
            <a:off x="219075" y="904875"/>
            <a:ext cx="6667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</a:t>
            </a:r>
          </a:p>
        </xdr:txBody>
      </xdr:sp>
      <xdr:sp macro="" textlink="">
        <xdr:nvSpPr>
          <xdr:cNvPr id="1051" name="Rectangle 27"/>
          <xdr:cNvSpPr>
            <a:spLocks noChangeArrowheads="1"/>
          </xdr:cNvSpPr>
        </xdr:nvSpPr>
        <xdr:spPr bwMode="auto">
          <a:xfrm>
            <a:off x="276225" y="904875"/>
            <a:ext cx="38100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1052" name="Rectangle 28"/>
          <xdr:cNvSpPr>
            <a:spLocks noChangeArrowheads="1"/>
          </xdr:cNvSpPr>
        </xdr:nvSpPr>
        <xdr:spPr bwMode="auto">
          <a:xfrm>
            <a:off x="314325" y="904875"/>
            <a:ext cx="64185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xdr:txBody>
      </xdr:sp>
      <xdr:sp macro="" textlink="">
        <xdr:nvSpPr>
          <xdr:cNvPr id="1053" name="Rectangle 29"/>
          <xdr:cNvSpPr>
            <a:spLocks noChangeArrowheads="1"/>
          </xdr:cNvSpPr>
        </xdr:nvSpPr>
        <xdr:spPr bwMode="auto">
          <a:xfrm>
            <a:off x="361950" y="904875"/>
            <a:ext cx="102592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%</a:t>
            </a:r>
          </a:p>
        </xdr:txBody>
      </xdr:sp>
      <xdr:sp macro="" textlink="">
        <xdr:nvSpPr>
          <xdr:cNvPr id="1054" name="Rectangle 30"/>
          <xdr:cNvSpPr>
            <a:spLocks noChangeArrowheads="1"/>
          </xdr:cNvSpPr>
        </xdr:nvSpPr>
        <xdr:spPr bwMode="auto">
          <a:xfrm>
            <a:off x="219075" y="561975"/>
            <a:ext cx="57150" cy="1428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6</a:t>
            </a:r>
          </a:p>
        </xdr:txBody>
      </xdr:sp>
      <xdr:sp macro="" textlink="">
        <xdr:nvSpPr>
          <xdr:cNvPr id="1055" name="Rectangle 31"/>
          <xdr:cNvSpPr>
            <a:spLocks noChangeArrowheads="1"/>
          </xdr:cNvSpPr>
        </xdr:nvSpPr>
        <xdr:spPr bwMode="auto">
          <a:xfrm>
            <a:off x="276225" y="561975"/>
            <a:ext cx="38100" cy="1428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1056" name="Rectangle 32"/>
          <xdr:cNvSpPr>
            <a:spLocks noChangeArrowheads="1"/>
          </xdr:cNvSpPr>
        </xdr:nvSpPr>
        <xdr:spPr bwMode="auto">
          <a:xfrm>
            <a:off x="314325" y="561975"/>
            <a:ext cx="57067" cy="1179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xdr:txBody>
      </xdr:sp>
      <xdr:sp macro="" textlink="">
        <xdr:nvSpPr>
          <xdr:cNvPr id="1057" name="Rectangle 33"/>
          <xdr:cNvSpPr>
            <a:spLocks noChangeArrowheads="1"/>
          </xdr:cNvSpPr>
        </xdr:nvSpPr>
        <xdr:spPr bwMode="auto">
          <a:xfrm>
            <a:off x="361950" y="561975"/>
            <a:ext cx="95250" cy="1428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%</a:t>
            </a:r>
          </a:p>
        </xdr:txBody>
      </xdr:sp>
      <xdr:sp macro="" textlink="">
        <xdr:nvSpPr>
          <xdr:cNvPr id="1058" name="Rectangle 34"/>
          <xdr:cNvSpPr>
            <a:spLocks noChangeArrowheads="1"/>
          </xdr:cNvSpPr>
        </xdr:nvSpPr>
        <xdr:spPr bwMode="auto">
          <a:xfrm>
            <a:off x="476250" y="2790825"/>
            <a:ext cx="38408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</a:t>
            </a:r>
          </a:p>
        </xdr:txBody>
      </xdr:sp>
      <xdr:sp macro="" textlink="">
        <xdr:nvSpPr>
          <xdr:cNvPr id="1059" name="Rectangle 35"/>
          <xdr:cNvSpPr>
            <a:spLocks noChangeArrowheads="1"/>
          </xdr:cNvSpPr>
        </xdr:nvSpPr>
        <xdr:spPr bwMode="auto">
          <a:xfrm>
            <a:off x="504825" y="2790825"/>
            <a:ext cx="6667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xdr:txBody>
      </xdr:sp>
      <xdr:sp macro="" textlink="">
        <xdr:nvSpPr>
          <xdr:cNvPr id="1060" name="Rectangle 36"/>
          <xdr:cNvSpPr>
            <a:spLocks noChangeArrowheads="1"/>
          </xdr:cNvSpPr>
        </xdr:nvSpPr>
        <xdr:spPr bwMode="auto">
          <a:xfrm>
            <a:off x="561975" y="2790825"/>
            <a:ext cx="38100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1061" name="Rectangle 37"/>
          <xdr:cNvSpPr>
            <a:spLocks noChangeArrowheads="1"/>
          </xdr:cNvSpPr>
        </xdr:nvSpPr>
        <xdr:spPr bwMode="auto">
          <a:xfrm>
            <a:off x="600075" y="2790825"/>
            <a:ext cx="6667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8</a:t>
            </a:r>
          </a:p>
        </xdr:txBody>
      </xdr:sp>
      <xdr:sp macro="" textlink="">
        <xdr:nvSpPr>
          <xdr:cNvPr id="1062" name="Rectangle 38"/>
          <xdr:cNvSpPr>
            <a:spLocks noChangeArrowheads="1"/>
          </xdr:cNvSpPr>
        </xdr:nvSpPr>
        <xdr:spPr bwMode="auto">
          <a:xfrm>
            <a:off x="723900" y="2790825"/>
            <a:ext cx="38408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</a:t>
            </a:r>
          </a:p>
        </xdr:txBody>
      </xdr:sp>
      <xdr:sp macro="" textlink="">
        <xdr:nvSpPr>
          <xdr:cNvPr id="1063" name="Rectangle 39"/>
          <xdr:cNvSpPr>
            <a:spLocks noChangeArrowheads="1"/>
          </xdr:cNvSpPr>
        </xdr:nvSpPr>
        <xdr:spPr bwMode="auto">
          <a:xfrm>
            <a:off x="752475" y="2790825"/>
            <a:ext cx="6667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xdr:txBody>
      </xdr:sp>
      <xdr:sp macro="" textlink="">
        <xdr:nvSpPr>
          <xdr:cNvPr id="1064" name="Rectangle 40"/>
          <xdr:cNvSpPr>
            <a:spLocks noChangeArrowheads="1"/>
          </xdr:cNvSpPr>
        </xdr:nvSpPr>
        <xdr:spPr bwMode="auto">
          <a:xfrm>
            <a:off x="809625" y="2790825"/>
            <a:ext cx="32060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1065" name="Rectangle 41"/>
          <xdr:cNvSpPr>
            <a:spLocks noChangeArrowheads="1"/>
          </xdr:cNvSpPr>
        </xdr:nvSpPr>
        <xdr:spPr bwMode="auto">
          <a:xfrm>
            <a:off x="847725" y="2790825"/>
            <a:ext cx="6667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xdr:txBody>
      </xdr:sp>
      <xdr:sp macro="" textlink="">
        <xdr:nvSpPr>
          <xdr:cNvPr id="1066" name="Rectangle 42"/>
          <xdr:cNvSpPr>
            <a:spLocks noChangeArrowheads="1"/>
          </xdr:cNvSpPr>
        </xdr:nvSpPr>
        <xdr:spPr bwMode="auto">
          <a:xfrm>
            <a:off x="981075" y="2790825"/>
            <a:ext cx="38408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</a:t>
            </a:r>
          </a:p>
        </xdr:txBody>
      </xdr:sp>
      <xdr:sp macro="" textlink="">
        <xdr:nvSpPr>
          <xdr:cNvPr id="1067" name="Rectangle 43"/>
          <xdr:cNvSpPr>
            <a:spLocks noChangeArrowheads="1"/>
          </xdr:cNvSpPr>
        </xdr:nvSpPr>
        <xdr:spPr bwMode="auto">
          <a:xfrm>
            <a:off x="1000125" y="2790825"/>
            <a:ext cx="6667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xdr:txBody>
      </xdr:sp>
      <xdr:sp macro="" textlink="">
        <xdr:nvSpPr>
          <xdr:cNvPr id="1068" name="Rectangle 44"/>
          <xdr:cNvSpPr>
            <a:spLocks noChangeArrowheads="1"/>
          </xdr:cNvSpPr>
        </xdr:nvSpPr>
        <xdr:spPr bwMode="auto">
          <a:xfrm>
            <a:off x="1057275" y="2790825"/>
            <a:ext cx="32060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1069" name="Rectangle 45"/>
          <xdr:cNvSpPr>
            <a:spLocks noChangeArrowheads="1"/>
          </xdr:cNvSpPr>
        </xdr:nvSpPr>
        <xdr:spPr bwMode="auto">
          <a:xfrm>
            <a:off x="1095375" y="2790825"/>
            <a:ext cx="6667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7</a:t>
            </a:r>
          </a:p>
        </xdr:txBody>
      </xdr:sp>
      <xdr:sp macro="" textlink="">
        <xdr:nvSpPr>
          <xdr:cNvPr id="1070" name="Rectangle 46"/>
          <xdr:cNvSpPr>
            <a:spLocks noChangeArrowheads="1"/>
          </xdr:cNvSpPr>
        </xdr:nvSpPr>
        <xdr:spPr bwMode="auto">
          <a:xfrm>
            <a:off x="1219200" y="2790825"/>
            <a:ext cx="4762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</a:t>
            </a:r>
          </a:p>
        </xdr:txBody>
      </xdr:sp>
      <xdr:sp macro="" textlink="">
        <xdr:nvSpPr>
          <xdr:cNvPr id="1071" name="Rectangle 47"/>
          <xdr:cNvSpPr>
            <a:spLocks noChangeArrowheads="1"/>
          </xdr:cNvSpPr>
        </xdr:nvSpPr>
        <xdr:spPr bwMode="auto">
          <a:xfrm>
            <a:off x="1247775" y="2790825"/>
            <a:ext cx="16192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2.2</a:t>
            </a:r>
          </a:p>
        </xdr:txBody>
      </xdr:sp>
      <xdr:sp macro="" textlink="">
        <xdr:nvSpPr>
          <xdr:cNvPr id="1072" name="Rectangle 48"/>
          <xdr:cNvSpPr>
            <a:spLocks noChangeArrowheads="1"/>
          </xdr:cNvSpPr>
        </xdr:nvSpPr>
        <xdr:spPr bwMode="auto">
          <a:xfrm>
            <a:off x="1466850" y="2790825"/>
            <a:ext cx="38408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</a:t>
            </a:r>
          </a:p>
        </xdr:txBody>
      </xdr:sp>
      <xdr:sp macro="" textlink="">
        <xdr:nvSpPr>
          <xdr:cNvPr id="1073" name="Rectangle 49"/>
          <xdr:cNvSpPr>
            <a:spLocks noChangeArrowheads="1"/>
          </xdr:cNvSpPr>
        </xdr:nvSpPr>
        <xdr:spPr bwMode="auto">
          <a:xfrm>
            <a:off x="1504950" y="2790825"/>
            <a:ext cx="160429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1.6</a:t>
            </a:r>
          </a:p>
        </xdr:txBody>
      </xdr:sp>
      <xdr:sp macro="" textlink="">
        <xdr:nvSpPr>
          <xdr:cNvPr id="1074" name="Rectangle 50"/>
          <xdr:cNvSpPr>
            <a:spLocks noChangeArrowheads="1"/>
          </xdr:cNvSpPr>
        </xdr:nvSpPr>
        <xdr:spPr bwMode="auto">
          <a:xfrm>
            <a:off x="1714500" y="2790825"/>
            <a:ext cx="38408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</a:t>
            </a:r>
          </a:p>
        </xdr:txBody>
      </xdr:sp>
      <xdr:sp macro="" textlink="">
        <xdr:nvSpPr>
          <xdr:cNvPr id="1075" name="Rectangle 51"/>
          <xdr:cNvSpPr>
            <a:spLocks noChangeArrowheads="1"/>
          </xdr:cNvSpPr>
        </xdr:nvSpPr>
        <xdr:spPr bwMode="auto">
          <a:xfrm>
            <a:off x="1743075" y="2790825"/>
            <a:ext cx="16192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1.1</a:t>
            </a:r>
          </a:p>
        </xdr:txBody>
      </xdr:sp>
      <xdr:sp macro="" textlink="">
        <xdr:nvSpPr>
          <xdr:cNvPr id="1076" name="Rectangle 52"/>
          <xdr:cNvSpPr>
            <a:spLocks noChangeArrowheads="1"/>
          </xdr:cNvSpPr>
        </xdr:nvSpPr>
        <xdr:spPr bwMode="auto">
          <a:xfrm>
            <a:off x="1962150" y="2790825"/>
            <a:ext cx="38408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</a:t>
            </a:r>
          </a:p>
        </xdr:txBody>
      </xdr:sp>
      <xdr:sp macro="" textlink="">
        <xdr:nvSpPr>
          <xdr:cNvPr id="1077" name="Rectangle 53"/>
          <xdr:cNvSpPr>
            <a:spLocks noChangeArrowheads="1"/>
          </xdr:cNvSpPr>
        </xdr:nvSpPr>
        <xdr:spPr bwMode="auto">
          <a:xfrm>
            <a:off x="1990725" y="2790825"/>
            <a:ext cx="6667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xdr:txBody>
      </xdr:sp>
      <xdr:sp macro="" textlink="">
        <xdr:nvSpPr>
          <xdr:cNvPr id="1078" name="Rectangle 54"/>
          <xdr:cNvSpPr>
            <a:spLocks noChangeArrowheads="1"/>
          </xdr:cNvSpPr>
        </xdr:nvSpPr>
        <xdr:spPr bwMode="auto">
          <a:xfrm>
            <a:off x="2047875" y="2790825"/>
            <a:ext cx="32060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1079" name="Rectangle 55"/>
          <xdr:cNvSpPr>
            <a:spLocks noChangeArrowheads="1"/>
          </xdr:cNvSpPr>
        </xdr:nvSpPr>
        <xdr:spPr bwMode="auto">
          <a:xfrm>
            <a:off x="2085975" y="2790825"/>
            <a:ext cx="6667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</a:t>
            </a:r>
          </a:p>
        </xdr:txBody>
      </xdr:sp>
      <xdr:sp macro="" textlink="">
        <xdr:nvSpPr>
          <xdr:cNvPr id="1080" name="Rectangle 56"/>
          <xdr:cNvSpPr>
            <a:spLocks noChangeArrowheads="1"/>
          </xdr:cNvSpPr>
        </xdr:nvSpPr>
        <xdr:spPr bwMode="auto">
          <a:xfrm>
            <a:off x="2228850" y="2790825"/>
            <a:ext cx="16192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0.0</a:t>
            </a:r>
          </a:p>
        </xdr:txBody>
      </xdr:sp>
      <xdr:sp macro="" textlink="">
        <xdr:nvSpPr>
          <xdr:cNvPr id="1081" name="Rectangle 57"/>
          <xdr:cNvSpPr>
            <a:spLocks noChangeArrowheads="1"/>
          </xdr:cNvSpPr>
        </xdr:nvSpPr>
        <xdr:spPr bwMode="auto">
          <a:xfrm>
            <a:off x="2476500" y="2790825"/>
            <a:ext cx="6667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xdr:txBody>
      </xdr:sp>
      <xdr:sp macro="" textlink="">
        <xdr:nvSpPr>
          <xdr:cNvPr id="1082" name="Rectangle 58"/>
          <xdr:cNvSpPr>
            <a:spLocks noChangeArrowheads="1"/>
          </xdr:cNvSpPr>
        </xdr:nvSpPr>
        <xdr:spPr bwMode="auto">
          <a:xfrm>
            <a:off x="2543175" y="2790825"/>
            <a:ext cx="32060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1083" name="Rectangle 59"/>
          <xdr:cNvSpPr>
            <a:spLocks noChangeArrowheads="1"/>
          </xdr:cNvSpPr>
        </xdr:nvSpPr>
        <xdr:spPr bwMode="auto">
          <a:xfrm>
            <a:off x="2562225" y="2790825"/>
            <a:ext cx="6667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</a:t>
            </a:r>
          </a:p>
        </xdr:txBody>
      </xdr:sp>
      <xdr:sp macro="" textlink="">
        <xdr:nvSpPr>
          <xdr:cNvPr id="1084" name="Rectangle 60"/>
          <xdr:cNvSpPr>
            <a:spLocks noChangeArrowheads="1"/>
          </xdr:cNvSpPr>
        </xdr:nvSpPr>
        <xdr:spPr bwMode="auto">
          <a:xfrm>
            <a:off x="2733675" y="2790825"/>
            <a:ext cx="64185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  <xdr:sp macro="" textlink="">
        <xdr:nvSpPr>
          <xdr:cNvPr id="1085" name="Rectangle 61"/>
          <xdr:cNvSpPr>
            <a:spLocks noChangeArrowheads="1"/>
          </xdr:cNvSpPr>
        </xdr:nvSpPr>
        <xdr:spPr bwMode="auto">
          <a:xfrm>
            <a:off x="2790825" y="2790825"/>
            <a:ext cx="32060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1086" name="Rectangle 62"/>
          <xdr:cNvSpPr>
            <a:spLocks noChangeArrowheads="1"/>
          </xdr:cNvSpPr>
        </xdr:nvSpPr>
        <xdr:spPr bwMode="auto">
          <a:xfrm>
            <a:off x="2809875" y="2790825"/>
            <a:ext cx="6667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  <xdr:sp macro="" textlink="">
        <xdr:nvSpPr>
          <xdr:cNvPr id="1087" name="Rectangle 63"/>
          <xdr:cNvSpPr>
            <a:spLocks noChangeArrowheads="1"/>
          </xdr:cNvSpPr>
        </xdr:nvSpPr>
        <xdr:spPr bwMode="auto">
          <a:xfrm>
            <a:off x="2981325" y="2790825"/>
            <a:ext cx="64185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  <xdr:sp macro="" textlink="">
        <xdr:nvSpPr>
          <xdr:cNvPr id="1088" name="Rectangle 64"/>
          <xdr:cNvSpPr>
            <a:spLocks noChangeArrowheads="1"/>
          </xdr:cNvSpPr>
        </xdr:nvSpPr>
        <xdr:spPr bwMode="auto">
          <a:xfrm>
            <a:off x="3028950" y="2790825"/>
            <a:ext cx="38100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1089" name="Rectangle 65"/>
          <xdr:cNvSpPr>
            <a:spLocks noChangeArrowheads="1"/>
          </xdr:cNvSpPr>
        </xdr:nvSpPr>
        <xdr:spPr bwMode="auto">
          <a:xfrm>
            <a:off x="3067050" y="2790825"/>
            <a:ext cx="64185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6</a:t>
            </a:r>
          </a:p>
        </xdr:txBody>
      </xdr:sp>
      <xdr:sp macro="" textlink="">
        <xdr:nvSpPr>
          <xdr:cNvPr id="1090" name="Rectangle 66"/>
          <xdr:cNvSpPr>
            <a:spLocks noChangeArrowheads="1"/>
          </xdr:cNvSpPr>
        </xdr:nvSpPr>
        <xdr:spPr bwMode="auto">
          <a:xfrm>
            <a:off x="3219450" y="2790825"/>
            <a:ext cx="16192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2.2</a:t>
            </a:r>
          </a:p>
        </xdr:txBody>
      </xdr:sp>
      <xdr:sp macro="" textlink="">
        <xdr:nvSpPr>
          <xdr:cNvPr id="1091" name="Rectangle 67"/>
          <xdr:cNvSpPr>
            <a:spLocks noChangeArrowheads="1"/>
          </xdr:cNvSpPr>
        </xdr:nvSpPr>
        <xdr:spPr bwMode="auto">
          <a:xfrm>
            <a:off x="3467100" y="2790825"/>
            <a:ext cx="16192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2.7</a:t>
            </a:r>
          </a:p>
        </xdr:txBody>
      </xdr:sp>
      <xdr:sp macro="" textlink="">
        <xdr:nvSpPr>
          <xdr:cNvPr id="1092" name="Rectangle 68"/>
          <xdr:cNvSpPr>
            <a:spLocks noChangeArrowheads="1"/>
          </xdr:cNvSpPr>
        </xdr:nvSpPr>
        <xdr:spPr bwMode="auto">
          <a:xfrm>
            <a:off x="3714750" y="2790825"/>
            <a:ext cx="6667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xdr:txBody>
      </xdr:sp>
      <xdr:sp macro="" textlink="">
        <xdr:nvSpPr>
          <xdr:cNvPr id="1093" name="Rectangle 69"/>
          <xdr:cNvSpPr>
            <a:spLocks noChangeArrowheads="1"/>
          </xdr:cNvSpPr>
        </xdr:nvSpPr>
        <xdr:spPr bwMode="auto">
          <a:xfrm>
            <a:off x="3781425" y="2790825"/>
            <a:ext cx="32060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1094" name="Rectangle 70"/>
          <xdr:cNvSpPr>
            <a:spLocks noChangeArrowheads="1"/>
          </xdr:cNvSpPr>
        </xdr:nvSpPr>
        <xdr:spPr bwMode="auto">
          <a:xfrm>
            <a:off x="3800475" y="2790825"/>
            <a:ext cx="6667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xdr:txBody>
      </xdr:sp>
      <xdr:sp macro="" textlink="">
        <xdr:nvSpPr>
          <xdr:cNvPr id="1095" name="Rectangle 71"/>
          <xdr:cNvSpPr>
            <a:spLocks noChangeArrowheads="1"/>
          </xdr:cNvSpPr>
        </xdr:nvSpPr>
        <xdr:spPr bwMode="auto">
          <a:xfrm>
            <a:off x="3971925" y="2790825"/>
            <a:ext cx="64185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xdr:txBody>
      </xdr:sp>
      <xdr:sp macro="" textlink="">
        <xdr:nvSpPr>
          <xdr:cNvPr id="1096" name="Rectangle 72"/>
          <xdr:cNvSpPr>
            <a:spLocks noChangeArrowheads="1"/>
          </xdr:cNvSpPr>
        </xdr:nvSpPr>
        <xdr:spPr bwMode="auto">
          <a:xfrm>
            <a:off x="4029075" y="2790825"/>
            <a:ext cx="32060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1097" name="Rectangle 73"/>
          <xdr:cNvSpPr>
            <a:spLocks noChangeArrowheads="1"/>
          </xdr:cNvSpPr>
        </xdr:nvSpPr>
        <xdr:spPr bwMode="auto">
          <a:xfrm>
            <a:off x="4048125" y="2790825"/>
            <a:ext cx="6667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8</a:t>
            </a:r>
          </a:p>
        </xdr:txBody>
      </xdr:sp>
      <xdr:sp macro="" textlink="">
        <xdr:nvSpPr>
          <xdr:cNvPr id="1098" name="Rectangle 74"/>
          <xdr:cNvSpPr>
            <a:spLocks noChangeArrowheads="1"/>
          </xdr:cNvSpPr>
        </xdr:nvSpPr>
        <xdr:spPr bwMode="auto">
          <a:xfrm>
            <a:off x="1543050" y="142875"/>
            <a:ext cx="1247775" cy="180975"/>
          </a:xfrm>
          <a:prstGeom prst="rect">
            <a:avLst/>
          </a:prstGeom>
          <a:solidFill>
            <a:srgbClr val="FF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9" name="Freeform 75"/>
          <xdr:cNvSpPr>
            <a:spLocks noEditPoints="1"/>
          </xdr:cNvSpPr>
        </xdr:nvSpPr>
        <xdr:spPr bwMode="auto">
          <a:xfrm>
            <a:off x="1543050" y="142875"/>
            <a:ext cx="1257300" cy="190500"/>
          </a:xfrm>
          <a:custGeom>
            <a:avLst/>
            <a:gdLst>
              <a:gd name="T0" fmla="*/ 0 w 2448"/>
              <a:gd name="T1" fmla="*/ 8 h 368"/>
              <a:gd name="T2" fmla="*/ 8 w 2448"/>
              <a:gd name="T3" fmla="*/ 0 h 368"/>
              <a:gd name="T4" fmla="*/ 2440 w 2448"/>
              <a:gd name="T5" fmla="*/ 0 h 368"/>
              <a:gd name="T6" fmla="*/ 2448 w 2448"/>
              <a:gd name="T7" fmla="*/ 8 h 368"/>
              <a:gd name="T8" fmla="*/ 2448 w 2448"/>
              <a:gd name="T9" fmla="*/ 360 h 368"/>
              <a:gd name="T10" fmla="*/ 2440 w 2448"/>
              <a:gd name="T11" fmla="*/ 368 h 368"/>
              <a:gd name="T12" fmla="*/ 8 w 2448"/>
              <a:gd name="T13" fmla="*/ 368 h 368"/>
              <a:gd name="T14" fmla="*/ 0 w 2448"/>
              <a:gd name="T15" fmla="*/ 360 h 368"/>
              <a:gd name="T16" fmla="*/ 0 w 2448"/>
              <a:gd name="T17" fmla="*/ 8 h 368"/>
              <a:gd name="T18" fmla="*/ 16 w 2448"/>
              <a:gd name="T19" fmla="*/ 360 h 368"/>
              <a:gd name="T20" fmla="*/ 8 w 2448"/>
              <a:gd name="T21" fmla="*/ 352 h 368"/>
              <a:gd name="T22" fmla="*/ 2440 w 2448"/>
              <a:gd name="T23" fmla="*/ 352 h 368"/>
              <a:gd name="T24" fmla="*/ 2432 w 2448"/>
              <a:gd name="T25" fmla="*/ 360 h 368"/>
              <a:gd name="T26" fmla="*/ 2432 w 2448"/>
              <a:gd name="T27" fmla="*/ 8 h 368"/>
              <a:gd name="T28" fmla="*/ 2440 w 2448"/>
              <a:gd name="T29" fmla="*/ 16 h 368"/>
              <a:gd name="T30" fmla="*/ 8 w 2448"/>
              <a:gd name="T31" fmla="*/ 16 h 368"/>
              <a:gd name="T32" fmla="*/ 16 w 2448"/>
              <a:gd name="T33" fmla="*/ 8 h 368"/>
              <a:gd name="T34" fmla="*/ 16 w 2448"/>
              <a:gd name="T35" fmla="*/ 360 h 36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448" h="368">
                <a:moveTo>
                  <a:pt x="0" y="8"/>
                </a:moveTo>
                <a:cubicBezTo>
                  <a:pt x="0" y="4"/>
                  <a:pt x="4" y="0"/>
                  <a:pt x="8" y="0"/>
                </a:cubicBezTo>
                <a:lnTo>
                  <a:pt x="2440" y="0"/>
                </a:lnTo>
                <a:cubicBezTo>
                  <a:pt x="2445" y="0"/>
                  <a:pt x="2448" y="4"/>
                  <a:pt x="2448" y="8"/>
                </a:cubicBezTo>
                <a:lnTo>
                  <a:pt x="2448" y="360"/>
                </a:lnTo>
                <a:cubicBezTo>
                  <a:pt x="2448" y="365"/>
                  <a:pt x="2445" y="368"/>
                  <a:pt x="2440" y="368"/>
                </a:cubicBezTo>
                <a:lnTo>
                  <a:pt x="8" y="368"/>
                </a:lnTo>
                <a:cubicBezTo>
                  <a:pt x="4" y="368"/>
                  <a:pt x="0" y="365"/>
                  <a:pt x="0" y="360"/>
                </a:cubicBezTo>
                <a:lnTo>
                  <a:pt x="0" y="8"/>
                </a:lnTo>
                <a:close/>
                <a:moveTo>
                  <a:pt x="16" y="360"/>
                </a:moveTo>
                <a:lnTo>
                  <a:pt x="8" y="352"/>
                </a:lnTo>
                <a:lnTo>
                  <a:pt x="2440" y="352"/>
                </a:lnTo>
                <a:lnTo>
                  <a:pt x="2432" y="360"/>
                </a:lnTo>
                <a:lnTo>
                  <a:pt x="2432" y="8"/>
                </a:lnTo>
                <a:lnTo>
                  <a:pt x="2440" y="16"/>
                </a:lnTo>
                <a:lnTo>
                  <a:pt x="8" y="16"/>
                </a:lnTo>
                <a:lnTo>
                  <a:pt x="16" y="8"/>
                </a:lnTo>
                <a:lnTo>
                  <a:pt x="16" y="360"/>
                </a:lnTo>
                <a:close/>
              </a:path>
            </a:pathLst>
          </a:custGeom>
          <a:solidFill>
            <a:srgbClr val="000000"/>
          </a:solidFill>
          <a:ln w="0" cap="flat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100" name="Rectangle 76"/>
          <xdr:cNvSpPr>
            <a:spLocks noChangeArrowheads="1"/>
          </xdr:cNvSpPr>
        </xdr:nvSpPr>
        <xdr:spPr bwMode="auto">
          <a:xfrm>
            <a:off x="1581150" y="171450"/>
            <a:ext cx="917367" cy="1622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Total surface </a:t>
            </a:r>
          </a:p>
        </xdr:txBody>
      </xdr:sp>
      <xdr:sp macro="" textlink="">
        <xdr:nvSpPr>
          <xdr:cNvPr id="1101" name="Rectangle 77"/>
          <xdr:cNvSpPr>
            <a:spLocks noChangeArrowheads="1"/>
          </xdr:cNvSpPr>
        </xdr:nvSpPr>
        <xdr:spPr bwMode="auto">
          <a:xfrm>
            <a:off x="2419350" y="171450"/>
            <a:ext cx="238125" cy="1809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100</a:t>
            </a:r>
          </a:p>
        </xdr:txBody>
      </xdr:sp>
      <xdr:sp macro="" textlink="">
        <xdr:nvSpPr>
          <xdr:cNvPr id="1102" name="Rectangle 78"/>
          <xdr:cNvSpPr>
            <a:spLocks noChangeArrowheads="1"/>
          </xdr:cNvSpPr>
        </xdr:nvSpPr>
        <xdr:spPr bwMode="auto">
          <a:xfrm>
            <a:off x="2647950" y="171450"/>
            <a:ext cx="125419" cy="1622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%</a:t>
            </a:r>
          </a:p>
        </xdr:txBody>
      </xdr:sp>
      <xdr:sp macro="" textlink="">
        <xdr:nvSpPr>
          <xdr:cNvPr id="1103" name="Freeform 79"/>
          <xdr:cNvSpPr>
            <a:spLocks noEditPoints="1"/>
          </xdr:cNvSpPr>
        </xdr:nvSpPr>
        <xdr:spPr bwMode="auto">
          <a:xfrm>
            <a:off x="85725" y="38100"/>
            <a:ext cx="4181475" cy="3028950"/>
          </a:xfrm>
          <a:custGeom>
            <a:avLst/>
            <a:gdLst>
              <a:gd name="T0" fmla="*/ 0 w 8112"/>
              <a:gd name="T1" fmla="*/ 8 h 5888"/>
              <a:gd name="T2" fmla="*/ 8 w 8112"/>
              <a:gd name="T3" fmla="*/ 0 h 5888"/>
              <a:gd name="T4" fmla="*/ 8104 w 8112"/>
              <a:gd name="T5" fmla="*/ 0 h 5888"/>
              <a:gd name="T6" fmla="*/ 8112 w 8112"/>
              <a:gd name="T7" fmla="*/ 8 h 5888"/>
              <a:gd name="T8" fmla="*/ 8112 w 8112"/>
              <a:gd name="T9" fmla="*/ 5880 h 5888"/>
              <a:gd name="T10" fmla="*/ 8104 w 8112"/>
              <a:gd name="T11" fmla="*/ 5888 h 5888"/>
              <a:gd name="T12" fmla="*/ 8 w 8112"/>
              <a:gd name="T13" fmla="*/ 5888 h 5888"/>
              <a:gd name="T14" fmla="*/ 0 w 8112"/>
              <a:gd name="T15" fmla="*/ 5880 h 5888"/>
              <a:gd name="T16" fmla="*/ 0 w 8112"/>
              <a:gd name="T17" fmla="*/ 8 h 5888"/>
              <a:gd name="T18" fmla="*/ 16 w 8112"/>
              <a:gd name="T19" fmla="*/ 5880 h 5888"/>
              <a:gd name="T20" fmla="*/ 8 w 8112"/>
              <a:gd name="T21" fmla="*/ 5872 h 5888"/>
              <a:gd name="T22" fmla="*/ 8104 w 8112"/>
              <a:gd name="T23" fmla="*/ 5872 h 5888"/>
              <a:gd name="T24" fmla="*/ 8096 w 8112"/>
              <a:gd name="T25" fmla="*/ 5880 h 5888"/>
              <a:gd name="T26" fmla="*/ 8096 w 8112"/>
              <a:gd name="T27" fmla="*/ 8 h 5888"/>
              <a:gd name="T28" fmla="*/ 8104 w 8112"/>
              <a:gd name="T29" fmla="*/ 16 h 5888"/>
              <a:gd name="T30" fmla="*/ 8 w 8112"/>
              <a:gd name="T31" fmla="*/ 16 h 5888"/>
              <a:gd name="T32" fmla="*/ 16 w 8112"/>
              <a:gd name="T33" fmla="*/ 8 h 5888"/>
              <a:gd name="T34" fmla="*/ 16 w 8112"/>
              <a:gd name="T35" fmla="*/ 5880 h 588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8112" h="5888">
                <a:moveTo>
                  <a:pt x="0" y="8"/>
                </a:moveTo>
                <a:cubicBezTo>
                  <a:pt x="0" y="4"/>
                  <a:pt x="4" y="0"/>
                  <a:pt x="8" y="0"/>
                </a:cubicBezTo>
                <a:lnTo>
                  <a:pt x="8104" y="0"/>
                </a:lnTo>
                <a:cubicBezTo>
                  <a:pt x="8109" y="0"/>
                  <a:pt x="8112" y="4"/>
                  <a:pt x="8112" y="8"/>
                </a:cubicBezTo>
                <a:lnTo>
                  <a:pt x="8112" y="5880"/>
                </a:lnTo>
                <a:cubicBezTo>
                  <a:pt x="8112" y="5885"/>
                  <a:pt x="8109" y="5888"/>
                  <a:pt x="8104" y="5888"/>
                </a:cubicBezTo>
                <a:lnTo>
                  <a:pt x="8" y="5888"/>
                </a:lnTo>
                <a:cubicBezTo>
                  <a:pt x="4" y="5888"/>
                  <a:pt x="0" y="5885"/>
                  <a:pt x="0" y="5880"/>
                </a:cubicBezTo>
                <a:lnTo>
                  <a:pt x="0" y="8"/>
                </a:lnTo>
                <a:close/>
                <a:moveTo>
                  <a:pt x="16" y="5880"/>
                </a:moveTo>
                <a:lnTo>
                  <a:pt x="8" y="5872"/>
                </a:lnTo>
                <a:lnTo>
                  <a:pt x="8104" y="5872"/>
                </a:lnTo>
                <a:lnTo>
                  <a:pt x="8096" y="5880"/>
                </a:lnTo>
                <a:lnTo>
                  <a:pt x="8096" y="8"/>
                </a:lnTo>
                <a:lnTo>
                  <a:pt x="8104" y="16"/>
                </a:lnTo>
                <a:lnTo>
                  <a:pt x="8" y="16"/>
                </a:lnTo>
                <a:lnTo>
                  <a:pt x="16" y="8"/>
                </a:lnTo>
                <a:lnTo>
                  <a:pt x="16" y="5880"/>
                </a:lnTo>
                <a:close/>
              </a:path>
            </a:pathLst>
          </a:custGeom>
          <a:solidFill>
            <a:srgbClr val="000000"/>
          </a:solidFill>
          <a:ln w="0" cap="flat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104" name="Rectangle 80"/>
          <xdr:cNvSpPr>
            <a:spLocks noChangeArrowheads="1"/>
          </xdr:cNvSpPr>
        </xdr:nvSpPr>
        <xdr:spPr bwMode="auto">
          <a:xfrm>
            <a:off x="2295525" y="847725"/>
            <a:ext cx="9525" cy="1828800"/>
          </a:xfrm>
          <a:prstGeom prst="rect">
            <a:avLst/>
          </a:prstGeom>
          <a:solidFill>
            <a:srgbClr val="000000"/>
          </a:solidFill>
          <a:ln w="0" cap="flat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106" name="Freeform 82"/>
          <xdr:cNvSpPr>
            <a:spLocks noEditPoints="1"/>
          </xdr:cNvSpPr>
        </xdr:nvSpPr>
        <xdr:spPr bwMode="auto">
          <a:xfrm>
            <a:off x="1438275" y="2400300"/>
            <a:ext cx="1743075" cy="285750"/>
          </a:xfrm>
          <a:custGeom>
            <a:avLst/>
            <a:gdLst>
              <a:gd name="T0" fmla="*/ 0 w 183"/>
              <a:gd name="T1" fmla="*/ 0 h 30"/>
              <a:gd name="T2" fmla="*/ 183 w 183"/>
              <a:gd name="T3" fmla="*/ 0 h 30"/>
              <a:gd name="T4" fmla="*/ 183 w 183"/>
              <a:gd name="T5" fmla="*/ 30 h 30"/>
              <a:gd name="T6" fmla="*/ 0 w 183"/>
              <a:gd name="T7" fmla="*/ 30 h 30"/>
              <a:gd name="T8" fmla="*/ 0 w 183"/>
              <a:gd name="T9" fmla="*/ 0 h 30"/>
              <a:gd name="T10" fmla="*/ 1 w 183"/>
              <a:gd name="T11" fmla="*/ 29 h 30"/>
              <a:gd name="T12" fmla="*/ 1 w 183"/>
              <a:gd name="T13" fmla="*/ 29 h 30"/>
              <a:gd name="T14" fmla="*/ 183 w 183"/>
              <a:gd name="T15" fmla="*/ 29 h 30"/>
              <a:gd name="T16" fmla="*/ 183 w 183"/>
              <a:gd name="T17" fmla="*/ 29 h 30"/>
              <a:gd name="T18" fmla="*/ 183 w 183"/>
              <a:gd name="T19" fmla="*/ 1 h 30"/>
              <a:gd name="T20" fmla="*/ 183 w 183"/>
              <a:gd name="T21" fmla="*/ 1 h 30"/>
              <a:gd name="T22" fmla="*/ 1 w 183"/>
              <a:gd name="T23" fmla="*/ 1 h 30"/>
              <a:gd name="T24" fmla="*/ 1 w 183"/>
              <a:gd name="T25" fmla="*/ 1 h 30"/>
              <a:gd name="T26" fmla="*/ 1 w 183"/>
              <a:gd name="T27" fmla="*/ 29 h 3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</a:cxnLst>
            <a:rect l="0" t="0" r="r" b="b"/>
            <a:pathLst>
              <a:path w="183" h="30">
                <a:moveTo>
                  <a:pt x="0" y="0"/>
                </a:moveTo>
                <a:lnTo>
                  <a:pt x="183" y="0"/>
                </a:lnTo>
                <a:lnTo>
                  <a:pt x="183" y="30"/>
                </a:lnTo>
                <a:lnTo>
                  <a:pt x="0" y="30"/>
                </a:lnTo>
                <a:lnTo>
                  <a:pt x="0" y="0"/>
                </a:lnTo>
                <a:close/>
                <a:moveTo>
                  <a:pt x="1" y="29"/>
                </a:moveTo>
                <a:lnTo>
                  <a:pt x="1" y="29"/>
                </a:lnTo>
                <a:lnTo>
                  <a:pt x="183" y="29"/>
                </a:lnTo>
                <a:lnTo>
                  <a:pt x="183" y="29"/>
                </a:lnTo>
                <a:lnTo>
                  <a:pt x="183" y="1"/>
                </a:lnTo>
                <a:lnTo>
                  <a:pt x="183" y="1"/>
                </a:lnTo>
                <a:lnTo>
                  <a:pt x="1" y="1"/>
                </a:lnTo>
                <a:lnTo>
                  <a:pt x="1" y="1"/>
                </a:lnTo>
                <a:lnTo>
                  <a:pt x="1" y="29"/>
                </a:lnTo>
                <a:close/>
              </a:path>
            </a:pathLst>
          </a:custGeom>
          <a:solidFill>
            <a:srgbClr val="000000"/>
          </a:solidFill>
          <a:ln w="0" cap="flat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107" name="Freeform 83"/>
          <xdr:cNvSpPr>
            <a:spLocks/>
          </xdr:cNvSpPr>
        </xdr:nvSpPr>
        <xdr:spPr bwMode="auto">
          <a:xfrm>
            <a:off x="2009775" y="838200"/>
            <a:ext cx="619125" cy="1836738"/>
          </a:xfrm>
          <a:custGeom>
            <a:avLst/>
            <a:gdLst>
              <a:gd name="T0" fmla="*/ 0 w 1200"/>
              <a:gd name="T1" fmla="*/ 1696 h 3392"/>
              <a:gd name="T2" fmla="*/ 600 w 1200"/>
              <a:gd name="T3" fmla="*/ 0 h 3392"/>
              <a:gd name="T4" fmla="*/ 600 w 1200"/>
              <a:gd name="T5" fmla="*/ 0 h 3392"/>
              <a:gd name="T6" fmla="*/ 600 w 1200"/>
              <a:gd name="T7" fmla="*/ 0 h 3392"/>
              <a:gd name="T8" fmla="*/ 1200 w 1200"/>
              <a:gd name="T9" fmla="*/ 1696 h 3392"/>
              <a:gd name="T10" fmla="*/ 1200 w 1200"/>
              <a:gd name="T11" fmla="*/ 1696 h 3392"/>
              <a:gd name="T12" fmla="*/ 600 w 1200"/>
              <a:gd name="T13" fmla="*/ 3392 h 3392"/>
              <a:gd name="T14" fmla="*/ 600 w 1200"/>
              <a:gd name="T15" fmla="*/ 3392 h 3392"/>
              <a:gd name="T16" fmla="*/ 600 w 1200"/>
              <a:gd name="T17" fmla="*/ 3392 h 3392"/>
              <a:gd name="T18" fmla="*/ 0 w 1200"/>
              <a:gd name="T19" fmla="*/ 1696 h 339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</a:cxnLst>
            <a:rect l="0" t="0" r="r" b="b"/>
            <a:pathLst>
              <a:path w="1200" h="3392">
                <a:moveTo>
                  <a:pt x="0" y="1696"/>
                </a:moveTo>
                <a:cubicBezTo>
                  <a:pt x="0" y="760"/>
                  <a:pt x="269" y="0"/>
                  <a:pt x="600" y="0"/>
                </a:cubicBezTo>
                <a:cubicBezTo>
                  <a:pt x="600" y="0"/>
                  <a:pt x="600" y="0"/>
                  <a:pt x="600" y="0"/>
                </a:cubicBezTo>
                <a:lnTo>
                  <a:pt x="600" y="0"/>
                </a:lnTo>
                <a:cubicBezTo>
                  <a:pt x="932" y="0"/>
                  <a:pt x="1200" y="760"/>
                  <a:pt x="1200" y="1696"/>
                </a:cubicBezTo>
                <a:lnTo>
                  <a:pt x="1200" y="1696"/>
                </a:lnTo>
                <a:cubicBezTo>
                  <a:pt x="1200" y="2633"/>
                  <a:pt x="932" y="3392"/>
                  <a:pt x="600" y="3392"/>
                </a:cubicBezTo>
                <a:cubicBezTo>
                  <a:pt x="600" y="3392"/>
                  <a:pt x="600" y="3392"/>
                  <a:pt x="600" y="3392"/>
                </a:cubicBezTo>
                <a:lnTo>
                  <a:pt x="600" y="3392"/>
                </a:lnTo>
                <a:cubicBezTo>
                  <a:pt x="269" y="3392"/>
                  <a:pt x="0" y="2633"/>
                  <a:pt x="0" y="1696"/>
                </a:cubicBezTo>
                <a:close/>
              </a:path>
            </a:pathLst>
          </a:custGeom>
          <a:solidFill>
            <a:srgbClr val="FFFF00"/>
          </a:solidFill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108" name="Freeform 84"/>
          <xdr:cNvSpPr>
            <a:spLocks/>
          </xdr:cNvSpPr>
        </xdr:nvSpPr>
        <xdr:spPr bwMode="auto">
          <a:xfrm>
            <a:off x="1447800" y="1543050"/>
            <a:ext cx="1733550" cy="923925"/>
          </a:xfrm>
          <a:custGeom>
            <a:avLst/>
            <a:gdLst>
              <a:gd name="T0" fmla="*/ 0 w 182"/>
              <a:gd name="T1" fmla="*/ 97 h 97"/>
              <a:gd name="T2" fmla="*/ 52 w 182"/>
              <a:gd name="T3" fmla="*/ 0 h 97"/>
              <a:gd name="T4" fmla="*/ 131 w 182"/>
              <a:gd name="T5" fmla="*/ 0 h 97"/>
              <a:gd name="T6" fmla="*/ 182 w 182"/>
              <a:gd name="T7" fmla="*/ 97 h 97"/>
              <a:gd name="T8" fmla="*/ 0 w 182"/>
              <a:gd name="T9" fmla="*/ 97 h 9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182" h="97">
                <a:moveTo>
                  <a:pt x="0" y="97"/>
                </a:moveTo>
                <a:lnTo>
                  <a:pt x="52" y="0"/>
                </a:lnTo>
                <a:lnTo>
                  <a:pt x="131" y="0"/>
                </a:lnTo>
                <a:lnTo>
                  <a:pt x="182" y="97"/>
                </a:lnTo>
                <a:lnTo>
                  <a:pt x="0" y="97"/>
                </a:lnTo>
                <a:close/>
              </a:path>
            </a:pathLst>
          </a:custGeom>
          <a:solidFill>
            <a:srgbClr val="FF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109" name="Freeform 85"/>
          <xdr:cNvSpPr>
            <a:spLocks/>
          </xdr:cNvSpPr>
        </xdr:nvSpPr>
        <xdr:spPr bwMode="auto">
          <a:xfrm>
            <a:off x="1724025" y="1000125"/>
            <a:ext cx="1190625" cy="923925"/>
          </a:xfrm>
          <a:custGeom>
            <a:avLst/>
            <a:gdLst>
              <a:gd name="T0" fmla="*/ 0 w 125"/>
              <a:gd name="T1" fmla="*/ 97 h 97"/>
              <a:gd name="T2" fmla="*/ 42 w 125"/>
              <a:gd name="T3" fmla="*/ 0 h 97"/>
              <a:gd name="T4" fmla="*/ 83 w 125"/>
              <a:gd name="T5" fmla="*/ 0 h 97"/>
              <a:gd name="T6" fmla="*/ 125 w 125"/>
              <a:gd name="T7" fmla="*/ 97 h 97"/>
              <a:gd name="T8" fmla="*/ 0 w 125"/>
              <a:gd name="T9" fmla="*/ 97 h 9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125" h="97">
                <a:moveTo>
                  <a:pt x="0" y="97"/>
                </a:moveTo>
                <a:lnTo>
                  <a:pt x="42" y="0"/>
                </a:lnTo>
                <a:lnTo>
                  <a:pt x="83" y="0"/>
                </a:lnTo>
                <a:lnTo>
                  <a:pt x="125" y="97"/>
                </a:lnTo>
                <a:lnTo>
                  <a:pt x="0" y="97"/>
                </a:lnTo>
                <a:close/>
              </a:path>
            </a:pathLst>
          </a:custGeom>
          <a:solidFill>
            <a:srgbClr val="FF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pic>
        <xdr:nvPicPr>
          <xdr:cNvPr id="87" name="Picture 86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47875" y="3000375"/>
            <a:ext cx="657225" cy="6572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8" name="Picture 87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47875" y="3000375"/>
            <a:ext cx="657225" cy="6572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9" name="Picture 88"/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90750" y="3209925"/>
            <a:ext cx="352425" cy="2857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0" name="Picture 89"/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90750" y="3209925"/>
            <a:ext cx="352425" cy="2857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114" name="Freeform 90"/>
          <xdr:cNvSpPr>
            <a:spLocks/>
          </xdr:cNvSpPr>
        </xdr:nvSpPr>
        <xdr:spPr bwMode="auto">
          <a:xfrm>
            <a:off x="2000250" y="2943225"/>
            <a:ext cx="600075" cy="628650"/>
          </a:xfrm>
          <a:custGeom>
            <a:avLst/>
            <a:gdLst>
              <a:gd name="T0" fmla="*/ 0 w 63"/>
              <a:gd name="T1" fmla="*/ 16 h 66"/>
              <a:gd name="T2" fmla="*/ 32 w 63"/>
              <a:gd name="T3" fmla="*/ 0 h 66"/>
              <a:gd name="T4" fmla="*/ 63 w 63"/>
              <a:gd name="T5" fmla="*/ 16 h 66"/>
              <a:gd name="T6" fmla="*/ 48 w 63"/>
              <a:gd name="T7" fmla="*/ 16 h 66"/>
              <a:gd name="T8" fmla="*/ 48 w 63"/>
              <a:gd name="T9" fmla="*/ 66 h 66"/>
              <a:gd name="T10" fmla="*/ 16 w 63"/>
              <a:gd name="T11" fmla="*/ 66 h 66"/>
              <a:gd name="T12" fmla="*/ 16 w 63"/>
              <a:gd name="T13" fmla="*/ 16 h 66"/>
              <a:gd name="T14" fmla="*/ 0 w 63"/>
              <a:gd name="T15" fmla="*/ 16 h 6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</a:cxnLst>
            <a:rect l="0" t="0" r="r" b="b"/>
            <a:pathLst>
              <a:path w="63" h="66">
                <a:moveTo>
                  <a:pt x="0" y="16"/>
                </a:moveTo>
                <a:lnTo>
                  <a:pt x="32" y="0"/>
                </a:lnTo>
                <a:lnTo>
                  <a:pt x="63" y="16"/>
                </a:lnTo>
                <a:lnTo>
                  <a:pt x="48" y="16"/>
                </a:lnTo>
                <a:lnTo>
                  <a:pt x="48" y="66"/>
                </a:lnTo>
                <a:lnTo>
                  <a:pt x="16" y="66"/>
                </a:lnTo>
                <a:lnTo>
                  <a:pt x="16" y="16"/>
                </a:lnTo>
                <a:lnTo>
                  <a:pt x="0" y="16"/>
                </a:lnTo>
                <a:close/>
              </a:path>
            </a:pathLst>
          </a:custGeom>
          <a:solidFill>
            <a:srgbClr val="00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115" name="Freeform 91"/>
          <xdr:cNvSpPr>
            <a:spLocks noEditPoints="1"/>
          </xdr:cNvSpPr>
        </xdr:nvSpPr>
        <xdr:spPr bwMode="auto">
          <a:xfrm>
            <a:off x="1990725" y="2933700"/>
            <a:ext cx="628650" cy="647700"/>
          </a:xfrm>
          <a:custGeom>
            <a:avLst/>
            <a:gdLst>
              <a:gd name="T0" fmla="*/ 0 w 66"/>
              <a:gd name="T1" fmla="*/ 18 h 68"/>
              <a:gd name="T2" fmla="*/ 33 w 66"/>
              <a:gd name="T3" fmla="*/ 0 h 68"/>
              <a:gd name="T4" fmla="*/ 66 w 66"/>
              <a:gd name="T5" fmla="*/ 18 h 68"/>
              <a:gd name="T6" fmla="*/ 49 w 66"/>
              <a:gd name="T7" fmla="*/ 18 h 68"/>
              <a:gd name="T8" fmla="*/ 49 w 66"/>
              <a:gd name="T9" fmla="*/ 17 h 68"/>
              <a:gd name="T10" fmla="*/ 49 w 66"/>
              <a:gd name="T11" fmla="*/ 68 h 68"/>
              <a:gd name="T12" fmla="*/ 17 w 66"/>
              <a:gd name="T13" fmla="*/ 68 h 68"/>
              <a:gd name="T14" fmla="*/ 17 w 66"/>
              <a:gd name="T15" fmla="*/ 17 h 68"/>
              <a:gd name="T16" fmla="*/ 17 w 66"/>
              <a:gd name="T17" fmla="*/ 18 h 68"/>
              <a:gd name="T18" fmla="*/ 0 w 66"/>
              <a:gd name="T19" fmla="*/ 18 h 68"/>
              <a:gd name="T20" fmla="*/ 18 w 66"/>
              <a:gd name="T21" fmla="*/ 17 h 68"/>
              <a:gd name="T22" fmla="*/ 18 w 66"/>
              <a:gd name="T23" fmla="*/ 67 h 68"/>
              <a:gd name="T24" fmla="*/ 17 w 66"/>
              <a:gd name="T25" fmla="*/ 67 h 68"/>
              <a:gd name="T26" fmla="*/ 49 w 66"/>
              <a:gd name="T27" fmla="*/ 67 h 68"/>
              <a:gd name="T28" fmla="*/ 48 w 66"/>
              <a:gd name="T29" fmla="*/ 67 h 68"/>
              <a:gd name="T30" fmla="*/ 48 w 66"/>
              <a:gd name="T31" fmla="*/ 17 h 68"/>
              <a:gd name="T32" fmla="*/ 64 w 66"/>
              <a:gd name="T33" fmla="*/ 17 h 68"/>
              <a:gd name="T34" fmla="*/ 64 w 66"/>
              <a:gd name="T35" fmla="*/ 18 h 68"/>
              <a:gd name="T36" fmla="*/ 33 w 66"/>
              <a:gd name="T37" fmla="*/ 1 h 68"/>
              <a:gd name="T38" fmla="*/ 33 w 66"/>
              <a:gd name="T39" fmla="*/ 1 h 68"/>
              <a:gd name="T40" fmla="*/ 2 w 66"/>
              <a:gd name="T41" fmla="*/ 18 h 68"/>
              <a:gd name="T42" fmla="*/ 1 w 66"/>
              <a:gd name="T43" fmla="*/ 17 h 68"/>
              <a:gd name="T44" fmla="*/ 18 w 66"/>
              <a:gd name="T45" fmla="*/ 17 h 6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</a:cxnLst>
            <a:rect l="0" t="0" r="r" b="b"/>
            <a:pathLst>
              <a:path w="66" h="68">
                <a:moveTo>
                  <a:pt x="0" y="18"/>
                </a:moveTo>
                <a:lnTo>
                  <a:pt x="33" y="0"/>
                </a:lnTo>
                <a:lnTo>
                  <a:pt x="66" y="18"/>
                </a:lnTo>
                <a:lnTo>
                  <a:pt x="49" y="18"/>
                </a:lnTo>
                <a:lnTo>
                  <a:pt x="49" y="17"/>
                </a:lnTo>
                <a:lnTo>
                  <a:pt x="49" y="68"/>
                </a:lnTo>
                <a:lnTo>
                  <a:pt x="17" y="68"/>
                </a:lnTo>
                <a:lnTo>
                  <a:pt x="17" y="17"/>
                </a:lnTo>
                <a:lnTo>
                  <a:pt x="17" y="18"/>
                </a:lnTo>
                <a:lnTo>
                  <a:pt x="0" y="18"/>
                </a:lnTo>
                <a:close/>
                <a:moveTo>
                  <a:pt x="18" y="17"/>
                </a:moveTo>
                <a:lnTo>
                  <a:pt x="18" y="67"/>
                </a:lnTo>
                <a:lnTo>
                  <a:pt x="17" y="67"/>
                </a:lnTo>
                <a:lnTo>
                  <a:pt x="49" y="67"/>
                </a:lnTo>
                <a:lnTo>
                  <a:pt x="48" y="67"/>
                </a:lnTo>
                <a:lnTo>
                  <a:pt x="48" y="17"/>
                </a:lnTo>
                <a:lnTo>
                  <a:pt x="64" y="17"/>
                </a:lnTo>
                <a:lnTo>
                  <a:pt x="64" y="18"/>
                </a:lnTo>
                <a:lnTo>
                  <a:pt x="33" y="1"/>
                </a:lnTo>
                <a:lnTo>
                  <a:pt x="33" y="1"/>
                </a:lnTo>
                <a:lnTo>
                  <a:pt x="2" y="18"/>
                </a:lnTo>
                <a:lnTo>
                  <a:pt x="1" y="17"/>
                </a:lnTo>
                <a:lnTo>
                  <a:pt x="18" y="17"/>
                </a:lnTo>
                <a:close/>
              </a:path>
            </a:pathLst>
          </a:custGeom>
          <a:solidFill>
            <a:srgbClr val="000000"/>
          </a:solidFill>
          <a:ln w="0" cap="flat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116" name="Rectangle 92"/>
          <xdr:cNvSpPr>
            <a:spLocks noChangeArrowheads="1"/>
          </xdr:cNvSpPr>
        </xdr:nvSpPr>
        <xdr:spPr bwMode="auto">
          <a:xfrm>
            <a:off x="2257425" y="3171825"/>
            <a:ext cx="114134" cy="1179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33</a:t>
            </a:r>
          </a:p>
        </xdr:txBody>
      </xdr:sp>
      <xdr:sp macro="" textlink="">
        <xdr:nvSpPr>
          <xdr:cNvPr id="1117" name="Rectangle 93"/>
          <xdr:cNvSpPr>
            <a:spLocks noChangeArrowheads="1"/>
          </xdr:cNvSpPr>
        </xdr:nvSpPr>
        <xdr:spPr bwMode="auto">
          <a:xfrm>
            <a:off x="2190750" y="3295650"/>
            <a:ext cx="205313" cy="1179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exp.</a:t>
            </a:r>
          </a:p>
        </xdr:txBody>
      </xdr:sp>
      <xdr:pic>
        <xdr:nvPicPr>
          <xdr:cNvPr id="95" name="Picture 94"/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543175" y="2990850"/>
            <a:ext cx="657225" cy="6572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6" name="Picture 95"/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543175" y="2990850"/>
            <a:ext cx="657225" cy="6572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7" name="Picture 96"/>
          <xdr:cNvPicPr>
            <a:picLocks noChangeAspect="1" noChangeArrowheads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686050" y="3200400"/>
            <a:ext cx="361950" cy="2952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8" name="Picture 97"/>
          <xdr:cNvPicPr>
            <a:picLocks noChangeAspect="1" noChangeArrowheads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686050" y="3200400"/>
            <a:ext cx="361950" cy="2952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122" name="Freeform 98"/>
          <xdr:cNvSpPr>
            <a:spLocks/>
          </xdr:cNvSpPr>
        </xdr:nvSpPr>
        <xdr:spPr bwMode="auto">
          <a:xfrm>
            <a:off x="2495550" y="2933700"/>
            <a:ext cx="600075" cy="628650"/>
          </a:xfrm>
          <a:custGeom>
            <a:avLst/>
            <a:gdLst>
              <a:gd name="T0" fmla="*/ 0 w 63"/>
              <a:gd name="T1" fmla="*/ 17 h 66"/>
              <a:gd name="T2" fmla="*/ 32 w 63"/>
              <a:gd name="T3" fmla="*/ 0 h 66"/>
              <a:gd name="T4" fmla="*/ 63 w 63"/>
              <a:gd name="T5" fmla="*/ 17 h 66"/>
              <a:gd name="T6" fmla="*/ 48 w 63"/>
              <a:gd name="T7" fmla="*/ 17 h 66"/>
              <a:gd name="T8" fmla="*/ 48 w 63"/>
              <a:gd name="T9" fmla="*/ 66 h 66"/>
              <a:gd name="T10" fmla="*/ 16 w 63"/>
              <a:gd name="T11" fmla="*/ 66 h 66"/>
              <a:gd name="T12" fmla="*/ 16 w 63"/>
              <a:gd name="T13" fmla="*/ 17 h 66"/>
              <a:gd name="T14" fmla="*/ 0 w 63"/>
              <a:gd name="T15" fmla="*/ 17 h 6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</a:cxnLst>
            <a:rect l="0" t="0" r="r" b="b"/>
            <a:pathLst>
              <a:path w="63" h="66">
                <a:moveTo>
                  <a:pt x="0" y="17"/>
                </a:moveTo>
                <a:lnTo>
                  <a:pt x="32" y="0"/>
                </a:lnTo>
                <a:lnTo>
                  <a:pt x="63" y="17"/>
                </a:lnTo>
                <a:lnTo>
                  <a:pt x="48" y="17"/>
                </a:lnTo>
                <a:lnTo>
                  <a:pt x="48" y="66"/>
                </a:lnTo>
                <a:lnTo>
                  <a:pt x="16" y="66"/>
                </a:lnTo>
                <a:lnTo>
                  <a:pt x="16" y="17"/>
                </a:lnTo>
                <a:lnTo>
                  <a:pt x="0" y="17"/>
                </a:lnTo>
                <a:close/>
              </a:path>
            </a:pathLst>
          </a:custGeom>
          <a:solidFill>
            <a:srgbClr val="00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123" name="Freeform 99"/>
          <xdr:cNvSpPr>
            <a:spLocks noEditPoints="1"/>
          </xdr:cNvSpPr>
        </xdr:nvSpPr>
        <xdr:spPr bwMode="auto">
          <a:xfrm>
            <a:off x="2486025" y="2924175"/>
            <a:ext cx="628650" cy="647700"/>
          </a:xfrm>
          <a:custGeom>
            <a:avLst/>
            <a:gdLst>
              <a:gd name="T0" fmla="*/ 0 w 66"/>
              <a:gd name="T1" fmla="*/ 18 h 68"/>
              <a:gd name="T2" fmla="*/ 33 w 66"/>
              <a:gd name="T3" fmla="*/ 0 h 68"/>
              <a:gd name="T4" fmla="*/ 66 w 66"/>
              <a:gd name="T5" fmla="*/ 18 h 68"/>
              <a:gd name="T6" fmla="*/ 49 w 66"/>
              <a:gd name="T7" fmla="*/ 18 h 68"/>
              <a:gd name="T8" fmla="*/ 49 w 66"/>
              <a:gd name="T9" fmla="*/ 18 h 68"/>
              <a:gd name="T10" fmla="*/ 49 w 66"/>
              <a:gd name="T11" fmla="*/ 68 h 68"/>
              <a:gd name="T12" fmla="*/ 17 w 66"/>
              <a:gd name="T13" fmla="*/ 68 h 68"/>
              <a:gd name="T14" fmla="*/ 17 w 66"/>
              <a:gd name="T15" fmla="*/ 18 h 68"/>
              <a:gd name="T16" fmla="*/ 17 w 66"/>
              <a:gd name="T17" fmla="*/ 18 h 68"/>
              <a:gd name="T18" fmla="*/ 0 w 66"/>
              <a:gd name="T19" fmla="*/ 18 h 68"/>
              <a:gd name="T20" fmla="*/ 17 w 66"/>
              <a:gd name="T21" fmla="*/ 17 h 68"/>
              <a:gd name="T22" fmla="*/ 17 w 66"/>
              <a:gd name="T23" fmla="*/ 67 h 68"/>
              <a:gd name="T24" fmla="*/ 17 w 66"/>
              <a:gd name="T25" fmla="*/ 67 h 68"/>
              <a:gd name="T26" fmla="*/ 49 w 66"/>
              <a:gd name="T27" fmla="*/ 67 h 68"/>
              <a:gd name="T28" fmla="*/ 48 w 66"/>
              <a:gd name="T29" fmla="*/ 67 h 68"/>
              <a:gd name="T30" fmla="*/ 48 w 66"/>
              <a:gd name="T31" fmla="*/ 17 h 68"/>
              <a:gd name="T32" fmla="*/ 64 w 66"/>
              <a:gd name="T33" fmla="*/ 17 h 68"/>
              <a:gd name="T34" fmla="*/ 64 w 66"/>
              <a:gd name="T35" fmla="*/ 18 h 68"/>
              <a:gd name="T36" fmla="*/ 33 w 66"/>
              <a:gd name="T37" fmla="*/ 1 h 68"/>
              <a:gd name="T38" fmla="*/ 33 w 66"/>
              <a:gd name="T39" fmla="*/ 1 h 68"/>
              <a:gd name="T40" fmla="*/ 1 w 66"/>
              <a:gd name="T41" fmla="*/ 18 h 68"/>
              <a:gd name="T42" fmla="*/ 1 w 66"/>
              <a:gd name="T43" fmla="*/ 17 h 68"/>
              <a:gd name="T44" fmla="*/ 17 w 66"/>
              <a:gd name="T45" fmla="*/ 17 h 6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</a:cxnLst>
            <a:rect l="0" t="0" r="r" b="b"/>
            <a:pathLst>
              <a:path w="66" h="68">
                <a:moveTo>
                  <a:pt x="0" y="18"/>
                </a:moveTo>
                <a:lnTo>
                  <a:pt x="33" y="0"/>
                </a:lnTo>
                <a:lnTo>
                  <a:pt x="66" y="18"/>
                </a:lnTo>
                <a:lnTo>
                  <a:pt x="49" y="18"/>
                </a:lnTo>
                <a:lnTo>
                  <a:pt x="49" y="18"/>
                </a:lnTo>
                <a:lnTo>
                  <a:pt x="49" y="68"/>
                </a:lnTo>
                <a:lnTo>
                  <a:pt x="17" y="68"/>
                </a:lnTo>
                <a:lnTo>
                  <a:pt x="17" y="18"/>
                </a:lnTo>
                <a:lnTo>
                  <a:pt x="17" y="18"/>
                </a:lnTo>
                <a:lnTo>
                  <a:pt x="0" y="18"/>
                </a:lnTo>
                <a:close/>
                <a:moveTo>
                  <a:pt x="17" y="17"/>
                </a:moveTo>
                <a:lnTo>
                  <a:pt x="17" y="67"/>
                </a:lnTo>
                <a:lnTo>
                  <a:pt x="17" y="67"/>
                </a:lnTo>
                <a:lnTo>
                  <a:pt x="49" y="67"/>
                </a:lnTo>
                <a:lnTo>
                  <a:pt x="48" y="67"/>
                </a:lnTo>
                <a:lnTo>
                  <a:pt x="48" y="17"/>
                </a:lnTo>
                <a:lnTo>
                  <a:pt x="64" y="17"/>
                </a:lnTo>
                <a:lnTo>
                  <a:pt x="64" y="18"/>
                </a:lnTo>
                <a:lnTo>
                  <a:pt x="33" y="1"/>
                </a:lnTo>
                <a:lnTo>
                  <a:pt x="33" y="1"/>
                </a:lnTo>
                <a:lnTo>
                  <a:pt x="1" y="18"/>
                </a:lnTo>
                <a:lnTo>
                  <a:pt x="1" y="17"/>
                </a:lnTo>
                <a:lnTo>
                  <a:pt x="17" y="17"/>
                </a:lnTo>
                <a:close/>
              </a:path>
            </a:pathLst>
          </a:custGeom>
          <a:solidFill>
            <a:srgbClr val="000000"/>
          </a:solidFill>
          <a:ln w="0" cap="flat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124" name="Rectangle 100"/>
          <xdr:cNvSpPr>
            <a:spLocks noChangeArrowheads="1"/>
          </xdr:cNvSpPr>
        </xdr:nvSpPr>
        <xdr:spPr bwMode="auto">
          <a:xfrm>
            <a:off x="2695575" y="3171825"/>
            <a:ext cx="114300" cy="1428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35</a:t>
            </a:r>
          </a:p>
        </xdr:txBody>
      </xdr:sp>
      <xdr:sp macro="" textlink="">
        <xdr:nvSpPr>
          <xdr:cNvPr id="1125" name="Rectangle 101"/>
          <xdr:cNvSpPr>
            <a:spLocks noChangeArrowheads="1"/>
          </xdr:cNvSpPr>
        </xdr:nvSpPr>
        <xdr:spPr bwMode="auto">
          <a:xfrm>
            <a:off x="2809875" y="3171825"/>
            <a:ext cx="28575" cy="1428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1126" name="Rectangle 102"/>
          <xdr:cNvSpPr>
            <a:spLocks noChangeArrowheads="1"/>
          </xdr:cNvSpPr>
        </xdr:nvSpPr>
        <xdr:spPr bwMode="auto">
          <a:xfrm>
            <a:off x="2847975" y="3171825"/>
            <a:ext cx="57150" cy="1428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xdr:txBody>
      </xdr:sp>
      <xdr:sp macro="" textlink="">
        <xdr:nvSpPr>
          <xdr:cNvPr id="1127" name="Rectangle 103"/>
          <xdr:cNvSpPr>
            <a:spLocks noChangeArrowheads="1"/>
          </xdr:cNvSpPr>
        </xdr:nvSpPr>
        <xdr:spPr bwMode="auto">
          <a:xfrm>
            <a:off x="2695575" y="3286125"/>
            <a:ext cx="210892" cy="1179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obs.</a:t>
            </a:r>
          </a:p>
        </xdr:txBody>
      </xdr:sp>
      <xdr:sp macro="" textlink="">
        <xdr:nvSpPr>
          <xdr:cNvPr id="1154" name="Freeform 130"/>
          <xdr:cNvSpPr>
            <a:spLocks/>
          </xdr:cNvSpPr>
        </xdr:nvSpPr>
        <xdr:spPr bwMode="auto">
          <a:xfrm>
            <a:off x="2581275" y="1778000"/>
            <a:ext cx="457200" cy="638175"/>
          </a:xfrm>
          <a:custGeom>
            <a:avLst/>
            <a:gdLst>
              <a:gd name="T0" fmla="*/ 0 w 48"/>
              <a:gd name="T1" fmla="*/ 49 h 67"/>
              <a:gd name="T2" fmla="*/ 9 w 48"/>
              <a:gd name="T3" fmla="*/ 49 h 67"/>
              <a:gd name="T4" fmla="*/ 9 w 48"/>
              <a:gd name="T5" fmla="*/ 0 h 67"/>
              <a:gd name="T6" fmla="*/ 40 w 48"/>
              <a:gd name="T7" fmla="*/ 0 h 67"/>
              <a:gd name="T8" fmla="*/ 40 w 48"/>
              <a:gd name="T9" fmla="*/ 49 h 67"/>
              <a:gd name="T10" fmla="*/ 48 w 48"/>
              <a:gd name="T11" fmla="*/ 49 h 67"/>
              <a:gd name="T12" fmla="*/ 24 w 48"/>
              <a:gd name="T13" fmla="*/ 67 h 67"/>
              <a:gd name="T14" fmla="*/ 0 w 48"/>
              <a:gd name="T15" fmla="*/ 49 h 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</a:cxnLst>
            <a:rect l="0" t="0" r="r" b="b"/>
            <a:pathLst>
              <a:path w="48" h="67">
                <a:moveTo>
                  <a:pt x="0" y="49"/>
                </a:moveTo>
                <a:lnTo>
                  <a:pt x="9" y="49"/>
                </a:lnTo>
                <a:lnTo>
                  <a:pt x="9" y="0"/>
                </a:lnTo>
                <a:lnTo>
                  <a:pt x="40" y="0"/>
                </a:lnTo>
                <a:lnTo>
                  <a:pt x="40" y="49"/>
                </a:lnTo>
                <a:lnTo>
                  <a:pt x="48" y="49"/>
                </a:lnTo>
                <a:lnTo>
                  <a:pt x="24" y="67"/>
                </a:lnTo>
                <a:lnTo>
                  <a:pt x="0" y="49"/>
                </a:lnTo>
                <a:close/>
              </a:path>
            </a:pathLst>
          </a:custGeom>
          <a:solidFill>
            <a:srgbClr val="FFCC9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155" name="Freeform 131"/>
          <xdr:cNvSpPr>
            <a:spLocks noEditPoints="1"/>
          </xdr:cNvSpPr>
        </xdr:nvSpPr>
        <xdr:spPr bwMode="auto">
          <a:xfrm>
            <a:off x="2571750" y="1778000"/>
            <a:ext cx="485775" cy="638175"/>
          </a:xfrm>
          <a:custGeom>
            <a:avLst/>
            <a:gdLst>
              <a:gd name="T0" fmla="*/ 0 w 51"/>
              <a:gd name="T1" fmla="*/ 49 h 67"/>
              <a:gd name="T2" fmla="*/ 10 w 51"/>
              <a:gd name="T3" fmla="*/ 49 h 67"/>
              <a:gd name="T4" fmla="*/ 9 w 51"/>
              <a:gd name="T5" fmla="*/ 49 h 67"/>
              <a:gd name="T6" fmla="*/ 9 w 51"/>
              <a:gd name="T7" fmla="*/ 0 h 67"/>
              <a:gd name="T8" fmla="*/ 41 w 51"/>
              <a:gd name="T9" fmla="*/ 0 h 67"/>
              <a:gd name="T10" fmla="*/ 41 w 51"/>
              <a:gd name="T11" fmla="*/ 49 h 67"/>
              <a:gd name="T12" fmla="*/ 41 w 51"/>
              <a:gd name="T13" fmla="*/ 49 h 67"/>
              <a:gd name="T14" fmla="*/ 51 w 51"/>
              <a:gd name="T15" fmla="*/ 49 h 67"/>
              <a:gd name="T16" fmla="*/ 25 w 51"/>
              <a:gd name="T17" fmla="*/ 67 h 67"/>
              <a:gd name="T18" fmla="*/ 0 w 51"/>
              <a:gd name="T19" fmla="*/ 49 h 67"/>
              <a:gd name="T20" fmla="*/ 25 w 51"/>
              <a:gd name="T21" fmla="*/ 66 h 67"/>
              <a:gd name="T22" fmla="*/ 25 w 51"/>
              <a:gd name="T23" fmla="*/ 66 h 67"/>
              <a:gd name="T24" fmla="*/ 49 w 51"/>
              <a:gd name="T25" fmla="*/ 49 h 67"/>
              <a:gd name="T26" fmla="*/ 49 w 51"/>
              <a:gd name="T27" fmla="*/ 49 h 67"/>
              <a:gd name="T28" fmla="*/ 40 w 51"/>
              <a:gd name="T29" fmla="*/ 49 h 67"/>
              <a:gd name="T30" fmla="*/ 40 w 51"/>
              <a:gd name="T31" fmla="*/ 0 h 67"/>
              <a:gd name="T32" fmla="*/ 41 w 51"/>
              <a:gd name="T33" fmla="*/ 1 h 67"/>
              <a:gd name="T34" fmla="*/ 10 w 51"/>
              <a:gd name="T35" fmla="*/ 1 h 67"/>
              <a:gd name="T36" fmla="*/ 10 w 51"/>
              <a:gd name="T37" fmla="*/ 0 h 67"/>
              <a:gd name="T38" fmla="*/ 10 w 51"/>
              <a:gd name="T39" fmla="*/ 49 h 67"/>
              <a:gd name="T40" fmla="*/ 1 w 51"/>
              <a:gd name="T41" fmla="*/ 49 h 67"/>
              <a:gd name="T42" fmla="*/ 1 w 51"/>
              <a:gd name="T43" fmla="*/ 49 h 67"/>
              <a:gd name="T44" fmla="*/ 25 w 51"/>
              <a:gd name="T45" fmla="*/ 66 h 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</a:cxnLst>
            <a:rect l="0" t="0" r="r" b="b"/>
            <a:pathLst>
              <a:path w="51" h="67">
                <a:moveTo>
                  <a:pt x="0" y="49"/>
                </a:moveTo>
                <a:lnTo>
                  <a:pt x="10" y="49"/>
                </a:lnTo>
                <a:lnTo>
                  <a:pt x="9" y="49"/>
                </a:lnTo>
                <a:lnTo>
                  <a:pt x="9" y="0"/>
                </a:lnTo>
                <a:lnTo>
                  <a:pt x="41" y="0"/>
                </a:lnTo>
                <a:lnTo>
                  <a:pt x="41" y="49"/>
                </a:lnTo>
                <a:lnTo>
                  <a:pt x="41" y="49"/>
                </a:lnTo>
                <a:lnTo>
                  <a:pt x="51" y="49"/>
                </a:lnTo>
                <a:lnTo>
                  <a:pt x="25" y="67"/>
                </a:lnTo>
                <a:lnTo>
                  <a:pt x="0" y="49"/>
                </a:lnTo>
                <a:close/>
                <a:moveTo>
                  <a:pt x="25" y="66"/>
                </a:moveTo>
                <a:lnTo>
                  <a:pt x="25" y="66"/>
                </a:lnTo>
                <a:lnTo>
                  <a:pt x="49" y="49"/>
                </a:lnTo>
                <a:lnTo>
                  <a:pt x="49" y="49"/>
                </a:lnTo>
                <a:lnTo>
                  <a:pt x="40" y="49"/>
                </a:lnTo>
                <a:lnTo>
                  <a:pt x="40" y="0"/>
                </a:lnTo>
                <a:lnTo>
                  <a:pt x="41" y="1"/>
                </a:lnTo>
                <a:lnTo>
                  <a:pt x="10" y="1"/>
                </a:lnTo>
                <a:lnTo>
                  <a:pt x="10" y="0"/>
                </a:lnTo>
                <a:lnTo>
                  <a:pt x="10" y="49"/>
                </a:lnTo>
                <a:lnTo>
                  <a:pt x="1" y="49"/>
                </a:lnTo>
                <a:lnTo>
                  <a:pt x="1" y="49"/>
                </a:lnTo>
                <a:lnTo>
                  <a:pt x="25" y="66"/>
                </a:lnTo>
                <a:close/>
              </a:path>
            </a:pathLst>
          </a:custGeom>
          <a:solidFill>
            <a:srgbClr val="000000"/>
          </a:solidFill>
          <a:ln w="0" cap="flat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156" name="Rectangle 132"/>
          <xdr:cNvSpPr>
            <a:spLocks noChangeArrowheads="1"/>
          </xdr:cNvSpPr>
        </xdr:nvSpPr>
        <xdr:spPr bwMode="auto">
          <a:xfrm>
            <a:off x="2790825" y="1876425"/>
            <a:ext cx="38100" cy="1428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</a:t>
            </a:r>
          </a:p>
        </xdr:txBody>
      </xdr:sp>
      <xdr:sp macro="" textlink="">
        <xdr:nvSpPr>
          <xdr:cNvPr id="1157" name="Rectangle 133"/>
          <xdr:cNvSpPr>
            <a:spLocks noChangeArrowheads="1"/>
          </xdr:cNvSpPr>
        </xdr:nvSpPr>
        <xdr:spPr bwMode="auto">
          <a:xfrm>
            <a:off x="2727325" y="1990725"/>
            <a:ext cx="198837" cy="1326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act.</a:t>
            </a:r>
          </a:p>
        </xdr:txBody>
      </xdr:sp>
      <xdr:sp macro="" textlink="">
        <xdr:nvSpPr>
          <xdr:cNvPr id="1162" name="Freeform 138"/>
          <xdr:cNvSpPr>
            <a:spLocks/>
          </xdr:cNvSpPr>
        </xdr:nvSpPr>
        <xdr:spPr bwMode="auto">
          <a:xfrm>
            <a:off x="3000375" y="1470025"/>
            <a:ext cx="457200" cy="628650"/>
          </a:xfrm>
          <a:custGeom>
            <a:avLst/>
            <a:gdLst>
              <a:gd name="T0" fmla="*/ 0 w 48"/>
              <a:gd name="T1" fmla="*/ 50 h 66"/>
              <a:gd name="T2" fmla="*/ 12 w 48"/>
              <a:gd name="T3" fmla="*/ 50 h 66"/>
              <a:gd name="T4" fmla="*/ 12 w 48"/>
              <a:gd name="T5" fmla="*/ 0 h 66"/>
              <a:gd name="T6" fmla="*/ 36 w 48"/>
              <a:gd name="T7" fmla="*/ 0 h 66"/>
              <a:gd name="T8" fmla="*/ 36 w 48"/>
              <a:gd name="T9" fmla="*/ 50 h 66"/>
              <a:gd name="T10" fmla="*/ 48 w 48"/>
              <a:gd name="T11" fmla="*/ 50 h 66"/>
              <a:gd name="T12" fmla="*/ 24 w 48"/>
              <a:gd name="T13" fmla="*/ 66 h 66"/>
              <a:gd name="T14" fmla="*/ 0 w 48"/>
              <a:gd name="T15" fmla="*/ 50 h 6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</a:cxnLst>
            <a:rect l="0" t="0" r="r" b="b"/>
            <a:pathLst>
              <a:path w="48" h="66">
                <a:moveTo>
                  <a:pt x="0" y="50"/>
                </a:moveTo>
                <a:lnTo>
                  <a:pt x="12" y="50"/>
                </a:lnTo>
                <a:lnTo>
                  <a:pt x="12" y="0"/>
                </a:lnTo>
                <a:lnTo>
                  <a:pt x="36" y="0"/>
                </a:lnTo>
                <a:lnTo>
                  <a:pt x="36" y="50"/>
                </a:lnTo>
                <a:lnTo>
                  <a:pt x="48" y="50"/>
                </a:lnTo>
                <a:lnTo>
                  <a:pt x="24" y="66"/>
                </a:lnTo>
                <a:lnTo>
                  <a:pt x="0" y="50"/>
                </a:lnTo>
                <a:close/>
              </a:path>
            </a:pathLst>
          </a:custGeom>
          <a:solidFill>
            <a:srgbClr val="FFCC9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163" name="Freeform 139"/>
          <xdr:cNvSpPr>
            <a:spLocks noEditPoints="1"/>
          </xdr:cNvSpPr>
        </xdr:nvSpPr>
        <xdr:spPr bwMode="auto">
          <a:xfrm>
            <a:off x="2990850" y="1466850"/>
            <a:ext cx="485775" cy="647700"/>
          </a:xfrm>
          <a:custGeom>
            <a:avLst/>
            <a:gdLst>
              <a:gd name="T0" fmla="*/ 0 w 51"/>
              <a:gd name="T1" fmla="*/ 50 h 68"/>
              <a:gd name="T2" fmla="*/ 13 w 51"/>
              <a:gd name="T3" fmla="*/ 50 h 68"/>
              <a:gd name="T4" fmla="*/ 13 w 51"/>
              <a:gd name="T5" fmla="*/ 51 h 68"/>
              <a:gd name="T6" fmla="*/ 13 w 51"/>
              <a:gd name="T7" fmla="*/ 0 h 68"/>
              <a:gd name="T8" fmla="*/ 38 w 51"/>
              <a:gd name="T9" fmla="*/ 0 h 68"/>
              <a:gd name="T10" fmla="*/ 38 w 51"/>
              <a:gd name="T11" fmla="*/ 51 h 68"/>
              <a:gd name="T12" fmla="*/ 37 w 51"/>
              <a:gd name="T13" fmla="*/ 50 h 68"/>
              <a:gd name="T14" fmla="*/ 51 w 51"/>
              <a:gd name="T15" fmla="*/ 50 h 68"/>
              <a:gd name="T16" fmla="*/ 25 w 51"/>
              <a:gd name="T17" fmla="*/ 68 h 68"/>
              <a:gd name="T18" fmla="*/ 0 w 51"/>
              <a:gd name="T19" fmla="*/ 50 h 68"/>
              <a:gd name="T20" fmla="*/ 25 w 51"/>
              <a:gd name="T21" fmla="*/ 67 h 68"/>
              <a:gd name="T22" fmla="*/ 25 w 51"/>
              <a:gd name="T23" fmla="*/ 67 h 68"/>
              <a:gd name="T24" fmla="*/ 49 w 51"/>
              <a:gd name="T25" fmla="*/ 50 h 68"/>
              <a:gd name="T26" fmla="*/ 49 w 51"/>
              <a:gd name="T27" fmla="*/ 51 h 68"/>
              <a:gd name="T28" fmla="*/ 37 w 51"/>
              <a:gd name="T29" fmla="*/ 51 h 68"/>
              <a:gd name="T30" fmla="*/ 37 w 51"/>
              <a:gd name="T31" fmla="*/ 1 h 68"/>
              <a:gd name="T32" fmla="*/ 37 w 51"/>
              <a:gd name="T33" fmla="*/ 1 h 68"/>
              <a:gd name="T34" fmla="*/ 13 w 51"/>
              <a:gd name="T35" fmla="*/ 1 h 68"/>
              <a:gd name="T36" fmla="*/ 13 w 51"/>
              <a:gd name="T37" fmla="*/ 1 h 68"/>
              <a:gd name="T38" fmla="*/ 13 w 51"/>
              <a:gd name="T39" fmla="*/ 51 h 68"/>
              <a:gd name="T40" fmla="*/ 1 w 51"/>
              <a:gd name="T41" fmla="*/ 51 h 68"/>
              <a:gd name="T42" fmla="*/ 1 w 51"/>
              <a:gd name="T43" fmla="*/ 50 h 68"/>
              <a:gd name="T44" fmla="*/ 25 w 51"/>
              <a:gd name="T45" fmla="*/ 67 h 6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</a:cxnLst>
            <a:rect l="0" t="0" r="r" b="b"/>
            <a:pathLst>
              <a:path w="51" h="68">
                <a:moveTo>
                  <a:pt x="0" y="50"/>
                </a:moveTo>
                <a:lnTo>
                  <a:pt x="13" y="50"/>
                </a:lnTo>
                <a:lnTo>
                  <a:pt x="13" y="51"/>
                </a:lnTo>
                <a:lnTo>
                  <a:pt x="13" y="0"/>
                </a:lnTo>
                <a:lnTo>
                  <a:pt x="38" y="0"/>
                </a:lnTo>
                <a:lnTo>
                  <a:pt x="38" y="51"/>
                </a:lnTo>
                <a:lnTo>
                  <a:pt x="37" y="50"/>
                </a:lnTo>
                <a:lnTo>
                  <a:pt x="51" y="50"/>
                </a:lnTo>
                <a:lnTo>
                  <a:pt x="25" y="68"/>
                </a:lnTo>
                <a:lnTo>
                  <a:pt x="0" y="50"/>
                </a:lnTo>
                <a:close/>
                <a:moveTo>
                  <a:pt x="25" y="67"/>
                </a:moveTo>
                <a:lnTo>
                  <a:pt x="25" y="67"/>
                </a:lnTo>
                <a:lnTo>
                  <a:pt x="49" y="50"/>
                </a:lnTo>
                <a:lnTo>
                  <a:pt x="49" y="51"/>
                </a:lnTo>
                <a:lnTo>
                  <a:pt x="37" y="51"/>
                </a:lnTo>
                <a:lnTo>
                  <a:pt x="37" y="1"/>
                </a:lnTo>
                <a:lnTo>
                  <a:pt x="37" y="1"/>
                </a:lnTo>
                <a:lnTo>
                  <a:pt x="13" y="1"/>
                </a:lnTo>
                <a:lnTo>
                  <a:pt x="13" y="1"/>
                </a:lnTo>
                <a:lnTo>
                  <a:pt x="13" y="51"/>
                </a:lnTo>
                <a:lnTo>
                  <a:pt x="1" y="51"/>
                </a:lnTo>
                <a:lnTo>
                  <a:pt x="1" y="50"/>
                </a:lnTo>
                <a:lnTo>
                  <a:pt x="25" y="67"/>
                </a:lnTo>
                <a:close/>
              </a:path>
            </a:pathLst>
          </a:custGeom>
          <a:solidFill>
            <a:srgbClr val="000000"/>
          </a:solidFill>
          <a:ln w="0" cap="flat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164" name="Rectangle 140"/>
          <xdr:cNvSpPr>
            <a:spLocks noChangeArrowheads="1"/>
          </xdr:cNvSpPr>
        </xdr:nvSpPr>
        <xdr:spPr bwMode="auto">
          <a:xfrm>
            <a:off x="3219450" y="1625600"/>
            <a:ext cx="34177" cy="1179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</a:t>
            </a:r>
          </a:p>
        </xdr:txBody>
      </xdr:sp>
      <xdr:sp macro="" textlink="">
        <xdr:nvSpPr>
          <xdr:cNvPr id="1165" name="Rectangle 141"/>
          <xdr:cNvSpPr>
            <a:spLocks noChangeArrowheads="1"/>
          </xdr:cNvSpPr>
        </xdr:nvSpPr>
        <xdr:spPr bwMode="auto">
          <a:xfrm>
            <a:off x="3143250" y="1765300"/>
            <a:ext cx="159724" cy="1179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crit</a:t>
            </a:r>
          </a:p>
        </xdr:txBody>
      </xdr:sp>
      <xdr:sp macro="" textlink="">
        <xdr:nvSpPr>
          <xdr:cNvPr id="1105" name="Rectangle 81"/>
          <xdr:cNvSpPr>
            <a:spLocks noChangeArrowheads="1"/>
          </xdr:cNvSpPr>
        </xdr:nvSpPr>
        <xdr:spPr bwMode="auto">
          <a:xfrm>
            <a:off x="1447800" y="2409825"/>
            <a:ext cx="1733550" cy="266700"/>
          </a:xfrm>
          <a:prstGeom prst="rect">
            <a:avLst/>
          </a:prstGeom>
          <a:solidFill>
            <a:srgbClr val="FF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6</xdr:col>
      <xdr:colOff>190500</xdr:colOff>
      <xdr:row>6</xdr:row>
      <xdr:rowOff>31750</xdr:rowOff>
    </xdr:from>
    <xdr:to>
      <xdr:col>9</xdr:col>
      <xdr:colOff>311150</xdr:colOff>
      <xdr:row>15</xdr:row>
      <xdr:rowOff>177800</xdr:rowOff>
    </xdr:to>
    <xdr:sp macro="" textlink="">
      <xdr:nvSpPr>
        <xdr:cNvPr id="2" name="Rounded Rectangular Callout 1"/>
        <xdr:cNvSpPr/>
      </xdr:nvSpPr>
      <xdr:spPr>
        <a:xfrm>
          <a:off x="4762500" y="1174750"/>
          <a:ext cx="2406650" cy="1860550"/>
        </a:xfrm>
        <a:prstGeom prst="wedgeRoundRectCallout">
          <a:avLst>
            <a:gd name="adj1" fmla="val -76769"/>
            <a:gd name="adj2" fmla="val 38784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/>
            <a:t>These are SE-units.</a:t>
          </a:r>
        </a:p>
        <a:p>
          <a:pPr algn="ctr"/>
          <a:endParaRPr lang="en-US" sz="1400"/>
        </a:p>
        <a:p>
          <a:pPr algn="ctr"/>
          <a:r>
            <a:rPr lang="en-US" sz="1400" i="1"/>
            <a:t>Standard</a:t>
          </a:r>
          <a:r>
            <a:rPr lang="en-US" sz="1400" i="1" baseline="0"/>
            <a:t> Err</a:t>
          </a:r>
          <a:r>
            <a:rPr lang="en-US" sz="1400" baseline="0"/>
            <a:t>or (SE) - also called </a:t>
          </a:r>
          <a:r>
            <a:rPr lang="en-US" sz="1400" i="1" baseline="0"/>
            <a:t>Relative Sandard Deviation </a:t>
          </a:r>
          <a:r>
            <a:rPr lang="en-US" sz="1400" baseline="0"/>
            <a:t>(RSD):</a:t>
          </a:r>
        </a:p>
        <a:p>
          <a:pPr algn="ctr"/>
          <a:endParaRPr lang="en-US" sz="1400" baseline="0"/>
        </a:p>
        <a:p>
          <a:pPr algn="ctr"/>
          <a:r>
            <a:rPr lang="en-US" sz="1400" baseline="0">
              <a:solidFill>
                <a:srgbClr val="FFFF00"/>
              </a:solidFill>
            </a:rPr>
            <a:t>SD / </a:t>
          </a:r>
          <a:r>
            <a:rPr lang="en-US" sz="1400" baseline="0">
              <a:solidFill>
                <a:srgbClr val="FFFF00"/>
              </a:solidFill>
              <a:latin typeface="NSimSun" panose="02010609030101010101" pitchFamily="49" charset="-122"/>
              <a:ea typeface="NSimSun" panose="02010609030101010101" pitchFamily="49" charset="-122"/>
            </a:rPr>
            <a:t>√</a:t>
          </a:r>
          <a:r>
            <a:rPr lang="en-US" sz="1400" baseline="0">
              <a:solidFill>
                <a:srgbClr val="FFFF00"/>
              </a:solidFill>
              <a:latin typeface="+mn-lt"/>
              <a:ea typeface="+mn-ea"/>
              <a:cs typeface="+mn-cs"/>
            </a:rPr>
            <a:t>N</a:t>
          </a:r>
          <a:r>
            <a:rPr lang="en-US" sz="1400" baseline="0">
              <a:solidFill>
                <a:srgbClr val="FFFF00"/>
              </a:solidFill>
            </a:rPr>
            <a:t> </a:t>
          </a:r>
          <a:endParaRPr lang="en-US" sz="1400">
            <a:solidFill>
              <a:srgbClr val="FFFF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10</xdr:row>
      <xdr:rowOff>152400</xdr:rowOff>
    </xdr:from>
    <xdr:to>
      <xdr:col>0</xdr:col>
      <xdr:colOff>1276350</xdr:colOff>
      <xdr:row>14</xdr:row>
      <xdr:rowOff>171450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85750" y="2276475"/>
          <a:ext cx="990600" cy="857250"/>
        </a:xfrm>
        <a:prstGeom prst="downArrow">
          <a:avLst>
            <a:gd name="adj1" fmla="val 50000"/>
            <a:gd name="adj2" fmla="val 250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made</a:t>
          </a:r>
        </a:p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for</a:t>
          </a:r>
        </a:p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growth</a:t>
          </a:r>
        </a:p>
      </xdr:txBody>
    </xdr:sp>
    <xdr:clientData/>
  </xdr:twoCellAnchor>
  <xdr:twoCellAnchor>
    <xdr:from>
      <xdr:col>4</xdr:col>
      <xdr:colOff>88447</xdr:colOff>
      <xdr:row>4</xdr:row>
      <xdr:rowOff>13607</xdr:rowOff>
    </xdr:from>
    <xdr:to>
      <xdr:col>4</xdr:col>
      <xdr:colOff>857250</xdr:colOff>
      <xdr:row>5</xdr:row>
      <xdr:rowOff>6804</xdr:rowOff>
    </xdr:to>
    <xdr:sp macro="" textlink="">
      <xdr:nvSpPr>
        <xdr:cNvPr id="3" name="Left-Right Arrow 2"/>
        <xdr:cNvSpPr/>
      </xdr:nvSpPr>
      <xdr:spPr>
        <a:xfrm>
          <a:off x="4796518" y="870857"/>
          <a:ext cx="768803" cy="210911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122959</xdr:colOff>
      <xdr:row>8</xdr:row>
      <xdr:rowOff>88323</xdr:rowOff>
    </xdr:from>
    <xdr:to>
      <xdr:col>7</xdr:col>
      <xdr:colOff>237259</xdr:colOff>
      <xdr:row>9</xdr:row>
      <xdr:rowOff>51954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5733184" y="1945698"/>
          <a:ext cx="1533525" cy="201756"/>
        </a:xfrm>
        <a:prstGeom prst="wedgeRectCallout">
          <a:avLst>
            <a:gd name="adj1" fmla="val -56208"/>
            <a:gd name="adj2" fmla="val 102176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sqrt((SSD1 + SSD2)/df)</a:t>
          </a:r>
        </a:p>
      </xdr:txBody>
    </xdr:sp>
    <xdr:clientData/>
  </xdr:twoCellAnchor>
  <xdr:twoCellAnchor>
    <xdr:from>
      <xdr:col>0</xdr:col>
      <xdr:colOff>387062</xdr:colOff>
      <xdr:row>13</xdr:row>
      <xdr:rowOff>223405</xdr:rowOff>
    </xdr:from>
    <xdr:to>
      <xdr:col>3</xdr:col>
      <xdr:colOff>1177637</xdr:colOff>
      <xdr:row>15</xdr:row>
      <xdr:rowOff>17319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387062" y="3242830"/>
          <a:ext cx="3086100" cy="251114"/>
        </a:xfrm>
        <a:prstGeom prst="wedgeRectCallout">
          <a:avLst>
            <a:gd name="adj1" fmla="val 101542"/>
            <a:gd name="adj2" fmla="val -376921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=(ABS(X1-X2)/PooledSD)*SQRT((n1*n2)/(n1+n2))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504825</xdr:colOff>
      <xdr:row>0</xdr:row>
      <xdr:rowOff>66675</xdr:rowOff>
    </xdr:from>
    <xdr:to>
      <xdr:col>7</xdr:col>
      <xdr:colOff>552450</xdr:colOff>
      <xdr:row>15</xdr:row>
      <xdr:rowOff>66675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2825" y="66675"/>
          <a:ext cx="2333625" cy="2857500"/>
        </a:xfrm>
        <a:prstGeom prst="rect">
          <a:avLst/>
        </a:prstGeom>
      </xdr:spPr>
    </xdr:pic>
    <xdr:clientData/>
  </xdr:twoCellAnchor>
  <xdr:twoCellAnchor editAs="oneCell">
    <xdr:from>
      <xdr:col>0</xdr:col>
      <xdr:colOff>114299</xdr:colOff>
      <xdr:row>0</xdr:row>
      <xdr:rowOff>57149</xdr:rowOff>
    </xdr:from>
    <xdr:to>
      <xdr:col>4</xdr:col>
      <xdr:colOff>28574</xdr:colOff>
      <xdr:row>15</xdr:row>
      <xdr:rowOff>161924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299" y="57149"/>
          <a:ext cx="2962275" cy="2962275"/>
        </a:xfrm>
        <a:prstGeom prst="rect">
          <a:avLst/>
        </a:prstGeom>
      </xdr:spPr>
    </xdr:pic>
    <xdr:clientData/>
  </xdr:twoCellAnchor>
  <xdr:twoCellAnchor>
    <xdr:from>
      <xdr:col>8</xdr:col>
      <xdr:colOff>304801</xdr:colOff>
      <xdr:row>0</xdr:row>
      <xdr:rowOff>104775</xdr:rowOff>
    </xdr:from>
    <xdr:to>
      <xdr:col>11</xdr:col>
      <xdr:colOff>704851</xdr:colOff>
      <xdr:row>28</xdr:row>
      <xdr:rowOff>104775</xdr:rowOff>
    </xdr:to>
    <xdr:sp macro="" textlink="">
      <xdr:nvSpPr>
        <xdr:cNvPr id="4" name="Rectangle 3"/>
        <xdr:cNvSpPr/>
      </xdr:nvSpPr>
      <xdr:spPr>
        <a:xfrm>
          <a:off x="6400801" y="104775"/>
          <a:ext cx="2686050" cy="53340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Part 1: Data Analysis</a:t>
          </a:r>
        </a:p>
        <a:p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Summaries</a:t>
          </a:r>
        </a:p>
        <a:p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Lookups and Trends</a:t>
          </a:r>
        </a:p>
        <a:p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Filtering Tools</a:t>
          </a:r>
        </a:p>
        <a:p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Getting the Right Numbers</a:t>
          </a:r>
        </a:p>
        <a:p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Complex Formulas</a:t>
          </a:r>
          <a:b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Part2: Plotting Data</a:t>
          </a:r>
        </a:p>
        <a:p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Chart Basics</a:t>
          </a:r>
        </a:p>
        <a:p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Axis Issues</a:t>
          </a:r>
        </a:p>
        <a:p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Bars and Error Bars</a:t>
          </a:r>
        </a:p>
        <a:p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Interpolation</a:t>
          </a:r>
        </a:p>
        <a:p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Graph Formulas</a:t>
          </a:r>
          <a:b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Part 3: Curve Fitting</a:t>
          </a:r>
        </a:p>
        <a:p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Linear &amp; Non-Linear</a:t>
          </a:r>
        </a:p>
        <a:p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Sigmoid/Logistics Curves</a:t>
          </a:r>
        </a:p>
        <a:p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The Best Fit Test</a:t>
          </a:r>
        </a:p>
        <a:p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Correlations</a:t>
          </a:r>
        </a:p>
        <a:p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Solving Equations</a:t>
          </a:r>
          <a:b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Part 4: Statistical Analysis</a:t>
          </a:r>
        </a:p>
        <a:p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Types of Distributions</a:t>
          </a:r>
        </a:p>
        <a:p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Sampling Techniques</a:t>
          </a:r>
        </a:p>
        <a:p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Estimating Margins</a:t>
          </a:r>
        </a:p>
        <a:p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Testing for Significance</a:t>
          </a:r>
        </a:p>
        <a:p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ANOVA</a:t>
          </a:r>
          <a:r>
            <a:rPr lang="en-US" sz="12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and Chi-Squared</a:t>
          </a:r>
        </a:p>
        <a:p>
          <a:pPr algn="l"/>
          <a:endParaRPr lang="en-US" sz="1200"/>
        </a:p>
      </xdr:txBody>
    </xdr:sp>
    <xdr:clientData/>
  </xdr:twoCellAnchor>
  <xdr:twoCellAnchor>
    <xdr:from>
      <xdr:col>1</xdr:col>
      <xdr:colOff>219075</xdr:colOff>
      <xdr:row>18</xdr:row>
      <xdr:rowOff>0</xdr:rowOff>
    </xdr:from>
    <xdr:to>
      <xdr:col>7</xdr:col>
      <xdr:colOff>257175</xdr:colOff>
      <xdr:row>22</xdr:row>
      <xdr:rowOff>104775</xdr:rowOff>
    </xdr:to>
    <xdr:sp macro="" textlink="">
      <xdr:nvSpPr>
        <xdr:cNvPr id="5" name="Rectangle 4"/>
        <xdr:cNvSpPr/>
      </xdr:nvSpPr>
      <xdr:spPr>
        <a:xfrm>
          <a:off x="981075" y="3429000"/>
          <a:ext cx="4610100" cy="8667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4000"/>
            <a:t>www.genesispc.com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150" zoomScaleNormal="150" workbookViewId="0"/>
  </sheetViews>
  <sheetFormatPr defaultRowHeight="1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="140" zoomScaleNormal="140" workbookViewId="0">
      <selection activeCell="F6" sqref="F6"/>
    </sheetView>
  </sheetViews>
  <sheetFormatPr defaultRowHeight="16.5" x14ac:dyDescent="0.25"/>
  <cols>
    <col min="1" max="1" width="14.77734375" style="6" bestFit="1" customWidth="1"/>
    <col min="2" max="2" width="4.77734375" style="6" customWidth="1"/>
    <col min="3" max="3" width="23.109375" style="6" bestFit="1" customWidth="1"/>
    <col min="4" max="4" width="12.33203125" style="6" customWidth="1"/>
    <col min="5" max="5" width="10.77734375" style="6" bestFit="1" customWidth="1"/>
    <col min="6" max="256" width="8.88671875" style="6"/>
    <col min="257" max="257" width="16.5546875" style="6" bestFit="1" customWidth="1"/>
    <col min="258" max="258" width="4.77734375" style="6" customWidth="1"/>
    <col min="259" max="259" width="21.88671875" style="6" bestFit="1" customWidth="1"/>
    <col min="260" max="260" width="12.33203125" style="6" customWidth="1"/>
    <col min="261" max="261" width="10.77734375" style="6" bestFit="1" customWidth="1"/>
    <col min="262" max="512" width="8.88671875" style="6"/>
    <col min="513" max="513" width="16.5546875" style="6" bestFit="1" customWidth="1"/>
    <col min="514" max="514" width="4.77734375" style="6" customWidth="1"/>
    <col min="515" max="515" width="21.88671875" style="6" bestFit="1" customWidth="1"/>
    <col min="516" max="516" width="12.33203125" style="6" customWidth="1"/>
    <col min="517" max="517" width="10.77734375" style="6" bestFit="1" customWidth="1"/>
    <col min="518" max="768" width="8.88671875" style="6"/>
    <col min="769" max="769" width="16.5546875" style="6" bestFit="1" customWidth="1"/>
    <col min="770" max="770" width="4.77734375" style="6" customWidth="1"/>
    <col min="771" max="771" width="21.88671875" style="6" bestFit="1" customWidth="1"/>
    <col min="772" max="772" width="12.33203125" style="6" customWidth="1"/>
    <col min="773" max="773" width="10.77734375" style="6" bestFit="1" customWidth="1"/>
    <col min="774" max="1024" width="8.88671875" style="6"/>
    <col min="1025" max="1025" width="16.5546875" style="6" bestFit="1" customWidth="1"/>
    <col min="1026" max="1026" width="4.77734375" style="6" customWidth="1"/>
    <col min="1027" max="1027" width="21.88671875" style="6" bestFit="1" customWidth="1"/>
    <col min="1028" max="1028" width="12.33203125" style="6" customWidth="1"/>
    <col min="1029" max="1029" width="10.77734375" style="6" bestFit="1" customWidth="1"/>
    <col min="1030" max="1280" width="8.88671875" style="6"/>
    <col min="1281" max="1281" width="16.5546875" style="6" bestFit="1" customWidth="1"/>
    <col min="1282" max="1282" width="4.77734375" style="6" customWidth="1"/>
    <col min="1283" max="1283" width="21.88671875" style="6" bestFit="1" customWidth="1"/>
    <col min="1284" max="1284" width="12.33203125" style="6" customWidth="1"/>
    <col min="1285" max="1285" width="10.77734375" style="6" bestFit="1" customWidth="1"/>
    <col min="1286" max="1536" width="8.88671875" style="6"/>
    <col min="1537" max="1537" width="16.5546875" style="6" bestFit="1" customWidth="1"/>
    <col min="1538" max="1538" width="4.77734375" style="6" customWidth="1"/>
    <col min="1539" max="1539" width="21.88671875" style="6" bestFit="1" customWidth="1"/>
    <col min="1540" max="1540" width="12.33203125" style="6" customWidth="1"/>
    <col min="1541" max="1541" width="10.77734375" style="6" bestFit="1" customWidth="1"/>
    <col min="1542" max="1792" width="8.88671875" style="6"/>
    <col min="1793" max="1793" width="16.5546875" style="6" bestFit="1" customWidth="1"/>
    <col min="1794" max="1794" width="4.77734375" style="6" customWidth="1"/>
    <col min="1795" max="1795" width="21.88671875" style="6" bestFit="1" customWidth="1"/>
    <col min="1796" max="1796" width="12.33203125" style="6" customWidth="1"/>
    <col min="1797" max="1797" width="10.77734375" style="6" bestFit="1" customWidth="1"/>
    <col min="1798" max="2048" width="8.88671875" style="6"/>
    <col min="2049" max="2049" width="16.5546875" style="6" bestFit="1" customWidth="1"/>
    <col min="2050" max="2050" width="4.77734375" style="6" customWidth="1"/>
    <col min="2051" max="2051" width="21.88671875" style="6" bestFit="1" customWidth="1"/>
    <col min="2052" max="2052" width="12.33203125" style="6" customWidth="1"/>
    <col min="2053" max="2053" width="10.77734375" style="6" bestFit="1" customWidth="1"/>
    <col min="2054" max="2304" width="8.88671875" style="6"/>
    <col min="2305" max="2305" width="16.5546875" style="6" bestFit="1" customWidth="1"/>
    <col min="2306" max="2306" width="4.77734375" style="6" customWidth="1"/>
    <col min="2307" max="2307" width="21.88671875" style="6" bestFit="1" customWidth="1"/>
    <col min="2308" max="2308" width="12.33203125" style="6" customWidth="1"/>
    <col min="2309" max="2309" width="10.77734375" style="6" bestFit="1" customWidth="1"/>
    <col min="2310" max="2560" width="8.88671875" style="6"/>
    <col min="2561" max="2561" width="16.5546875" style="6" bestFit="1" customWidth="1"/>
    <col min="2562" max="2562" width="4.77734375" style="6" customWidth="1"/>
    <col min="2563" max="2563" width="21.88671875" style="6" bestFit="1" customWidth="1"/>
    <col min="2564" max="2564" width="12.33203125" style="6" customWidth="1"/>
    <col min="2565" max="2565" width="10.77734375" style="6" bestFit="1" customWidth="1"/>
    <col min="2566" max="2816" width="8.88671875" style="6"/>
    <col min="2817" max="2817" width="16.5546875" style="6" bestFit="1" customWidth="1"/>
    <col min="2818" max="2818" width="4.77734375" style="6" customWidth="1"/>
    <col min="2819" max="2819" width="21.88671875" style="6" bestFit="1" customWidth="1"/>
    <col min="2820" max="2820" width="12.33203125" style="6" customWidth="1"/>
    <col min="2821" max="2821" width="10.77734375" style="6" bestFit="1" customWidth="1"/>
    <col min="2822" max="3072" width="8.88671875" style="6"/>
    <col min="3073" max="3073" width="16.5546875" style="6" bestFit="1" customWidth="1"/>
    <col min="3074" max="3074" width="4.77734375" style="6" customWidth="1"/>
    <col min="3075" max="3075" width="21.88671875" style="6" bestFit="1" customWidth="1"/>
    <col min="3076" max="3076" width="12.33203125" style="6" customWidth="1"/>
    <col min="3077" max="3077" width="10.77734375" style="6" bestFit="1" customWidth="1"/>
    <col min="3078" max="3328" width="8.88671875" style="6"/>
    <col min="3329" max="3329" width="16.5546875" style="6" bestFit="1" customWidth="1"/>
    <col min="3330" max="3330" width="4.77734375" style="6" customWidth="1"/>
    <col min="3331" max="3331" width="21.88671875" style="6" bestFit="1" customWidth="1"/>
    <col min="3332" max="3332" width="12.33203125" style="6" customWidth="1"/>
    <col min="3333" max="3333" width="10.77734375" style="6" bestFit="1" customWidth="1"/>
    <col min="3334" max="3584" width="8.88671875" style="6"/>
    <col min="3585" max="3585" width="16.5546875" style="6" bestFit="1" customWidth="1"/>
    <col min="3586" max="3586" width="4.77734375" style="6" customWidth="1"/>
    <col min="3587" max="3587" width="21.88671875" style="6" bestFit="1" customWidth="1"/>
    <col min="3588" max="3588" width="12.33203125" style="6" customWidth="1"/>
    <col min="3589" max="3589" width="10.77734375" style="6" bestFit="1" customWidth="1"/>
    <col min="3590" max="3840" width="8.88671875" style="6"/>
    <col min="3841" max="3841" width="16.5546875" style="6" bestFit="1" customWidth="1"/>
    <col min="3842" max="3842" width="4.77734375" style="6" customWidth="1"/>
    <col min="3843" max="3843" width="21.88671875" style="6" bestFit="1" customWidth="1"/>
    <col min="3844" max="3844" width="12.33203125" style="6" customWidth="1"/>
    <col min="3845" max="3845" width="10.77734375" style="6" bestFit="1" customWidth="1"/>
    <col min="3846" max="4096" width="8.88671875" style="6"/>
    <col min="4097" max="4097" width="16.5546875" style="6" bestFit="1" customWidth="1"/>
    <col min="4098" max="4098" width="4.77734375" style="6" customWidth="1"/>
    <col min="4099" max="4099" width="21.88671875" style="6" bestFit="1" customWidth="1"/>
    <col min="4100" max="4100" width="12.33203125" style="6" customWidth="1"/>
    <col min="4101" max="4101" width="10.77734375" style="6" bestFit="1" customWidth="1"/>
    <col min="4102" max="4352" width="8.88671875" style="6"/>
    <col min="4353" max="4353" width="16.5546875" style="6" bestFit="1" customWidth="1"/>
    <col min="4354" max="4354" width="4.77734375" style="6" customWidth="1"/>
    <col min="4355" max="4355" width="21.88671875" style="6" bestFit="1" customWidth="1"/>
    <col min="4356" max="4356" width="12.33203125" style="6" customWidth="1"/>
    <col min="4357" max="4357" width="10.77734375" style="6" bestFit="1" customWidth="1"/>
    <col min="4358" max="4608" width="8.88671875" style="6"/>
    <col min="4609" max="4609" width="16.5546875" style="6" bestFit="1" customWidth="1"/>
    <col min="4610" max="4610" width="4.77734375" style="6" customWidth="1"/>
    <col min="4611" max="4611" width="21.88671875" style="6" bestFit="1" customWidth="1"/>
    <col min="4612" max="4612" width="12.33203125" style="6" customWidth="1"/>
    <col min="4613" max="4613" width="10.77734375" style="6" bestFit="1" customWidth="1"/>
    <col min="4614" max="4864" width="8.88671875" style="6"/>
    <col min="4865" max="4865" width="16.5546875" style="6" bestFit="1" customWidth="1"/>
    <col min="4866" max="4866" width="4.77734375" style="6" customWidth="1"/>
    <col min="4867" max="4867" width="21.88671875" style="6" bestFit="1" customWidth="1"/>
    <col min="4868" max="4868" width="12.33203125" style="6" customWidth="1"/>
    <col min="4869" max="4869" width="10.77734375" style="6" bestFit="1" customWidth="1"/>
    <col min="4870" max="5120" width="8.88671875" style="6"/>
    <col min="5121" max="5121" width="16.5546875" style="6" bestFit="1" customWidth="1"/>
    <col min="5122" max="5122" width="4.77734375" style="6" customWidth="1"/>
    <col min="5123" max="5123" width="21.88671875" style="6" bestFit="1" customWidth="1"/>
    <col min="5124" max="5124" width="12.33203125" style="6" customWidth="1"/>
    <col min="5125" max="5125" width="10.77734375" style="6" bestFit="1" customWidth="1"/>
    <col min="5126" max="5376" width="8.88671875" style="6"/>
    <col min="5377" max="5377" width="16.5546875" style="6" bestFit="1" customWidth="1"/>
    <col min="5378" max="5378" width="4.77734375" style="6" customWidth="1"/>
    <col min="5379" max="5379" width="21.88671875" style="6" bestFit="1" customWidth="1"/>
    <col min="5380" max="5380" width="12.33203125" style="6" customWidth="1"/>
    <col min="5381" max="5381" width="10.77734375" style="6" bestFit="1" customWidth="1"/>
    <col min="5382" max="5632" width="8.88671875" style="6"/>
    <col min="5633" max="5633" width="16.5546875" style="6" bestFit="1" customWidth="1"/>
    <col min="5634" max="5634" width="4.77734375" style="6" customWidth="1"/>
    <col min="5635" max="5635" width="21.88671875" style="6" bestFit="1" customWidth="1"/>
    <col min="5636" max="5636" width="12.33203125" style="6" customWidth="1"/>
    <col min="5637" max="5637" width="10.77734375" style="6" bestFit="1" customWidth="1"/>
    <col min="5638" max="5888" width="8.88671875" style="6"/>
    <col min="5889" max="5889" width="16.5546875" style="6" bestFit="1" customWidth="1"/>
    <col min="5890" max="5890" width="4.77734375" style="6" customWidth="1"/>
    <col min="5891" max="5891" width="21.88671875" style="6" bestFit="1" customWidth="1"/>
    <col min="5892" max="5892" width="12.33203125" style="6" customWidth="1"/>
    <col min="5893" max="5893" width="10.77734375" style="6" bestFit="1" customWidth="1"/>
    <col min="5894" max="6144" width="8.88671875" style="6"/>
    <col min="6145" max="6145" width="16.5546875" style="6" bestFit="1" customWidth="1"/>
    <col min="6146" max="6146" width="4.77734375" style="6" customWidth="1"/>
    <col min="6147" max="6147" width="21.88671875" style="6" bestFit="1" customWidth="1"/>
    <col min="6148" max="6148" width="12.33203125" style="6" customWidth="1"/>
    <col min="6149" max="6149" width="10.77734375" style="6" bestFit="1" customWidth="1"/>
    <col min="6150" max="6400" width="8.88671875" style="6"/>
    <col min="6401" max="6401" width="16.5546875" style="6" bestFit="1" customWidth="1"/>
    <col min="6402" max="6402" width="4.77734375" style="6" customWidth="1"/>
    <col min="6403" max="6403" width="21.88671875" style="6" bestFit="1" customWidth="1"/>
    <col min="6404" max="6404" width="12.33203125" style="6" customWidth="1"/>
    <col min="6405" max="6405" width="10.77734375" style="6" bestFit="1" customWidth="1"/>
    <col min="6406" max="6656" width="8.88671875" style="6"/>
    <col min="6657" max="6657" width="16.5546875" style="6" bestFit="1" customWidth="1"/>
    <col min="6658" max="6658" width="4.77734375" style="6" customWidth="1"/>
    <col min="6659" max="6659" width="21.88671875" style="6" bestFit="1" customWidth="1"/>
    <col min="6660" max="6660" width="12.33203125" style="6" customWidth="1"/>
    <col min="6661" max="6661" width="10.77734375" style="6" bestFit="1" customWidth="1"/>
    <col min="6662" max="6912" width="8.88671875" style="6"/>
    <col min="6913" max="6913" width="16.5546875" style="6" bestFit="1" customWidth="1"/>
    <col min="6914" max="6914" width="4.77734375" style="6" customWidth="1"/>
    <col min="6915" max="6915" width="21.88671875" style="6" bestFit="1" customWidth="1"/>
    <col min="6916" max="6916" width="12.33203125" style="6" customWidth="1"/>
    <col min="6917" max="6917" width="10.77734375" style="6" bestFit="1" customWidth="1"/>
    <col min="6918" max="7168" width="8.88671875" style="6"/>
    <col min="7169" max="7169" width="16.5546875" style="6" bestFit="1" customWidth="1"/>
    <col min="7170" max="7170" width="4.77734375" style="6" customWidth="1"/>
    <col min="7171" max="7171" width="21.88671875" style="6" bestFit="1" customWidth="1"/>
    <col min="7172" max="7172" width="12.33203125" style="6" customWidth="1"/>
    <col min="7173" max="7173" width="10.77734375" style="6" bestFit="1" customWidth="1"/>
    <col min="7174" max="7424" width="8.88671875" style="6"/>
    <col min="7425" max="7425" width="16.5546875" style="6" bestFit="1" customWidth="1"/>
    <col min="7426" max="7426" width="4.77734375" style="6" customWidth="1"/>
    <col min="7427" max="7427" width="21.88671875" style="6" bestFit="1" customWidth="1"/>
    <col min="7428" max="7428" width="12.33203125" style="6" customWidth="1"/>
    <col min="7429" max="7429" width="10.77734375" style="6" bestFit="1" customWidth="1"/>
    <col min="7430" max="7680" width="8.88671875" style="6"/>
    <col min="7681" max="7681" width="16.5546875" style="6" bestFit="1" customWidth="1"/>
    <col min="7682" max="7682" width="4.77734375" style="6" customWidth="1"/>
    <col min="7683" max="7683" width="21.88671875" style="6" bestFit="1" customWidth="1"/>
    <col min="7684" max="7684" width="12.33203125" style="6" customWidth="1"/>
    <col min="7685" max="7685" width="10.77734375" style="6" bestFit="1" customWidth="1"/>
    <col min="7686" max="7936" width="8.88671875" style="6"/>
    <col min="7937" max="7937" width="16.5546875" style="6" bestFit="1" customWidth="1"/>
    <col min="7938" max="7938" width="4.77734375" style="6" customWidth="1"/>
    <col min="7939" max="7939" width="21.88671875" style="6" bestFit="1" customWidth="1"/>
    <col min="7940" max="7940" width="12.33203125" style="6" customWidth="1"/>
    <col min="7941" max="7941" width="10.77734375" style="6" bestFit="1" customWidth="1"/>
    <col min="7942" max="8192" width="8.88671875" style="6"/>
    <col min="8193" max="8193" width="16.5546875" style="6" bestFit="1" customWidth="1"/>
    <col min="8194" max="8194" width="4.77734375" style="6" customWidth="1"/>
    <col min="8195" max="8195" width="21.88671875" style="6" bestFit="1" customWidth="1"/>
    <col min="8196" max="8196" width="12.33203125" style="6" customWidth="1"/>
    <col min="8197" max="8197" width="10.77734375" style="6" bestFit="1" customWidth="1"/>
    <col min="8198" max="8448" width="8.88671875" style="6"/>
    <col min="8449" max="8449" width="16.5546875" style="6" bestFit="1" customWidth="1"/>
    <col min="8450" max="8450" width="4.77734375" style="6" customWidth="1"/>
    <col min="8451" max="8451" width="21.88671875" style="6" bestFit="1" customWidth="1"/>
    <col min="8452" max="8452" width="12.33203125" style="6" customWidth="1"/>
    <col min="8453" max="8453" width="10.77734375" style="6" bestFit="1" customWidth="1"/>
    <col min="8454" max="8704" width="8.88671875" style="6"/>
    <col min="8705" max="8705" width="16.5546875" style="6" bestFit="1" customWidth="1"/>
    <col min="8706" max="8706" width="4.77734375" style="6" customWidth="1"/>
    <col min="8707" max="8707" width="21.88671875" style="6" bestFit="1" customWidth="1"/>
    <col min="8708" max="8708" width="12.33203125" style="6" customWidth="1"/>
    <col min="8709" max="8709" width="10.77734375" style="6" bestFit="1" customWidth="1"/>
    <col min="8710" max="8960" width="8.88671875" style="6"/>
    <col min="8961" max="8961" width="16.5546875" style="6" bestFit="1" customWidth="1"/>
    <col min="8962" max="8962" width="4.77734375" style="6" customWidth="1"/>
    <col min="8963" max="8963" width="21.88671875" style="6" bestFit="1" customWidth="1"/>
    <col min="8964" max="8964" width="12.33203125" style="6" customWidth="1"/>
    <col min="8965" max="8965" width="10.77734375" style="6" bestFit="1" customWidth="1"/>
    <col min="8966" max="9216" width="8.88671875" style="6"/>
    <col min="9217" max="9217" width="16.5546875" style="6" bestFit="1" customWidth="1"/>
    <col min="9218" max="9218" width="4.77734375" style="6" customWidth="1"/>
    <col min="9219" max="9219" width="21.88671875" style="6" bestFit="1" customWidth="1"/>
    <col min="9220" max="9220" width="12.33203125" style="6" customWidth="1"/>
    <col min="9221" max="9221" width="10.77734375" style="6" bestFit="1" customWidth="1"/>
    <col min="9222" max="9472" width="8.88671875" style="6"/>
    <col min="9473" max="9473" width="16.5546875" style="6" bestFit="1" customWidth="1"/>
    <col min="9474" max="9474" width="4.77734375" style="6" customWidth="1"/>
    <col min="9475" max="9475" width="21.88671875" style="6" bestFit="1" customWidth="1"/>
    <col min="9476" max="9476" width="12.33203125" style="6" customWidth="1"/>
    <col min="9477" max="9477" width="10.77734375" style="6" bestFit="1" customWidth="1"/>
    <col min="9478" max="9728" width="8.88671875" style="6"/>
    <col min="9729" max="9729" width="16.5546875" style="6" bestFit="1" customWidth="1"/>
    <col min="9730" max="9730" width="4.77734375" style="6" customWidth="1"/>
    <col min="9731" max="9731" width="21.88671875" style="6" bestFit="1" customWidth="1"/>
    <col min="9732" max="9732" width="12.33203125" style="6" customWidth="1"/>
    <col min="9733" max="9733" width="10.77734375" style="6" bestFit="1" customWidth="1"/>
    <col min="9734" max="9984" width="8.88671875" style="6"/>
    <col min="9985" max="9985" width="16.5546875" style="6" bestFit="1" customWidth="1"/>
    <col min="9986" max="9986" width="4.77734375" style="6" customWidth="1"/>
    <col min="9987" max="9987" width="21.88671875" style="6" bestFit="1" customWidth="1"/>
    <col min="9988" max="9988" width="12.33203125" style="6" customWidth="1"/>
    <col min="9989" max="9989" width="10.77734375" style="6" bestFit="1" customWidth="1"/>
    <col min="9990" max="10240" width="8.88671875" style="6"/>
    <col min="10241" max="10241" width="16.5546875" style="6" bestFit="1" customWidth="1"/>
    <col min="10242" max="10242" width="4.77734375" style="6" customWidth="1"/>
    <col min="10243" max="10243" width="21.88671875" style="6" bestFit="1" customWidth="1"/>
    <col min="10244" max="10244" width="12.33203125" style="6" customWidth="1"/>
    <col min="10245" max="10245" width="10.77734375" style="6" bestFit="1" customWidth="1"/>
    <col min="10246" max="10496" width="8.88671875" style="6"/>
    <col min="10497" max="10497" width="16.5546875" style="6" bestFit="1" customWidth="1"/>
    <col min="10498" max="10498" width="4.77734375" style="6" customWidth="1"/>
    <col min="10499" max="10499" width="21.88671875" style="6" bestFit="1" customWidth="1"/>
    <col min="10500" max="10500" width="12.33203125" style="6" customWidth="1"/>
    <col min="10501" max="10501" width="10.77734375" style="6" bestFit="1" customWidth="1"/>
    <col min="10502" max="10752" width="8.88671875" style="6"/>
    <col min="10753" max="10753" width="16.5546875" style="6" bestFit="1" customWidth="1"/>
    <col min="10754" max="10754" width="4.77734375" style="6" customWidth="1"/>
    <col min="10755" max="10755" width="21.88671875" style="6" bestFit="1" customWidth="1"/>
    <col min="10756" max="10756" width="12.33203125" style="6" customWidth="1"/>
    <col min="10757" max="10757" width="10.77734375" style="6" bestFit="1" customWidth="1"/>
    <col min="10758" max="11008" width="8.88671875" style="6"/>
    <col min="11009" max="11009" width="16.5546875" style="6" bestFit="1" customWidth="1"/>
    <col min="11010" max="11010" width="4.77734375" style="6" customWidth="1"/>
    <col min="11011" max="11011" width="21.88671875" style="6" bestFit="1" customWidth="1"/>
    <col min="11012" max="11012" width="12.33203125" style="6" customWidth="1"/>
    <col min="11013" max="11013" width="10.77734375" style="6" bestFit="1" customWidth="1"/>
    <col min="11014" max="11264" width="8.88671875" style="6"/>
    <col min="11265" max="11265" width="16.5546875" style="6" bestFit="1" customWidth="1"/>
    <col min="11266" max="11266" width="4.77734375" style="6" customWidth="1"/>
    <col min="11267" max="11267" width="21.88671875" style="6" bestFit="1" customWidth="1"/>
    <col min="11268" max="11268" width="12.33203125" style="6" customWidth="1"/>
    <col min="11269" max="11269" width="10.77734375" style="6" bestFit="1" customWidth="1"/>
    <col min="11270" max="11520" width="8.88671875" style="6"/>
    <col min="11521" max="11521" width="16.5546875" style="6" bestFit="1" customWidth="1"/>
    <col min="11522" max="11522" width="4.77734375" style="6" customWidth="1"/>
    <col min="11523" max="11523" width="21.88671875" style="6" bestFit="1" customWidth="1"/>
    <col min="11524" max="11524" width="12.33203125" style="6" customWidth="1"/>
    <col min="11525" max="11525" width="10.77734375" style="6" bestFit="1" customWidth="1"/>
    <col min="11526" max="11776" width="8.88671875" style="6"/>
    <col min="11777" max="11777" width="16.5546875" style="6" bestFit="1" customWidth="1"/>
    <col min="11778" max="11778" width="4.77734375" style="6" customWidth="1"/>
    <col min="11779" max="11779" width="21.88671875" style="6" bestFit="1" customWidth="1"/>
    <col min="11780" max="11780" width="12.33203125" style="6" customWidth="1"/>
    <col min="11781" max="11781" width="10.77734375" style="6" bestFit="1" customWidth="1"/>
    <col min="11782" max="12032" width="8.88671875" style="6"/>
    <col min="12033" max="12033" width="16.5546875" style="6" bestFit="1" customWidth="1"/>
    <col min="12034" max="12034" width="4.77734375" style="6" customWidth="1"/>
    <col min="12035" max="12035" width="21.88671875" style="6" bestFit="1" customWidth="1"/>
    <col min="12036" max="12036" width="12.33203125" style="6" customWidth="1"/>
    <col min="12037" max="12037" width="10.77734375" style="6" bestFit="1" customWidth="1"/>
    <col min="12038" max="12288" width="8.88671875" style="6"/>
    <col min="12289" max="12289" width="16.5546875" style="6" bestFit="1" customWidth="1"/>
    <col min="12290" max="12290" width="4.77734375" style="6" customWidth="1"/>
    <col min="12291" max="12291" width="21.88671875" style="6" bestFit="1" customWidth="1"/>
    <col min="12292" max="12292" width="12.33203125" style="6" customWidth="1"/>
    <col min="12293" max="12293" width="10.77734375" style="6" bestFit="1" customWidth="1"/>
    <col min="12294" max="12544" width="8.88671875" style="6"/>
    <col min="12545" max="12545" width="16.5546875" style="6" bestFit="1" customWidth="1"/>
    <col min="12546" max="12546" width="4.77734375" style="6" customWidth="1"/>
    <col min="12547" max="12547" width="21.88671875" style="6" bestFit="1" customWidth="1"/>
    <col min="12548" max="12548" width="12.33203125" style="6" customWidth="1"/>
    <col min="12549" max="12549" width="10.77734375" style="6" bestFit="1" customWidth="1"/>
    <col min="12550" max="12800" width="8.88671875" style="6"/>
    <col min="12801" max="12801" width="16.5546875" style="6" bestFit="1" customWidth="1"/>
    <col min="12802" max="12802" width="4.77734375" style="6" customWidth="1"/>
    <col min="12803" max="12803" width="21.88671875" style="6" bestFit="1" customWidth="1"/>
    <col min="12804" max="12804" width="12.33203125" style="6" customWidth="1"/>
    <col min="12805" max="12805" width="10.77734375" style="6" bestFit="1" customWidth="1"/>
    <col min="12806" max="13056" width="8.88671875" style="6"/>
    <col min="13057" max="13057" width="16.5546875" style="6" bestFit="1" customWidth="1"/>
    <col min="13058" max="13058" width="4.77734375" style="6" customWidth="1"/>
    <col min="13059" max="13059" width="21.88671875" style="6" bestFit="1" customWidth="1"/>
    <col min="13060" max="13060" width="12.33203125" style="6" customWidth="1"/>
    <col min="13061" max="13061" width="10.77734375" style="6" bestFit="1" customWidth="1"/>
    <col min="13062" max="13312" width="8.88671875" style="6"/>
    <col min="13313" max="13313" width="16.5546875" style="6" bestFit="1" customWidth="1"/>
    <col min="13314" max="13314" width="4.77734375" style="6" customWidth="1"/>
    <col min="13315" max="13315" width="21.88671875" style="6" bestFit="1" customWidth="1"/>
    <col min="13316" max="13316" width="12.33203125" style="6" customWidth="1"/>
    <col min="13317" max="13317" width="10.77734375" style="6" bestFit="1" customWidth="1"/>
    <col min="13318" max="13568" width="8.88671875" style="6"/>
    <col min="13569" max="13569" width="16.5546875" style="6" bestFit="1" customWidth="1"/>
    <col min="13570" max="13570" width="4.77734375" style="6" customWidth="1"/>
    <col min="13571" max="13571" width="21.88671875" style="6" bestFit="1" customWidth="1"/>
    <col min="13572" max="13572" width="12.33203125" style="6" customWidth="1"/>
    <col min="13573" max="13573" width="10.77734375" style="6" bestFit="1" customWidth="1"/>
    <col min="13574" max="13824" width="8.88671875" style="6"/>
    <col min="13825" max="13825" width="16.5546875" style="6" bestFit="1" customWidth="1"/>
    <col min="13826" max="13826" width="4.77734375" style="6" customWidth="1"/>
    <col min="13827" max="13827" width="21.88671875" style="6" bestFit="1" customWidth="1"/>
    <col min="13828" max="13828" width="12.33203125" style="6" customWidth="1"/>
    <col min="13829" max="13829" width="10.77734375" style="6" bestFit="1" customWidth="1"/>
    <col min="13830" max="14080" width="8.88671875" style="6"/>
    <col min="14081" max="14081" width="16.5546875" style="6" bestFit="1" customWidth="1"/>
    <col min="14082" max="14082" width="4.77734375" style="6" customWidth="1"/>
    <col min="14083" max="14083" width="21.88671875" style="6" bestFit="1" customWidth="1"/>
    <col min="14084" max="14084" width="12.33203125" style="6" customWidth="1"/>
    <col min="14085" max="14085" width="10.77734375" style="6" bestFit="1" customWidth="1"/>
    <col min="14086" max="14336" width="8.88671875" style="6"/>
    <col min="14337" max="14337" width="16.5546875" style="6" bestFit="1" customWidth="1"/>
    <col min="14338" max="14338" width="4.77734375" style="6" customWidth="1"/>
    <col min="14339" max="14339" width="21.88671875" style="6" bestFit="1" customWidth="1"/>
    <col min="14340" max="14340" width="12.33203125" style="6" customWidth="1"/>
    <col min="14341" max="14341" width="10.77734375" style="6" bestFit="1" customWidth="1"/>
    <col min="14342" max="14592" width="8.88671875" style="6"/>
    <col min="14593" max="14593" width="16.5546875" style="6" bestFit="1" customWidth="1"/>
    <col min="14594" max="14594" width="4.77734375" style="6" customWidth="1"/>
    <col min="14595" max="14595" width="21.88671875" style="6" bestFit="1" customWidth="1"/>
    <col min="14596" max="14596" width="12.33203125" style="6" customWidth="1"/>
    <col min="14597" max="14597" width="10.77734375" style="6" bestFit="1" customWidth="1"/>
    <col min="14598" max="14848" width="8.88671875" style="6"/>
    <col min="14849" max="14849" width="16.5546875" style="6" bestFit="1" customWidth="1"/>
    <col min="14850" max="14850" width="4.77734375" style="6" customWidth="1"/>
    <col min="14851" max="14851" width="21.88671875" style="6" bestFit="1" customWidth="1"/>
    <col min="14852" max="14852" width="12.33203125" style="6" customWidth="1"/>
    <col min="14853" max="14853" width="10.77734375" style="6" bestFit="1" customWidth="1"/>
    <col min="14854" max="15104" width="8.88671875" style="6"/>
    <col min="15105" max="15105" width="16.5546875" style="6" bestFit="1" customWidth="1"/>
    <col min="15106" max="15106" width="4.77734375" style="6" customWidth="1"/>
    <col min="15107" max="15107" width="21.88671875" style="6" bestFit="1" customWidth="1"/>
    <col min="15108" max="15108" width="12.33203125" style="6" customWidth="1"/>
    <col min="15109" max="15109" width="10.77734375" style="6" bestFit="1" customWidth="1"/>
    <col min="15110" max="15360" width="8.88671875" style="6"/>
    <col min="15361" max="15361" width="16.5546875" style="6" bestFit="1" customWidth="1"/>
    <col min="15362" max="15362" width="4.77734375" style="6" customWidth="1"/>
    <col min="15363" max="15363" width="21.88671875" style="6" bestFit="1" customWidth="1"/>
    <col min="15364" max="15364" width="12.33203125" style="6" customWidth="1"/>
    <col min="15365" max="15365" width="10.77734375" style="6" bestFit="1" customWidth="1"/>
    <col min="15366" max="15616" width="8.88671875" style="6"/>
    <col min="15617" max="15617" width="16.5546875" style="6" bestFit="1" customWidth="1"/>
    <col min="15618" max="15618" width="4.77734375" style="6" customWidth="1"/>
    <col min="15619" max="15619" width="21.88671875" style="6" bestFit="1" customWidth="1"/>
    <col min="15620" max="15620" width="12.33203125" style="6" customWidth="1"/>
    <col min="15621" max="15621" width="10.77734375" style="6" bestFit="1" customWidth="1"/>
    <col min="15622" max="15872" width="8.88671875" style="6"/>
    <col min="15873" max="15873" width="16.5546875" style="6" bestFit="1" customWidth="1"/>
    <col min="15874" max="15874" width="4.77734375" style="6" customWidth="1"/>
    <col min="15875" max="15875" width="21.88671875" style="6" bestFit="1" customWidth="1"/>
    <col min="15876" max="15876" width="12.33203125" style="6" customWidth="1"/>
    <col min="15877" max="15877" width="10.77734375" style="6" bestFit="1" customWidth="1"/>
    <col min="15878" max="16128" width="8.88671875" style="6"/>
    <col min="16129" max="16129" width="16.5546875" style="6" bestFit="1" customWidth="1"/>
    <col min="16130" max="16130" width="4.77734375" style="6" customWidth="1"/>
    <col min="16131" max="16131" width="21.88671875" style="6" bestFit="1" customWidth="1"/>
    <col min="16132" max="16132" width="12.33203125" style="6" customWidth="1"/>
    <col min="16133" max="16133" width="10.77734375" style="6" bestFit="1" customWidth="1"/>
    <col min="16134" max="16384" width="8.88671875" style="6"/>
  </cols>
  <sheetData>
    <row r="1" spans="1:6" ht="17.25" thickBot="1" x14ac:dyDescent="0.3">
      <c r="A1" s="6" t="s">
        <v>0</v>
      </c>
      <c r="C1" s="45" t="s">
        <v>6</v>
      </c>
      <c r="D1" s="46"/>
      <c r="E1" s="47"/>
    </row>
    <row r="2" spans="1:6" x14ac:dyDescent="0.25">
      <c r="A2" s="7">
        <v>30.3</v>
      </c>
      <c r="C2" s="6" t="s">
        <v>40</v>
      </c>
      <c r="D2" s="9">
        <f>SKEW(A:A)</f>
        <v>0.21509181636222177</v>
      </c>
      <c r="E2" s="15" t="str">
        <f>IF(D2&gt;2*SQRT(6/COUNT(A:A)),"yes","no")</f>
        <v>no</v>
      </c>
    </row>
    <row r="3" spans="1:6" x14ac:dyDescent="0.25">
      <c r="A3" s="7">
        <v>34.700000000000003</v>
      </c>
    </row>
    <row r="4" spans="1:6" ht="17.25" thickBot="1" x14ac:dyDescent="0.3">
      <c r="A4" s="7">
        <v>40</v>
      </c>
      <c r="D4" s="6" t="s">
        <v>1</v>
      </c>
      <c r="F4" s="6" t="s">
        <v>2</v>
      </c>
    </row>
    <row r="5" spans="1:6" ht="17.25" thickBot="1" x14ac:dyDescent="0.3">
      <c r="A5" s="7">
        <v>36.1</v>
      </c>
      <c r="C5" s="6" t="s">
        <v>3</v>
      </c>
      <c r="D5" s="35">
        <f>AVERAGE(A:A)</f>
        <v>35.342857142857142</v>
      </c>
      <c r="E5" s="39" t="s">
        <v>46</v>
      </c>
      <c r="F5" s="8">
        <v>33</v>
      </c>
    </row>
    <row r="6" spans="1:6" x14ac:dyDescent="0.25">
      <c r="A6" s="7">
        <v>41.3</v>
      </c>
      <c r="C6" s="6" t="s">
        <v>7</v>
      </c>
      <c r="D6" s="9">
        <f>STDEV(A:A)</f>
        <v>4.2378678376660233</v>
      </c>
    </row>
    <row r="7" spans="1:6" x14ac:dyDescent="0.25">
      <c r="A7" s="7">
        <v>34.5</v>
      </c>
      <c r="C7" s="6" t="s">
        <v>4</v>
      </c>
      <c r="D7" s="10">
        <f>COUNT(A:A)</f>
        <v>7</v>
      </c>
    </row>
    <row r="8" spans="1:6" x14ac:dyDescent="0.25">
      <c r="A8" s="7">
        <v>30.5</v>
      </c>
      <c r="C8" s="6" t="s">
        <v>8</v>
      </c>
      <c r="D8" s="11">
        <f>signif</f>
        <v>0.05</v>
      </c>
      <c r="E8" s="12"/>
    </row>
    <row r="9" spans="1:6" x14ac:dyDescent="0.25">
      <c r="C9" s="6" t="s">
        <v>5</v>
      </c>
      <c r="D9" s="36">
        <f>D6/SQRT(D7)</f>
        <v>1.6017634839461918</v>
      </c>
    </row>
    <row r="10" spans="1:6" x14ac:dyDescent="0.25">
      <c r="C10" s="6" t="s">
        <v>9</v>
      </c>
      <c r="D10" s="36">
        <f>ABS(D5-F5)/D9</f>
        <v>1.4626735884159072</v>
      </c>
    </row>
    <row r="11" spans="1:6" x14ac:dyDescent="0.25">
      <c r="C11" s="6" t="s">
        <v>10</v>
      </c>
      <c r="D11" s="36">
        <f>_xlfn.T.INV.2T(D8,D7-1)</f>
        <v>2.4469118511449697</v>
      </c>
    </row>
    <row r="12" spans="1:6" x14ac:dyDescent="0.25">
      <c r="C12" s="6" t="s">
        <v>11</v>
      </c>
      <c r="D12" s="11"/>
    </row>
    <row r="13" spans="1:6" x14ac:dyDescent="0.25">
      <c r="C13" s="6" t="s">
        <v>12</v>
      </c>
      <c r="D13" s="37">
        <f>_xlfn.T.DIST.2T(D10,D7-1)</f>
        <v>0.19387914472320805</v>
      </c>
      <c r="E13" s="13"/>
    </row>
    <row r="14" spans="1:6" x14ac:dyDescent="0.25">
      <c r="C14" s="6" t="s">
        <v>9</v>
      </c>
      <c r="D14" s="36">
        <f>_xlfn.T.INV.2T(D13,D7-1)</f>
        <v>1.4626735884159074</v>
      </c>
    </row>
    <row r="15" spans="1:6" x14ac:dyDescent="0.25">
      <c r="D15" s="14"/>
    </row>
    <row r="16" spans="1:6" x14ac:dyDescent="0.25">
      <c r="C16" s="6" t="s">
        <v>13</v>
      </c>
      <c r="D16" s="38" t="str">
        <f>IF(D10&lt;D11,"Random","Significant")</f>
        <v>Random</v>
      </c>
    </row>
    <row r="17" spans="3:4" x14ac:dyDescent="0.25">
      <c r="C17" s="6" t="s">
        <v>14</v>
      </c>
      <c r="D17" s="38" t="str">
        <f>IF(D10&lt;D11,"Random",IF(D10&lt;TINV(D8/2,D7-1),"Significant","Highly Sign."))</f>
        <v>Random</v>
      </c>
    </row>
  </sheetData>
  <mergeCells count="1">
    <mergeCell ref="C1:E1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21"/>
  <sheetViews>
    <sheetView zoomScale="110" zoomScaleNormal="110" workbookViewId="0">
      <selection activeCell="F15" sqref="F15"/>
    </sheetView>
  </sheetViews>
  <sheetFormatPr defaultRowHeight="18" x14ac:dyDescent="0.25"/>
  <cols>
    <col min="1" max="1" width="9.88671875" style="1" customWidth="1"/>
    <col min="2" max="2" width="8.88671875" style="1"/>
    <col min="3" max="3" width="8" style="1" customWidth="1"/>
    <col min="4" max="4" width="14.44140625" style="1" customWidth="1"/>
    <col min="5" max="5" width="23.77734375" style="1" customWidth="1"/>
    <col min="6" max="6" width="15.21875" style="1" customWidth="1"/>
    <col min="7" max="254" width="8.88671875" style="1"/>
    <col min="255" max="255" width="9.88671875" style="1" customWidth="1"/>
    <col min="256" max="256" width="8.88671875" style="1"/>
    <col min="257" max="257" width="8" style="1" customWidth="1"/>
    <col min="258" max="258" width="4.6640625" style="1" customWidth="1"/>
    <col min="259" max="259" width="26.109375" style="1" bestFit="1" customWidth="1"/>
    <col min="260" max="260" width="11.33203125" style="1" customWidth="1"/>
    <col min="261" max="261" width="8.88671875" style="1"/>
    <col min="262" max="262" width="12.33203125" style="1" customWidth="1"/>
    <col min="263" max="510" width="8.88671875" style="1"/>
    <col min="511" max="511" width="9.88671875" style="1" customWidth="1"/>
    <col min="512" max="512" width="8.88671875" style="1"/>
    <col min="513" max="513" width="8" style="1" customWidth="1"/>
    <col min="514" max="514" width="4.6640625" style="1" customWidth="1"/>
    <col min="515" max="515" width="26.109375" style="1" bestFit="1" customWidth="1"/>
    <col min="516" max="516" width="11.33203125" style="1" customWidth="1"/>
    <col min="517" max="517" width="8.88671875" style="1"/>
    <col min="518" max="518" width="12.33203125" style="1" customWidth="1"/>
    <col min="519" max="766" width="8.88671875" style="1"/>
    <col min="767" max="767" width="9.88671875" style="1" customWidth="1"/>
    <col min="768" max="768" width="8.88671875" style="1"/>
    <col min="769" max="769" width="8" style="1" customWidth="1"/>
    <col min="770" max="770" width="4.6640625" style="1" customWidth="1"/>
    <col min="771" max="771" width="26.109375" style="1" bestFit="1" customWidth="1"/>
    <col min="772" max="772" width="11.33203125" style="1" customWidth="1"/>
    <col min="773" max="773" width="8.88671875" style="1"/>
    <col min="774" max="774" width="12.33203125" style="1" customWidth="1"/>
    <col min="775" max="1022" width="8.88671875" style="1"/>
    <col min="1023" max="1023" width="9.88671875" style="1" customWidth="1"/>
    <col min="1024" max="1024" width="8.88671875" style="1"/>
    <col min="1025" max="1025" width="8" style="1" customWidth="1"/>
    <col min="1026" max="1026" width="4.6640625" style="1" customWidth="1"/>
    <col min="1027" max="1027" width="26.109375" style="1" bestFit="1" customWidth="1"/>
    <col min="1028" max="1028" width="11.33203125" style="1" customWidth="1"/>
    <col min="1029" max="1029" width="8.88671875" style="1"/>
    <col min="1030" max="1030" width="12.33203125" style="1" customWidth="1"/>
    <col min="1031" max="1278" width="8.88671875" style="1"/>
    <col min="1279" max="1279" width="9.88671875" style="1" customWidth="1"/>
    <col min="1280" max="1280" width="8.88671875" style="1"/>
    <col min="1281" max="1281" width="8" style="1" customWidth="1"/>
    <col min="1282" max="1282" width="4.6640625" style="1" customWidth="1"/>
    <col min="1283" max="1283" width="26.109375" style="1" bestFit="1" customWidth="1"/>
    <col min="1284" max="1284" width="11.33203125" style="1" customWidth="1"/>
    <col min="1285" max="1285" width="8.88671875" style="1"/>
    <col min="1286" max="1286" width="12.33203125" style="1" customWidth="1"/>
    <col min="1287" max="1534" width="8.88671875" style="1"/>
    <col min="1535" max="1535" width="9.88671875" style="1" customWidth="1"/>
    <col min="1536" max="1536" width="8.88671875" style="1"/>
    <col min="1537" max="1537" width="8" style="1" customWidth="1"/>
    <col min="1538" max="1538" width="4.6640625" style="1" customWidth="1"/>
    <col min="1539" max="1539" width="26.109375" style="1" bestFit="1" customWidth="1"/>
    <col min="1540" max="1540" width="11.33203125" style="1" customWidth="1"/>
    <col min="1541" max="1541" width="8.88671875" style="1"/>
    <col min="1542" max="1542" width="12.33203125" style="1" customWidth="1"/>
    <col min="1543" max="1790" width="8.88671875" style="1"/>
    <col min="1791" max="1791" width="9.88671875" style="1" customWidth="1"/>
    <col min="1792" max="1792" width="8.88671875" style="1"/>
    <col min="1793" max="1793" width="8" style="1" customWidth="1"/>
    <col min="1794" max="1794" width="4.6640625" style="1" customWidth="1"/>
    <col min="1795" max="1795" width="26.109375" style="1" bestFit="1" customWidth="1"/>
    <col min="1796" max="1796" width="11.33203125" style="1" customWidth="1"/>
    <col min="1797" max="1797" width="8.88671875" style="1"/>
    <col min="1798" max="1798" width="12.33203125" style="1" customWidth="1"/>
    <col min="1799" max="2046" width="8.88671875" style="1"/>
    <col min="2047" max="2047" width="9.88671875" style="1" customWidth="1"/>
    <col min="2048" max="2048" width="8.88671875" style="1"/>
    <col min="2049" max="2049" width="8" style="1" customWidth="1"/>
    <col min="2050" max="2050" width="4.6640625" style="1" customWidth="1"/>
    <col min="2051" max="2051" width="26.109375" style="1" bestFit="1" customWidth="1"/>
    <col min="2052" max="2052" width="11.33203125" style="1" customWidth="1"/>
    <col min="2053" max="2053" width="8.88671875" style="1"/>
    <col min="2054" max="2054" width="12.33203125" style="1" customWidth="1"/>
    <col min="2055" max="2302" width="8.88671875" style="1"/>
    <col min="2303" max="2303" width="9.88671875" style="1" customWidth="1"/>
    <col min="2304" max="2304" width="8.88671875" style="1"/>
    <col min="2305" max="2305" width="8" style="1" customWidth="1"/>
    <col min="2306" max="2306" width="4.6640625" style="1" customWidth="1"/>
    <col min="2307" max="2307" width="26.109375" style="1" bestFit="1" customWidth="1"/>
    <col min="2308" max="2308" width="11.33203125" style="1" customWidth="1"/>
    <col min="2309" max="2309" width="8.88671875" style="1"/>
    <col min="2310" max="2310" width="12.33203125" style="1" customWidth="1"/>
    <col min="2311" max="2558" width="8.88671875" style="1"/>
    <col min="2559" max="2559" width="9.88671875" style="1" customWidth="1"/>
    <col min="2560" max="2560" width="8.88671875" style="1"/>
    <col min="2561" max="2561" width="8" style="1" customWidth="1"/>
    <col min="2562" max="2562" width="4.6640625" style="1" customWidth="1"/>
    <col min="2563" max="2563" width="26.109375" style="1" bestFit="1" customWidth="1"/>
    <col min="2564" max="2564" width="11.33203125" style="1" customWidth="1"/>
    <col min="2565" max="2565" width="8.88671875" style="1"/>
    <col min="2566" max="2566" width="12.33203125" style="1" customWidth="1"/>
    <col min="2567" max="2814" width="8.88671875" style="1"/>
    <col min="2815" max="2815" width="9.88671875" style="1" customWidth="1"/>
    <col min="2816" max="2816" width="8.88671875" style="1"/>
    <col min="2817" max="2817" width="8" style="1" customWidth="1"/>
    <col min="2818" max="2818" width="4.6640625" style="1" customWidth="1"/>
    <col min="2819" max="2819" width="26.109375" style="1" bestFit="1" customWidth="1"/>
    <col min="2820" max="2820" width="11.33203125" style="1" customWidth="1"/>
    <col min="2821" max="2821" width="8.88671875" style="1"/>
    <col min="2822" max="2822" width="12.33203125" style="1" customWidth="1"/>
    <col min="2823" max="3070" width="8.88671875" style="1"/>
    <col min="3071" max="3071" width="9.88671875" style="1" customWidth="1"/>
    <col min="3072" max="3072" width="8.88671875" style="1"/>
    <col min="3073" max="3073" width="8" style="1" customWidth="1"/>
    <col min="3074" max="3074" width="4.6640625" style="1" customWidth="1"/>
    <col min="3075" max="3075" width="26.109375" style="1" bestFit="1" customWidth="1"/>
    <col min="3076" max="3076" width="11.33203125" style="1" customWidth="1"/>
    <col min="3077" max="3077" width="8.88671875" style="1"/>
    <col min="3078" max="3078" width="12.33203125" style="1" customWidth="1"/>
    <col min="3079" max="3326" width="8.88671875" style="1"/>
    <col min="3327" max="3327" width="9.88671875" style="1" customWidth="1"/>
    <col min="3328" max="3328" width="8.88671875" style="1"/>
    <col min="3329" max="3329" width="8" style="1" customWidth="1"/>
    <col min="3330" max="3330" width="4.6640625" style="1" customWidth="1"/>
    <col min="3331" max="3331" width="26.109375" style="1" bestFit="1" customWidth="1"/>
    <col min="3332" max="3332" width="11.33203125" style="1" customWidth="1"/>
    <col min="3333" max="3333" width="8.88671875" style="1"/>
    <col min="3334" max="3334" width="12.33203125" style="1" customWidth="1"/>
    <col min="3335" max="3582" width="8.88671875" style="1"/>
    <col min="3583" max="3583" width="9.88671875" style="1" customWidth="1"/>
    <col min="3584" max="3584" width="8.88671875" style="1"/>
    <col min="3585" max="3585" width="8" style="1" customWidth="1"/>
    <col min="3586" max="3586" width="4.6640625" style="1" customWidth="1"/>
    <col min="3587" max="3587" width="26.109375" style="1" bestFit="1" customWidth="1"/>
    <col min="3588" max="3588" width="11.33203125" style="1" customWidth="1"/>
    <col min="3589" max="3589" width="8.88671875" style="1"/>
    <col min="3590" max="3590" width="12.33203125" style="1" customWidth="1"/>
    <col min="3591" max="3838" width="8.88671875" style="1"/>
    <col min="3839" max="3839" width="9.88671875" style="1" customWidth="1"/>
    <col min="3840" max="3840" width="8.88671875" style="1"/>
    <col min="3841" max="3841" width="8" style="1" customWidth="1"/>
    <col min="3842" max="3842" width="4.6640625" style="1" customWidth="1"/>
    <col min="3843" max="3843" width="26.109375" style="1" bestFit="1" customWidth="1"/>
    <col min="3844" max="3844" width="11.33203125" style="1" customWidth="1"/>
    <col min="3845" max="3845" width="8.88671875" style="1"/>
    <col min="3846" max="3846" width="12.33203125" style="1" customWidth="1"/>
    <col min="3847" max="4094" width="8.88671875" style="1"/>
    <col min="4095" max="4095" width="9.88671875" style="1" customWidth="1"/>
    <col min="4096" max="4096" width="8.88671875" style="1"/>
    <col min="4097" max="4097" width="8" style="1" customWidth="1"/>
    <col min="4098" max="4098" width="4.6640625" style="1" customWidth="1"/>
    <col min="4099" max="4099" width="26.109375" style="1" bestFit="1" customWidth="1"/>
    <col min="4100" max="4100" width="11.33203125" style="1" customWidth="1"/>
    <col min="4101" max="4101" width="8.88671875" style="1"/>
    <col min="4102" max="4102" width="12.33203125" style="1" customWidth="1"/>
    <col min="4103" max="4350" width="8.88671875" style="1"/>
    <col min="4351" max="4351" width="9.88671875" style="1" customWidth="1"/>
    <col min="4352" max="4352" width="8.88671875" style="1"/>
    <col min="4353" max="4353" width="8" style="1" customWidth="1"/>
    <col min="4354" max="4354" width="4.6640625" style="1" customWidth="1"/>
    <col min="4355" max="4355" width="26.109375" style="1" bestFit="1" customWidth="1"/>
    <col min="4356" max="4356" width="11.33203125" style="1" customWidth="1"/>
    <col min="4357" max="4357" width="8.88671875" style="1"/>
    <col min="4358" max="4358" width="12.33203125" style="1" customWidth="1"/>
    <col min="4359" max="4606" width="8.88671875" style="1"/>
    <col min="4607" max="4607" width="9.88671875" style="1" customWidth="1"/>
    <col min="4608" max="4608" width="8.88671875" style="1"/>
    <col min="4609" max="4609" width="8" style="1" customWidth="1"/>
    <col min="4610" max="4610" width="4.6640625" style="1" customWidth="1"/>
    <col min="4611" max="4611" width="26.109375" style="1" bestFit="1" customWidth="1"/>
    <col min="4612" max="4612" width="11.33203125" style="1" customWidth="1"/>
    <col min="4613" max="4613" width="8.88671875" style="1"/>
    <col min="4614" max="4614" width="12.33203125" style="1" customWidth="1"/>
    <col min="4615" max="4862" width="8.88671875" style="1"/>
    <col min="4863" max="4863" width="9.88671875" style="1" customWidth="1"/>
    <col min="4864" max="4864" width="8.88671875" style="1"/>
    <col min="4865" max="4865" width="8" style="1" customWidth="1"/>
    <col min="4866" max="4866" width="4.6640625" style="1" customWidth="1"/>
    <col min="4867" max="4867" width="26.109375" style="1" bestFit="1" customWidth="1"/>
    <col min="4868" max="4868" width="11.33203125" style="1" customWidth="1"/>
    <col min="4869" max="4869" width="8.88671875" style="1"/>
    <col min="4870" max="4870" width="12.33203125" style="1" customWidth="1"/>
    <col min="4871" max="5118" width="8.88671875" style="1"/>
    <col min="5119" max="5119" width="9.88671875" style="1" customWidth="1"/>
    <col min="5120" max="5120" width="8.88671875" style="1"/>
    <col min="5121" max="5121" width="8" style="1" customWidth="1"/>
    <col min="5122" max="5122" width="4.6640625" style="1" customWidth="1"/>
    <col min="5123" max="5123" width="26.109375" style="1" bestFit="1" customWidth="1"/>
    <col min="5124" max="5124" width="11.33203125" style="1" customWidth="1"/>
    <col min="5125" max="5125" width="8.88671875" style="1"/>
    <col min="5126" max="5126" width="12.33203125" style="1" customWidth="1"/>
    <col min="5127" max="5374" width="8.88671875" style="1"/>
    <col min="5375" max="5375" width="9.88671875" style="1" customWidth="1"/>
    <col min="5376" max="5376" width="8.88671875" style="1"/>
    <col min="5377" max="5377" width="8" style="1" customWidth="1"/>
    <col min="5378" max="5378" width="4.6640625" style="1" customWidth="1"/>
    <col min="5379" max="5379" width="26.109375" style="1" bestFit="1" customWidth="1"/>
    <col min="5380" max="5380" width="11.33203125" style="1" customWidth="1"/>
    <col min="5381" max="5381" width="8.88671875" style="1"/>
    <col min="5382" max="5382" width="12.33203125" style="1" customWidth="1"/>
    <col min="5383" max="5630" width="8.88671875" style="1"/>
    <col min="5631" max="5631" width="9.88671875" style="1" customWidth="1"/>
    <col min="5632" max="5632" width="8.88671875" style="1"/>
    <col min="5633" max="5633" width="8" style="1" customWidth="1"/>
    <col min="5634" max="5634" width="4.6640625" style="1" customWidth="1"/>
    <col min="5635" max="5635" width="26.109375" style="1" bestFit="1" customWidth="1"/>
    <col min="5636" max="5636" width="11.33203125" style="1" customWidth="1"/>
    <col min="5637" max="5637" width="8.88671875" style="1"/>
    <col min="5638" max="5638" width="12.33203125" style="1" customWidth="1"/>
    <col min="5639" max="5886" width="8.88671875" style="1"/>
    <col min="5887" max="5887" width="9.88671875" style="1" customWidth="1"/>
    <col min="5888" max="5888" width="8.88671875" style="1"/>
    <col min="5889" max="5889" width="8" style="1" customWidth="1"/>
    <col min="5890" max="5890" width="4.6640625" style="1" customWidth="1"/>
    <col min="5891" max="5891" width="26.109375" style="1" bestFit="1" customWidth="1"/>
    <col min="5892" max="5892" width="11.33203125" style="1" customWidth="1"/>
    <col min="5893" max="5893" width="8.88671875" style="1"/>
    <col min="5894" max="5894" width="12.33203125" style="1" customWidth="1"/>
    <col min="5895" max="6142" width="8.88671875" style="1"/>
    <col min="6143" max="6143" width="9.88671875" style="1" customWidth="1"/>
    <col min="6144" max="6144" width="8.88671875" style="1"/>
    <col min="6145" max="6145" width="8" style="1" customWidth="1"/>
    <col min="6146" max="6146" width="4.6640625" style="1" customWidth="1"/>
    <col min="6147" max="6147" width="26.109375" style="1" bestFit="1" customWidth="1"/>
    <col min="6148" max="6148" width="11.33203125" style="1" customWidth="1"/>
    <col min="6149" max="6149" width="8.88671875" style="1"/>
    <col min="6150" max="6150" width="12.33203125" style="1" customWidth="1"/>
    <col min="6151" max="6398" width="8.88671875" style="1"/>
    <col min="6399" max="6399" width="9.88671875" style="1" customWidth="1"/>
    <col min="6400" max="6400" width="8.88671875" style="1"/>
    <col min="6401" max="6401" width="8" style="1" customWidth="1"/>
    <col min="6402" max="6402" width="4.6640625" style="1" customWidth="1"/>
    <col min="6403" max="6403" width="26.109375" style="1" bestFit="1" customWidth="1"/>
    <col min="6404" max="6404" width="11.33203125" style="1" customWidth="1"/>
    <col min="6405" max="6405" width="8.88671875" style="1"/>
    <col min="6406" max="6406" width="12.33203125" style="1" customWidth="1"/>
    <col min="6407" max="6654" width="8.88671875" style="1"/>
    <col min="6655" max="6655" width="9.88671875" style="1" customWidth="1"/>
    <col min="6656" max="6656" width="8.88671875" style="1"/>
    <col min="6657" max="6657" width="8" style="1" customWidth="1"/>
    <col min="6658" max="6658" width="4.6640625" style="1" customWidth="1"/>
    <col min="6659" max="6659" width="26.109375" style="1" bestFit="1" customWidth="1"/>
    <col min="6660" max="6660" width="11.33203125" style="1" customWidth="1"/>
    <col min="6661" max="6661" width="8.88671875" style="1"/>
    <col min="6662" max="6662" width="12.33203125" style="1" customWidth="1"/>
    <col min="6663" max="6910" width="8.88671875" style="1"/>
    <col min="6911" max="6911" width="9.88671875" style="1" customWidth="1"/>
    <col min="6912" max="6912" width="8.88671875" style="1"/>
    <col min="6913" max="6913" width="8" style="1" customWidth="1"/>
    <col min="6914" max="6914" width="4.6640625" style="1" customWidth="1"/>
    <col min="6915" max="6915" width="26.109375" style="1" bestFit="1" customWidth="1"/>
    <col min="6916" max="6916" width="11.33203125" style="1" customWidth="1"/>
    <col min="6917" max="6917" width="8.88671875" style="1"/>
    <col min="6918" max="6918" width="12.33203125" style="1" customWidth="1"/>
    <col min="6919" max="7166" width="8.88671875" style="1"/>
    <col min="7167" max="7167" width="9.88671875" style="1" customWidth="1"/>
    <col min="7168" max="7168" width="8.88671875" style="1"/>
    <col min="7169" max="7169" width="8" style="1" customWidth="1"/>
    <col min="7170" max="7170" width="4.6640625" style="1" customWidth="1"/>
    <col min="7171" max="7171" width="26.109375" style="1" bestFit="1" customWidth="1"/>
    <col min="7172" max="7172" width="11.33203125" style="1" customWidth="1"/>
    <col min="7173" max="7173" width="8.88671875" style="1"/>
    <col min="7174" max="7174" width="12.33203125" style="1" customWidth="1"/>
    <col min="7175" max="7422" width="8.88671875" style="1"/>
    <col min="7423" max="7423" width="9.88671875" style="1" customWidth="1"/>
    <col min="7424" max="7424" width="8.88671875" style="1"/>
    <col min="7425" max="7425" width="8" style="1" customWidth="1"/>
    <col min="7426" max="7426" width="4.6640625" style="1" customWidth="1"/>
    <col min="7427" max="7427" width="26.109375" style="1" bestFit="1" customWidth="1"/>
    <col min="7428" max="7428" width="11.33203125" style="1" customWidth="1"/>
    <col min="7429" max="7429" width="8.88671875" style="1"/>
    <col min="7430" max="7430" width="12.33203125" style="1" customWidth="1"/>
    <col min="7431" max="7678" width="8.88671875" style="1"/>
    <col min="7679" max="7679" width="9.88671875" style="1" customWidth="1"/>
    <col min="7680" max="7680" width="8.88671875" style="1"/>
    <col min="7681" max="7681" width="8" style="1" customWidth="1"/>
    <col min="7682" max="7682" width="4.6640625" style="1" customWidth="1"/>
    <col min="7683" max="7683" width="26.109375" style="1" bestFit="1" customWidth="1"/>
    <col min="7684" max="7684" width="11.33203125" style="1" customWidth="1"/>
    <col min="7685" max="7685" width="8.88671875" style="1"/>
    <col min="7686" max="7686" width="12.33203125" style="1" customWidth="1"/>
    <col min="7687" max="7934" width="8.88671875" style="1"/>
    <col min="7935" max="7935" width="9.88671875" style="1" customWidth="1"/>
    <col min="7936" max="7936" width="8.88671875" style="1"/>
    <col min="7937" max="7937" width="8" style="1" customWidth="1"/>
    <col min="7938" max="7938" width="4.6640625" style="1" customWidth="1"/>
    <col min="7939" max="7939" width="26.109375" style="1" bestFit="1" customWidth="1"/>
    <col min="7940" max="7940" width="11.33203125" style="1" customWidth="1"/>
    <col min="7941" max="7941" width="8.88671875" style="1"/>
    <col min="7942" max="7942" width="12.33203125" style="1" customWidth="1"/>
    <col min="7943" max="8190" width="8.88671875" style="1"/>
    <col min="8191" max="8191" width="9.88671875" style="1" customWidth="1"/>
    <col min="8192" max="8192" width="8.88671875" style="1"/>
    <col min="8193" max="8193" width="8" style="1" customWidth="1"/>
    <col min="8194" max="8194" width="4.6640625" style="1" customWidth="1"/>
    <col min="8195" max="8195" width="26.109375" style="1" bestFit="1" customWidth="1"/>
    <col min="8196" max="8196" width="11.33203125" style="1" customWidth="1"/>
    <col min="8197" max="8197" width="8.88671875" style="1"/>
    <col min="8198" max="8198" width="12.33203125" style="1" customWidth="1"/>
    <col min="8199" max="8446" width="8.88671875" style="1"/>
    <col min="8447" max="8447" width="9.88671875" style="1" customWidth="1"/>
    <col min="8448" max="8448" width="8.88671875" style="1"/>
    <col min="8449" max="8449" width="8" style="1" customWidth="1"/>
    <col min="8450" max="8450" width="4.6640625" style="1" customWidth="1"/>
    <col min="8451" max="8451" width="26.109375" style="1" bestFit="1" customWidth="1"/>
    <col min="8452" max="8452" width="11.33203125" style="1" customWidth="1"/>
    <col min="8453" max="8453" width="8.88671875" style="1"/>
    <col min="8454" max="8454" width="12.33203125" style="1" customWidth="1"/>
    <col min="8455" max="8702" width="8.88671875" style="1"/>
    <col min="8703" max="8703" width="9.88671875" style="1" customWidth="1"/>
    <col min="8704" max="8704" width="8.88671875" style="1"/>
    <col min="8705" max="8705" width="8" style="1" customWidth="1"/>
    <col min="8706" max="8706" width="4.6640625" style="1" customWidth="1"/>
    <col min="8707" max="8707" width="26.109375" style="1" bestFit="1" customWidth="1"/>
    <col min="8708" max="8708" width="11.33203125" style="1" customWidth="1"/>
    <col min="8709" max="8709" width="8.88671875" style="1"/>
    <col min="8710" max="8710" width="12.33203125" style="1" customWidth="1"/>
    <col min="8711" max="8958" width="8.88671875" style="1"/>
    <col min="8959" max="8959" width="9.88671875" style="1" customWidth="1"/>
    <col min="8960" max="8960" width="8.88671875" style="1"/>
    <col min="8961" max="8961" width="8" style="1" customWidth="1"/>
    <col min="8962" max="8962" width="4.6640625" style="1" customWidth="1"/>
    <col min="8963" max="8963" width="26.109375" style="1" bestFit="1" customWidth="1"/>
    <col min="8964" max="8964" width="11.33203125" style="1" customWidth="1"/>
    <col min="8965" max="8965" width="8.88671875" style="1"/>
    <col min="8966" max="8966" width="12.33203125" style="1" customWidth="1"/>
    <col min="8967" max="9214" width="8.88671875" style="1"/>
    <col min="9215" max="9215" width="9.88671875" style="1" customWidth="1"/>
    <col min="9216" max="9216" width="8.88671875" style="1"/>
    <col min="9217" max="9217" width="8" style="1" customWidth="1"/>
    <col min="9218" max="9218" width="4.6640625" style="1" customWidth="1"/>
    <col min="9219" max="9219" width="26.109375" style="1" bestFit="1" customWidth="1"/>
    <col min="9220" max="9220" width="11.33203125" style="1" customWidth="1"/>
    <col min="9221" max="9221" width="8.88671875" style="1"/>
    <col min="9222" max="9222" width="12.33203125" style="1" customWidth="1"/>
    <col min="9223" max="9470" width="8.88671875" style="1"/>
    <col min="9471" max="9471" width="9.88671875" style="1" customWidth="1"/>
    <col min="9472" max="9472" width="8.88671875" style="1"/>
    <col min="9473" max="9473" width="8" style="1" customWidth="1"/>
    <col min="9474" max="9474" width="4.6640625" style="1" customWidth="1"/>
    <col min="9475" max="9475" width="26.109375" style="1" bestFit="1" customWidth="1"/>
    <col min="9476" max="9476" width="11.33203125" style="1" customWidth="1"/>
    <col min="9477" max="9477" width="8.88671875" style="1"/>
    <col min="9478" max="9478" width="12.33203125" style="1" customWidth="1"/>
    <col min="9479" max="9726" width="8.88671875" style="1"/>
    <col min="9727" max="9727" width="9.88671875" style="1" customWidth="1"/>
    <col min="9728" max="9728" width="8.88671875" style="1"/>
    <col min="9729" max="9729" width="8" style="1" customWidth="1"/>
    <col min="9730" max="9730" width="4.6640625" style="1" customWidth="1"/>
    <col min="9731" max="9731" width="26.109375" style="1" bestFit="1" customWidth="1"/>
    <col min="9732" max="9732" width="11.33203125" style="1" customWidth="1"/>
    <col min="9733" max="9733" width="8.88671875" style="1"/>
    <col min="9734" max="9734" width="12.33203125" style="1" customWidth="1"/>
    <col min="9735" max="9982" width="8.88671875" style="1"/>
    <col min="9983" max="9983" width="9.88671875" style="1" customWidth="1"/>
    <col min="9984" max="9984" width="8.88671875" style="1"/>
    <col min="9985" max="9985" width="8" style="1" customWidth="1"/>
    <col min="9986" max="9986" width="4.6640625" style="1" customWidth="1"/>
    <col min="9987" max="9987" width="26.109375" style="1" bestFit="1" customWidth="1"/>
    <col min="9988" max="9988" width="11.33203125" style="1" customWidth="1"/>
    <col min="9989" max="9989" width="8.88671875" style="1"/>
    <col min="9990" max="9990" width="12.33203125" style="1" customWidth="1"/>
    <col min="9991" max="10238" width="8.88671875" style="1"/>
    <col min="10239" max="10239" width="9.88671875" style="1" customWidth="1"/>
    <col min="10240" max="10240" width="8.88671875" style="1"/>
    <col min="10241" max="10241" width="8" style="1" customWidth="1"/>
    <col min="10242" max="10242" width="4.6640625" style="1" customWidth="1"/>
    <col min="10243" max="10243" width="26.109375" style="1" bestFit="1" customWidth="1"/>
    <col min="10244" max="10244" width="11.33203125" style="1" customWidth="1"/>
    <col min="10245" max="10245" width="8.88671875" style="1"/>
    <col min="10246" max="10246" width="12.33203125" style="1" customWidth="1"/>
    <col min="10247" max="10494" width="8.88671875" style="1"/>
    <col min="10495" max="10495" width="9.88671875" style="1" customWidth="1"/>
    <col min="10496" max="10496" width="8.88671875" style="1"/>
    <col min="10497" max="10497" width="8" style="1" customWidth="1"/>
    <col min="10498" max="10498" width="4.6640625" style="1" customWidth="1"/>
    <col min="10499" max="10499" width="26.109375" style="1" bestFit="1" customWidth="1"/>
    <col min="10500" max="10500" width="11.33203125" style="1" customWidth="1"/>
    <col min="10501" max="10501" width="8.88671875" style="1"/>
    <col min="10502" max="10502" width="12.33203125" style="1" customWidth="1"/>
    <col min="10503" max="10750" width="8.88671875" style="1"/>
    <col min="10751" max="10751" width="9.88671875" style="1" customWidth="1"/>
    <col min="10752" max="10752" width="8.88671875" style="1"/>
    <col min="10753" max="10753" width="8" style="1" customWidth="1"/>
    <col min="10754" max="10754" width="4.6640625" style="1" customWidth="1"/>
    <col min="10755" max="10755" width="26.109375" style="1" bestFit="1" customWidth="1"/>
    <col min="10756" max="10756" width="11.33203125" style="1" customWidth="1"/>
    <col min="10757" max="10757" width="8.88671875" style="1"/>
    <col min="10758" max="10758" width="12.33203125" style="1" customWidth="1"/>
    <col min="10759" max="11006" width="8.88671875" style="1"/>
    <col min="11007" max="11007" width="9.88671875" style="1" customWidth="1"/>
    <col min="11008" max="11008" width="8.88671875" style="1"/>
    <col min="11009" max="11009" width="8" style="1" customWidth="1"/>
    <col min="11010" max="11010" width="4.6640625" style="1" customWidth="1"/>
    <col min="11011" max="11011" width="26.109375" style="1" bestFit="1" customWidth="1"/>
    <col min="11012" max="11012" width="11.33203125" style="1" customWidth="1"/>
    <col min="11013" max="11013" width="8.88671875" style="1"/>
    <col min="11014" max="11014" width="12.33203125" style="1" customWidth="1"/>
    <col min="11015" max="11262" width="8.88671875" style="1"/>
    <col min="11263" max="11263" width="9.88671875" style="1" customWidth="1"/>
    <col min="11264" max="11264" width="8.88671875" style="1"/>
    <col min="11265" max="11265" width="8" style="1" customWidth="1"/>
    <col min="11266" max="11266" width="4.6640625" style="1" customWidth="1"/>
    <col min="11267" max="11267" width="26.109375" style="1" bestFit="1" customWidth="1"/>
    <col min="11268" max="11268" width="11.33203125" style="1" customWidth="1"/>
    <col min="11269" max="11269" width="8.88671875" style="1"/>
    <col min="11270" max="11270" width="12.33203125" style="1" customWidth="1"/>
    <col min="11271" max="11518" width="8.88671875" style="1"/>
    <col min="11519" max="11519" width="9.88671875" style="1" customWidth="1"/>
    <col min="11520" max="11520" width="8.88671875" style="1"/>
    <col min="11521" max="11521" width="8" style="1" customWidth="1"/>
    <col min="11522" max="11522" width="4.6640625" style="1" customWidth="1"/>
    <col min="11523" max="11523" width="26.109375" style="1" bestFit="1" customWidth="1"/>
    <col min="11524" max="11524" width="11.33203125" style="1" customWidth="1"/>
    <col min="11525" max="11525" width="8.88671875" style="1"/>
    <col min="11526" max="11526" width="12.33203125" style="1" customWidth="1"/>
    <col min="11527" max="11774" width="8.88671875" style="1"/>
    <col min="11775" max="11775" width="9.88671875" style="1" customWidth="1"/>
    <col min="11776" max="11776" width="8.88671875" style="1"/>
    <col min="11777" max="11777" width="8" style="1" customWidth="1"/>
    <col min="11778" max="11778" width="4.6640625" style="1" customWidth="1"/>
    <col min="11779" max="11779" width="26.109375" style="1" bestFit="1" customWidth="1"/>
    <col min="11780" max="11780" width="11.33203125" style="1" customWidth="1"/>
    <col min="11781" max="11781" width="8.88671875" style="1"/>
    <col min="11782" max="11782" width="12.33203125" style="1" customWidth="1"/>
    <col min="11783" max="12030" width="8.88671875" style="1"/>
    <col min="12031" max="12031" width="9.88671875" style="1" customWidth="1"/>
    <col min="12032" max="12032" width="8.88671875" style="1"/>
    <col min="12033" max="12033" width="8" style="1" customWidth="1"/>
    <col min="12034" max="12034" width="4.6640625" style="1" customWidth="1"/>
    <col min="12035" max="12035" width="26.109375" style="1" bestFit="1" customWidth="1"/>
    <col min="12036" max="12036" width="11.33203125" style="1" customWidth="1"/>
    <col min="12037" max="12037" width="8.88671875" style="1"/>
    <col min="12038" max="12038" width="12.33203125" style="1" customWidth="1"/>
    <col min="12039" max="12286" width="8.88671875" style="1"/>
    <col min="12287" max="12287" width="9.88671875" style="1" customWidth="1"/>
    <col min="12288" max="12288" width="8.88671875" style="1"/>
    <col min="12289" max="12289" width="8" style="1" customWidth="1"/>
    <col min="12290" max="12290" width="4.6640625" style="1" customWidth="1"/>
    <col min="12291" max="12291" width="26.109375" style="1" bestFit="1" customWidth="1"/>
    <col min="12292" max="12292" width="11.33203125" style="1" customWidth="1"/>
    <col min="12293" max="12293" width="8.88671875" style="1"/>
    <col min="12294" max="12294" width="12.33203125" style="1" customWidth="1"/>
    <col min="12295" max="12542" width="8.88671875" style="1"/>
    <col min="12543" max="12543" width="9.88671875" style="1" customWidth="1"/>
    <col min="12544" max="12544" width="8.88671875" style="1"/>
    <col min="12545" max="12545" width="8" style="1" customWidth="1"/>
    <col min="12546" max="12546" width="4.6640625" style="1" customWidth="1"/>
    <col min="12547" max="12547" width="26.109375" style="1" bestFit="1" customWidth="1"/>
    <col min="12548" max="12548" width="11.33203125" style="1" customWidth="1"/>
    <col min="12549" max="12549" width="8.88671875" style="1"/>
    <col min="12550" max="12550" width="12.33203125" style="1" customWidth="1"/>
    <col min="12551" max="12798" width="8.88671875" style="1"/>
    <col min="12799" max="12799" width="9.88671875" style="1" customWidth="1"/>
    <col min="12800" max="12800" width="8.88671875" style="1"/>
    <col min="12801" max="12801" width="8" style="1" customWidth="1"/>
    <col min="12802" max="12802" width="4.6640625" style="1" customWidth="1"/>
    <col min="12803" max="12803" width="26.109375" style="1" bestFit="1" customWidth="1"/>
    <col min="12804" max="12804" width="11.33203125" style="1" customWidth="1"/>
    <col min="12805" max="12805" width="8.88671875" style="1"/>
    <col min="12806" max="12806" width="12.33203125" style="1" customWidth="1"/>
    <col min="12807" max="13054" width="8.88671875" style="1"/>
    <col min="13055" max="13055" width="9.88671875" style="1" customWidth="1"/>
    <col min="13056" max="13056" width="8.88671875" style="1"/>
    <col min="13057" max="13057" width="8" style="1" customWidth="1"/>
    <col min="13058" max="13058" width="4.6640625" style="1" customWidth="1"/>
    <col min="13059" max="13059" width="26.109375" style="1" bestFit="1" customWidth="1"/>
    <col min="13060" max="13060" width="11.33203125" style="1" customWidth="1"/>
    <col min="13061" max="13061" width="8.88671875" style="1"/>
    <col min="13062" max="13062" width="12.33203125" style="1" customWidth="1"/>
    <col min="13063" max="13310" width="8.88671875" style="1"/>
    <col min="13311" max="13311" width="9.88671875" style="1" customWidth="1"/>
    <col min="13312" max="13312" width="8.88671875" style="1"/>
    <col min="13313" max="13313" width="8" style="1" customWidth="1"/>
    <col min="13314" max="13314" width="4.6640625" style="1" customWidth="1"/>
    <col min="13315" max="13315" width="26.109375" style="1" bestFit="1" customWidth="1"/>
    <col min="13316" max="13316" width="11.33203125" style="1" customWidth="1"/>
    <col min="13317" max="13317" width="8.88671875" style="1"/>
    <col min="13318" max="13318" width="12.33203125" style="1" customWidth="1"/>
    <col min="13319" max="13566" width="8.88671875" style="1"/>
    <col min="13567" max="13567" width="9.88671875" style="1" customWidth="1"/>
    <col min="13568" max="13568" width="8.88671875" style="1"/>
    <col min="13569" max="13569" width="8" style="1" customWidth="1"/>
    <col min="13570" max="13570" width="4.6640625" style="1" customWidth="1"/>
    <col min="13571" max="13571" width="26.109375" style="1" bestFit="1" customWidth="1"/>
    <col min="13572" max="13572" width="11.33203125" style="1" customWidth="1"/>
    <col min="13573" max="13573" width="8.88671875" style="1"/>
    <col min="13574" max="13574" width="12.33203125" style="1" customWidth="1"/>
    <col min="13575" max="13822" width="8.88671875" style="1"/>
    <col min="13823" max="13823" width="9.88671875" style="1" customWidth="1"/>
    <col min="13824" max="13824" width="8.88671875" style="1"/>
    <col min="13825" max="13825" width="8" style="1" customWidth="1"/>
    <col min="13826" max="13826" width="4.6640625" style="1" customWidth="1"/>
    <col min="13827" max="13827" width="26.109375" style="1" bestFit="1" customWidth="1"/>
    <col min="13828" max="13828" width="11.33203125" style="1" customWidth="1"/>
    <col min="13829" max="13829" width="8.88671875" style="1"/>
    <col min="13830" max="13830" width="12.33203125" style="1" customWidth="1"/>
    <col min="13831" max="14078" width="8.88671875" style="1"/>
    <col min="14079" max="14079" width="9.88671875" style="1" customWidth="1"/>
    <col min="14080" max="14080" width="8.88671875" style="1"/>
    <col min="14081" max="14081" width="8" style="1" customWidth="1"/>
    <col min="14082" max="14082" width="4.6640625" style="1" customWidth="1"/>
    <col min="14083" max="14083" width="26.109375" style="1" bestFit="1" customWidth="1"/>
    <col min="14084" max="14084" width="11.33203125" style="1" customWidth="1"/>
    <col min="14085" max="14085" width="8.88671875" style="1"/>
    <col min="14086" max="14086" width="12.33203125" style="1" customWidth="1"/>
    <col min="14087" max="14334" width="8.88671875" style="1"/>
    <col min="14335" max="14335" width="9.88671875" style="1" customWidth="1"/>
    <col min="14336" max="14336" width="8.88671875" style="1"/>
    <col min="14337" max="14337" width="8" style="1" customWidth="1"/>
    <col min="14338" max="14338" width="4.6640625" style="1" customWidth="1"/>
    <col min="14339" max="14339" width="26.109375" style="1" bestFit="1" customWidth="1"/>
    <col min="14340" max="14340" width="11.33203125" style="1" customWidth="1"/>
    <col min="14341" max="14341" width="8.88671875" style="1"/>
    <col min="14342" max="14342" width="12.33203125" style="1" customWidth="1"/>
    <col min="14343" max="14590" width="8.88671875" style="1"/>
    <col min="14591" max="14591" width="9.88671875" style="1" customWidth="1"/>
    <col min="14592" max="14592" width="8.88671875" style="1"/>
    <col min="14593" max="14593" width="8" style="1" customWidth="1"/>
    <col min="14594" max="14594" width="4.6640625" style="1" customWidth="1"/>
    <col min="14595" max="14595" width="26.109375" style="1" bestFit="1" customWidth="1"/>
    <col min="14596" max="14596" width="11.33203125" style="1" customWidth="1"/>
    <col min="14597" max="14597" width="8.88671875" style="1"/>
    <col min="14598" max="14598" width="12.33203125" style="1" customWidth="1"/>
    <col min="14599" max="14846" width="8.88671875" style="1"/>
    <col min="14847" max="14847" width="9.88671875" style="1" customWidth="1"/>
    <col min="14848" max="14848" width="8.88671875" style="1"/>
    <col min="14849" max="14849" width="8" style="1" customWidth="1"/>
    <col min="14850" max="14850" width="4.6640625" style="1" customWidth="1"/>
    <col min="14851" max="14851" width="26.109375" style="1" bestFit="1" customWidth="1"/>
    <col min="14852" max="14852" width="11.33203125" style="1" customWidth="1"/>
    <col min="14853" max="14853" width="8.88671875" style="1"/>
    <col min="14854" max="14854" width="12.33203125" style="1" customWidth="1"/>
    <col min="14855" max="15102" width="8.88671875" style="1"/>
    <col min="15103" max="15103" width="9.88671875" style="1" customWidth="1"/>
    <col min="15104" max="15104" width="8.88671875" style="1"/>
    <col min="15105" max="15105" width="8" style="1" customWidth="1"/>
    <col min="15106" max="15106" width="4.6640625" style="1" customWidth="1"/>
    <col min="15107" max="15107" width="26.109375" style="1" bestFit="1" customWidth="1"/>
    <col min="15108" max="15108" width="11.33203125" style="1" customWidth="1"/>
    <col min="15109" max="15109" width="8.88671875" style="1"/>
    <col min="15110" max="15110" width="12.33203125" style="1" customWidth="1"/>
    <col min="15111" max="15358" width="8.88671875" style="1"/>
    <col min="15359" max="15359" width="9.88671875" style="1" customWidth="1"/>
    <col min="15360" max="15360" width="8.88671875" style="1"/>
    <col min="15361" max="15361" width="8" style="1" customWidth="1"/>
    <col min="15362" max="15362" width="4.6640625" style="1" customWidth="1"/>
    <col min="15363" max="15363" width="26.109375" style="1" bestFit="1" customWidth="1"/>
    <col min="15364" max="15364" width="11.33203125" style="1" customWidth="1"/>
    <col min="15365" max="15365" width="8.88671875" style="1"/>
    <col min="15366" max="15366" width="12.33203125" style="1" customWidth="1"/>
    <col min="15367" max="15614" width="8.88671875" style="1"/>
    <col min="15615" max="15615" width="9.88671875" style="1" customWidth="1"/>
    <col min="15616" max="15616" width="8.88671875" style="1"/>
    <col min="15617" max="15617" width="8" style="1" customWidth="1"/>
    <col min="15618" max="15618" width="4.6640625" style="1" customWidth="1"/>
    <col min="15619" max="15619" width="26.109375" style="1" bestFit="1" customWidth="1"/>
    <col min="15620" max="15620" width="11.33203125" style="1" customWidth="1"/>
    <col min="15621" max="15621" width="8.88671875" style="1"/>
    <col min="15622" max="15622" width="12.33203125" style="1" customWidth="1"/>
    <col min="15623" max="15870" width="8.88671875" style="1"/>
    <col min="15871" max="15871" width="9.88671875" style="1" customWidth="1"/>
    <col min="15872" max="15872" width="8.88671875" style="1"/>
    <col min="15873" max="15873" width="8" style="1" customWidth="1"/>
    <col min="15874" max="15874" width="4.6640625" style="1" customWidth="1"/>
    <col min="15875" max="15875" width="26.109375" style="1" bestFit="1" customWidth="1"/>
    <col min="15876" max="15876" width="11.33203125" style="1" customWidth="1"/>
    <col min="15877" max="15877" width="8.88671875" style="1"/>
    <col min="15878" max="15878" width="12.33203125" style="1" customWidth="1"/>
    <col min="15879" max="16126" width="8.88671875" style="1"/>
    <col min="16127" max="16127" width="9.88671875" style="1" customWidth="1"/>
    <col min="16128" max="16128" width="8.88671875" style="1"/>
    <col min="16129" max="16129" width="8" style="1" customWidth="1"/>
    <col min="16130" max="16130" width="4.6640625" style="1" customWidth="1"/>
    <col min="16131" max="16131" width="26.109375" style="1" bestFit="1" customWidth="1"/>
    <col min="16132" max="16132" width="11.33203125" style="1" customWidth="1"/>
    <col min="16133" max="16133" width="8.88671875" style="1"/>
    <col min="16134" max="16134" width="12.33203125" style="1" customWidth="1"/>
    <col min="16135" max="16384" width="8.88671875" style="1"/>
  </cols>
  <sheetData>
    <row r="1" spans="1:6" ht="18.75" thickBot="1" x14ac:dyDescent="0.3">
      <c r="A1" s="1" t="s">
        <v>15</v>
      </c>
      <c r="B1" s="1" t="s">
        <v>16</v>
      </c>
      <c r="C1" s="1" t="s">
        <v>17</v>
      </c>
      <c r="E1" s="48" t="s">
        <v>34</v>
      </c>
      <c r="F1" s="49"/>
    </row>
    <row r="2" spans="1:6" x14ac:dyDescent="0.25">
      <c r="A2" s="2">
        <v>219</v>
      </c>
      <c r="B2" s="2">
        <v>211</v>
      </c>
      <c r="C2" s="19">
        <f t="shared" ref="C2:C17" si="0">A2-B2</f>
        <v>8</v>
      </c>
      <c r="E2" s="16"/>
      <c r="F2" s="4"/>
    </row>
    <row r="3" spans="1:6" x14ac:dyDescent="0.25">
      <c r="A3" s="2">
        <v>215</v>
      </c>
      <c r="B3" s="2">
        <v>209</v>
      </c>
      <c r="C3" s="19">
        <f t="shared" si="0"/>
        <v>6</v>
      </c>
    </row>
    <row r="4" spans="1:6" x14ac:dyDescent="0.25">
      <c r="A4" s="2">
        <v>194</v>
      </c>
      <c r="B4" s="2">
        <v>191</v>
      </c>
      <c r="C4" s="19">
        <f t="shared" si="0"/>
        <v>3</v>
      </c>
      <c r="E4" s="1" t="s">
        <v>18</v>
      </c>
      <c r="F4" s="17">
        <f>AVERAGE(C2:C17)</f>
        <v>7.125</v>
      </c>
    </row>
    <row r="5" spans="1:6" x14ac:dyDescent="0.25">
      <c r="A5" s="2">
        <v>222</v>
      </c>
      <c r="B5" s="2">
        <v>211</v>
      </c>
      <c r="C5" s="19">
        <f t="shared" si="0"/>
        <v>11</v>
      </c>
      <c r="E5" s="1" t="s">
        <v>19</v>
      </c>
      <c r="F5" s="4">
        <f>STDEV(C2:C17)</f>
        <v>7.3473351178051853</v>
      </c>
    </row>
    <row r="6" spans="1:6" x14ac:dyDescent="0.25">
      <c r="A6" s="2">
        <v>217</v>
      </c>
      <c r="B6" s="2">
        <v>220</v>
      </c>
      <c r="C6" s="19">
        <f t="shared" si="0"/>
        <v>-3</v>
      </c>
      <c r="E6" s="1" t="s">
        <v>4</v>
      </c>
      <c r="F6" s="3">
        <f>COUNT(C2:C17)</f>
        <v>16</v>
      </c>
    </row>
    <row r="7" spans="1:6" x14ac:dyDescent="0.25">
      <c r="A7" s="2">
        <v>204</v>
      </c>
      <c r="B7" s="2">
        <v>200</v>
      </c>
      <c r="C7" s="19">
        <f t="shared" si="0"/>
        <v>4</v>
      </c>
      <c r="E7" s="1" t="s">
        <v>8</v>
      </c>
      <c r="F7" s="5">
        <v>0.05</v>
      </c>
    </row>
    <row r="8" spans="1:6" x14ac:dyDescent="0.25">
      <c r="A8" s="2">
        <v>192</v>
      </c>
      <c r="B8" s="2">
        <v>175</v>
      </c>
      <c r="C8" s="19">
        <f t="shared" si="0"/>
        <v>17</v>
      </c>
      <c r="E8" s="1" t="s">
        <v>5</v>
      </c>
      <c r="F8" s="40">
        <f>F5/SQRT(F6)</f>
        <v>1.8368337794512963</v>
      </c>
    </row>
    <row r="9" spans="1:6" x14ac:dyDescent="0.25">
      <c r="A9" s="2">
        <v>180</v>
      </c>
      <c r="B9" s="2">
        <v>178</v>
      </c>
      <c r="C9" s="19">
        <f t="shared" si="0"/>
        <v>2</v>
      </c>
      <c r="E9" s="1" t="s">
        <v>9</v>
      </c>
      <c r="F9" s="40">
        <f>F4/F8</f>
        <v>3.8789574101410516</v>
      </c>
    </row>
    <row r="10" spans="1:6" x14ac:dyDescent="0.25">
      <c r="A10" s="2">
        <v>223</v>
      </c>
      <c r="B10" s="2">
        <v>224</v>
      </c>
      <c r="C10" s="19">
        <f t="shared" si="0"/>
        <v>-1</v>
      </c>
      <c r="E10" s="1" t="s">
        <v>10</v>
      </c>
      <c r="F10" s="40">
        <f>_xlfn.T.INV.2T(F7,F6-1)</f>
        <v>2.1314495455597742</v>
      </c>
    </row>
    <row r="11" spans="1:6" x14ac:dyDescent="0.25">
      <c r="A11" s="2">
        <v>219</v>
      </c>
      <c r="B11" s="2">
        <v>202</v>
      </c>
      <c r="C11" s="19">
        <f t="shared" si="0"/>
        <v>17</v>
      </c>
      <c r="E11" s="1" t="s">
        <v>20</v>
      </c>
      <c r="F11" s="41" t="str">
        <f>IF(F9&lt;F10,"random","significant")</f>
        <v>significant</v>
      </c>
    </row>
    <row r="12" spans="1:6" x14ac:dyDescent="0.25">
      <c r="A12" s="2">
        <v>187</v>
      </c>
      <c r="B12" s="2">
        <v>169</v>
      </c>
      <c r="C12" s="19">
        <f t="shared" si="0"/>
        <v>18</v>
      </c>
      <c r="F12" s="18"/>
    </row>
    <row r="13" spans="1:6" x14ac:dyDescent="0.25">
      <c r="A13" s="2">
        <v>205</v>
      </c>
      <c r="B13" s="2">
        <v>193</v>
      </c>
      <c r="C13" s="19">
        <f t="shared" si="0"/>
        <v>12</v>
      </c>
      <c r="F13" s="16"/>
    </row>
    <row r="14" spans="1:6" x14ac:dyDescent="0.25">
      <c r="A14" s="2">
        <v>213</v>
      </c>
      <c r="B14" s="2">
        <v>200</v>
      </c>
      <c r="C14" s="19">
        <f t="shared" si="0"/>
        <v>13</v>
      </c>
      <c r="E14" s="1" t="s">
        <v>35</v>
      </c>
      <c r="F14" s="42">
        <f>_xlfn.T.TEST(A2:A17,B2:B17,2,1)</f>
        <v>1.4835740067449521E-3</v>
      </c>
    </row>
    <row r="15" spans="1:6" x14ac:dyDescent="0.25">
      <c r="A15" s="2">
        <v>193</v>
      </c>
      <c r="B15" s="2">
        <v>198</v>
      </c>
      <c r="C15" s="19">
        <f t="shared" si="0"/>
        <v>-5</v>
      </c>
      <c r="E15" s="1" t="s">
        <v>36</v>
      </c>
      <c r="F15" s="40">
        <f>_xlfn.T.INV.2T(F14,F6-1)</f>
        <v>3.8789574101410511</v>
      </c>
    </row>
    <row r="16" spans="1:6" x14ac:dyDescent="0.25">
      <c r="A16" s="2">
        <v>190</v>
      </c>
      <c r="B16" s="2">
        <v>179</v>
      </c>
      <c r="C16" s="19">
        <f t="shared" si="0"/>
        <v>11</v>
      </c>
    </row>
    <row r="17" spans="1:4" x14ac:dyDescent="0.25">
      <c r="A17" s="2">
        <v>222</v>
      </c>
      <c r="B17" s="2">
        <v>221</v>
      </c>
      <c r="C17" s="19">
        <f t="shared" si="0"/>
        <v>1</v>
      </c>
    </row>
    <row r="19" spans="1:4" x14ac:dyDescent="0.25">
      <c r="A19" s="1">
        <f>SKEW(A2:A17)</f>
        <v>-0.36014491808063714</v>
      </c>
      <c r="B19" s="1">
        <f t="shared" ref="B19:C19" si="1">SKEW(B2:B17)</f>
        <v>-0.25064910309528299</v>
      </c>
      <c r="C19" s="1">
        <f t="shared" si="1"/>
        <v>-3.374830803438493E-2</v>
      </c>
      <c r="D19" s="1" t="s">
        <v>37</v>
      </c>
    </row>
    <row r="20" spans="1:4" x14ac:dyDescent="0.25">
      <c r="A20" s="20">
        <f>SQRT(6/$F$6)</f>
        <v>0.61237243569579447</v>
      </c>
      <c r="B20" s="20">
        <f t="shared" ref="B20:C20" si="2">SQRT(6/$F$6)</f>
        <v>0.61237243569579447</v>
      </c>
      <c r="C20" s="20">
        <f t="shared" si="2"/>
        <v>0.61237243569579447</v>
      </c>
      <c r="D20" s="1" t="s">
        <v>39</v>
      </c>
    </row>
    <row r="21" spans="1:4" x14ac:dyDescent="0.25">
      <c r="A21" s="41" t="str">
        <f>IF(A19&gt;(2*A20), "yes","no")</f>
        <v>no</v>
      </c>
      <c r="B21" s="41" t="str">
        <f t="shared" ref="B21:C21" si="3">IF(B19&gt;(2*B20), "yes","no")</f>
        <v>no</v>
      </c>
      <c r="C21" s="41" t="str">
        <f t="shared" si="3"/>
        <v>no</v>
      </c>
      <c r="D21" s="1" t="s">
        <v>38</v>
      </c>
    </row>
  </sheetData>
  <sortState ref="A2:C17">
    <sortCondition ref="B2"/>
  </sortState>
  <mergeCells count="1">
    <mergeCell ref="E1:F1"/>
  </mergeCell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G14"/>
  <sheetViews>
    <sheetView zoomScale="150" zoomScaleNormal="150" workbookViewId="0">
      <selection activeCell="G12" sqref="G12"/>
    </sheetView>
  </sheetViews>
  <sheetFormatPr defaultRowHeight="18" x14ac:dyDescent="0.25"/>
  <cols>
    <col min="1" max="1" width="8.33203125" style="1" bestFit="1" customWidth="1"/>
    <col min="2" max="2" width="9" style="1" bestFit="1" customWidth="1"/>
    <col min="3" max="3" width="11.44140625" style="1" bestFit="1" customWidth="1"/>
    <col min="4" max="4" width="5.88671875" style="1" bestFit="1" customWidth="1"/>
    <col min="5" max="5" width="8.33203125" style="1" customWidth="1"/>
    <col min="6" max="6" width="27.77734375" style="1" customWidth="1"/>
    <col min="7" max="7" width="9.5546875" style="1" bestFit="1" customWidth="1"/>
    <col min="8" max="255" width="8.88671875" style="1"/>
    <col min="256" max="256" width="8.6640625" style="1" bestFit="1" customWidth="1"/>
    <col min="257" max="257" width="9" style="1" bestFit="1" customWidth="1"/>
    <col min="258" max="258" width="12.44140625" style="1" bestFit="1" customWidth="1"/>
    <col min="259" max="259" width="8.88671875" style="1"/>
    <col min="260" max="260" width="3.33203125" style="1" customWidth="1"/>
    <col min="261" max="261" width="27.77734375" style="1" customWidth="1"/>
    <col min="262" max="262" width="8.88671875" style="1" bestFit="1" customWidth="1"/>
    <col min="263" max="511" width="8.88671875" style="1"/>
    <col min="512" max="512" width="8.6640625" style="1" bestFit="1" customWidth="1"/>
    <col min="513" max="513" width="9" style="1" bestFit="1" customWidth="1"/>
    <col min="514" max="514" width="12.44140625" style="1" bestFit="1" customWidth="1"/>
    <col min="515" max="515" width="8.88671875" style="1"/>
    <col min="516" max="516" width="3.33203125" style="1" customWidth="1"/>
    <col min="517" max="517" width="27.77734375" style="1" customWidth="1"/>
    <col min="518" max="518" width="8.88671875" style="1" bestFit="1" customWidth="1"/>
    <col min="519" max="767" width="8.88671875" style="1"/>
    <col min="768" max="768" width="8.6640625" style="1" bestFit="1" customWidth="1"/>
    <col min="769" max="769" width="9" style="1" bestFit="1" customWidth="1"/>
    <col min="770" max="770" width="12.44140625" style="1" bestFit="1" customWidth="1"/>
    <col min="771" max="771" width="8.88671875" style="1"/>
    <col min="772" max="772" width="3.33203125" style="1" customWidth="1"/>
    <col min="773" max="773" width="27.77734375" style="1" customWidth="1"/>
    <col min="774" max="774" width="8.88671875" style="1" bestFit="1" customWidth="1"/>
    <col min="775" max="1023" width="8.88671875" style="1"/>
    <col min="1024" max="1024" width="8.6640625" style="1" bestFit="1" customWidth="1"/>
    <col min="1025" max="1025" width="9" style="1" bestFit="1" customWidth="1"/>
    <col min="1026" max="1026" width="12.44140625" style="1" bestFit="1" customWidth="1"/>
    <col min="1027" max="1027" width="8.88671875" style="1"/>
    <col min="1028" max="1028" width="3.33203125" style="1" customWidth="1"/>
    <col min="1029" max="1029" width="27.77734375" style="1" customWidth="1"/>
    <col min="1030" max="1030" width="8.88671875" style="1" bestFit="1" customWidth="1"/>
    <col min="1031" max="1279" width="8.88671875" style="1"/>
    <col min="1280" max="1280" width="8.6640625" style="1" bestFit="1" customWidth="1"/>
    <col min="1281" max="1281" width="9" style="1" bestFit="1" customWidth="1"/>
    <col min="1282" max="1282" width="12.44140625" style="1" bestFit="1" customWidth="1"/>
    <col min="1283" max="1283" width="8.88671875" style="1"/>
    <col min="1284" max="1284" width="3.33203125" style="1" customWidth="1"/>
    <col min="1285" max="1285" width="27.77734375" style="1" customWidth="1"/>
    <col min="1286" max="1286" width="8.88671875" style="1" bestFit="1" customWidth="1"/>
    <col min="1287" max="1535" width="8.88671875" style="1"/>
    <col min="1536" max="1536" width="8.6640625" style="1" bestFit="1" customWidth="1"/>
    <col min="1537" max="1537" width="9" style="1" bestFit="1" customWidth="1"/>
    <col min="1538" max="1538" width="12.44140625" style="1" bestFit="1" customWidth="1"/>
    <col min="1539" max="1539" width="8.88671875" style="1"/>
    <col min="1540" max="1540" width="3.33203125" style="1" customWidth="1"/>
    <col min="1541" max="1541" width="27.77734375" style="1" customWidth="1"/>
    <col min="1542" max="1542" width="8.88671875" style="1" bestFit="1" customWidth="1"/>
    <col min="1543" max="1791" width="8.88671875" style="1"/>
    <col min="1792" max="1792" width="8.6640625" style="1" bestFit="1" customWidth="1"/>
    <col min="1793" max="1793" width="9" style="1" bestFit="1" customWidth="1"/>
    <col min="1794" max="1794" width="12.44140625" style="1" bestFit="1" customWidth="1"/>
    <col min="1795" max="1795" width="8.88671875" style="1"/>
    <col min="1796" max="1796" width="3.33203125" style="1" customWidth="1"/>
    <col min="1797" max="1797" width="27.77734375" style="1" customWidth="1"/>
    <col min="1798" max="1798" width="8.88671875" style="1" bestFit="1" customWidth="1"/>
    <col min="1799" max="2047" width="8.88671875" style="1"/>
    <col min="2048" max="2048" width="8.6640625" style="1" bestFit="1" customWidth="1"/>
    <col min="2049" max="2049" width="9" style="1" bestFit="1" customWidth="1"/>
    <col min="2050" max="2050" width="12.44140625" style="1" bestFit="1" customWidth="1"/>
    <col min="2051" max="2051" width="8.88671875" style="1"/>
    <col min="2052" max="2052" width="3.33203125" style="1" customWidth="1"/>
    <col min="2053" max="2053" width="27.77734375" style="1" customWidth="1"/>
    <col min="2054" max="2054" width="8.88671875" style="1" bestFit="1" customWidth="1"/>
    <col min="2055" max="2303" width="8.88671875" style="1"/>
    <col min="2304" max="2304" width="8.6640625" style="1" bestFit="1" customWidth="1"/>
    <col min="2305" max="2305" width="9" style="1" bestFit="1" customWidth="1"/>
    <col min="2306" max="2306" width="12.44140625" style="1" bestFit="1" customWidth="1"/>
    <col min="2307" max="2307" width="8.88671875" style="1"/>
    <col min="2308" max="2308" width="3.33203125" style="1" customWidth="1"/>
    <col min="2309" max="2309" width="27.77734375" style="1" customWidth="1"/>
    <col min="2310" max="2310" width="8.88671875" style="1" bestFit="1" customWidth="1"/>
    <col min="2311" max="2559" width="8.88671875" style="1"/>
    <col min="2560" max="2560" width="8.6640625" style="1" bestFit="1" customWidth="1"/>
    <col min="2561" max="2561" width="9" style="1" bestFit="1" customWidth="1"/>
    <col min="2562" max="2562" width="12.44140625" style="1" bestFit="1" customWidth="1"/>
    <col min="2563" max="2563" width="8.88671875" style="1"/>
    <col min="2564" max="2564" width="3.33203125" style="1" customWidth="1"/>
    <col min="2565" max="2565" width="27.77734375" style="1" customWidth="1"/>
    <col min="2566" max="2566" width="8.88671875" style="1" bestFit="1" customWidth="1"/>
    <col min="2567" max="2815" width="8.88671875" style="1"/>
    <col min="2816" max="2816" width="8.6640625" style="1" bestFit="1" customWidth="1"/>
    <col min="2817" max="2817" width="9" style="1" bestFit="1" customWidth="1"/>
    <col min="2818" max="2818" width="12.44140625" style="1" bestFit="1" customWidth="1"/>
    <col min="2819" max="2819" width="8.88671875" style="1"/>
    <col min="2820" max="2820" width="3.33203125" style="1" customWidth="1"/>
    <col min="2821" max="2821" width="27.77734375" style="1" customWidth="1"/>
    <col min="2822" max="2822" width="8.88671875" style="1" bestFit="1" customWidth="1"/>
    <col min="2823" max="3071" width="8.88671875" style="1"/>
    <col min="3072" max="3072" width="8.6640625" style="1" bestFit="1" customWidth="1"/>
    <col min="3073" max="3073" width="9" style="1" bestFit="1" customWidth="1"/>
    <col min="3074" max="3074" width="12.44140625" style="1" bestFit="1" customWidth="1"/>
    <col min="3075" max="3075" width="8.88671875" style="1"/>
    <col min="3076" max="3076" width="3.33203125" style="1" customWidth="1"/>
    <col min="3077" max="3077" width="27.77734375" style="1" customWidth="1"/>
    <col min="3078" max="3078" width="8.88671875" style="1" bestFit="1" customWidth="1"/>
    <col min="3079" max="3327" width="8.88671875" style="1"/>
    <col min="3328" max="3328" width="8.6640625" style="1" bestFit="1" customWidth="1"/>
    <col min="3329" max="3329" width="9" style="1" bestFit="1" customWidth="1"/>
    <col min="3330" max="3330" width="12.44140625" style="1" bestFit="1" customWidth="1"/>
    <col min="3331" max="3331" width="8.88671875" style="1"/>
    <col min="3332" max="3332" width="3.33203125" style="1" customWidth="1"/>
    <col min="3333" max="3333" width="27.77734375" style="1" customWidth="1"/>
    <col min="3334" max="3334" width="8.88671875" style="1" bestFit="1" customWidth="1"/>
    <col min="3335" max="3583" width="8.88671875" style="1"/>
    <col min="3584" max="3584" width="8.6640625" style="1" bestFit="1" customWidth="1"/>
    <col min="3585" max="3585" width="9" style="1" bestFit="1" customWidth="1"/>
    <col min="3586" max="3586" width="12.44140625" style="1" bestFit="1" customWidth="1"/>
    <col min="3587" max="3587" width="8.88671875" style="1"/>
    <col min="3588" max="3588" width="3.33203125" style="1" customWidth="1"/>
    <col min="3589" max="3589" width="27.77734375" style="1" customWidth="1"/>
    <col min="3590" max="3590" width="8.88671875" style="1" bestFit="1" customWidth="1"/>
    <col min="3591" max="3839" width="8.88671875" style="1"/>
    <col min="3840" max="3840" width="8.6640625" style="1" bestFit="1" customWidth="1"/>
    <col min="3841" max="3841" width="9" style="1" bestFit="1" customWidth="1"/>
    <col min="3842" max="3842" width="12.44140625" style="1" bestFit="1" customWidth="1"/>
    <col min="3843" max="3843" width="8.88671875" style="1"/>
    <col min="3844" max="3844" width="3.33203125" style="1" customWidth="1"/>
    <col min="3845" max="3845" width="27.77734375" style="1" customWidth="1"/>
    <col min="3846" max="3846" width="8.88671875" style="1" bestFit="1" customWidth="1"/>
    <col min="3847" max="4095" width="8.88671875" style="1"/>
    <col min="4096" max="4096" width="8.6640625" style="1" bestFit="1" customWidth="1"/>
    <col min="4097" max="4097" width="9" style="1" bestFit="1" customWidth="1"/>
    <col min="4098" max="4098" width="12.44140625" style="1" bestFit="1" customWidth="1"/>
    <col min="4099" max="4099" width="8.88671875" style="1"/>
    <col min="4100" max="4100" width="3.33203125" style="1" customWidth="1"/>
    <col min="4101" max="4101" width="27.77734375" style="1" customWidth="1"/>
    <col min="4102" max="4102" width="8.88671875" style="1" bestFit="1" customWidth="1"/>
    <col min="4103" max="4351" width="8.88671875" style="1"/>
    <col min="4352" max="4352" width="8.6640625" style="1" bestFit="1" customWidth="1"/>
    <col min="4353" max="4353" width="9" style="1" bestFit="1" customWidth="1"/>
    <col min="4354" max="4354" width="12.44140625" style="1" bestFit="1" customWidth="1"/>
    <col min="4355" max="4355" width="8.88671875" style="1"/>
    <col min="4356" max="4356" width="3.33203125" style="1" customWidth="1"/>
    <col min="4357" max="4357" width="27.77734375" style="1" customWidth="1"/>
    <col min="4358" max="4358" width="8.88671875" style="1" bestFit="1" customWidth="1"/>
    <col min="4359" max="4607" width="8.88671875" style="1"/>
    <col min="4608" max="4608" width="8.6640625" style="1" bestFit="1" customWidth="1"/>
    <col min="4609" max="4609" width="9" style="1" bestFit="1" customWidth="1"/>
    <col min="4610" max="4610" width="12.44140625" style="1" bestFit="1" customWidth="1"/>
    <col min="4611" max="4611" width="8.88671875" style="1"/>
    <col min="4612" max="4612" width="3.33203125" style="1" customWidth="1"/>
    <col min="4613" max="4613" width="27.77734375" style="1" customWidth="1"/>
    <col min="4614" max="4614" width="8.88671875" style="1" bestFit="1" customWidth="1"/>
    <col min="4615" max="4863" width="8.88671875" style="1"/>
    <col min="4864" max="4864" width="8.6640625" style="1" bestFit="1" customWidth="1"/>
    <col min="4865" max="4865" width="9" style="1" bestFit="1" customWidth="1"/>
    <col min="4866" max="4866" width="12.44140625" style="1" bestFit="1" customWidth="1"/>
    <col min="4867" max="4867" width="8.88671875" style="1"/>
    <col min="4868" max="4868" width="3.33203125" style="1" customWidth="1"/>
    <col min="4869" max="4869" width="27.77734375" style="1" customWidth="1"/>
    <col min="4870" max="4870" width="8.88671875" style="1" bestFit="1" customWidth="1"/>
    <col min="4871" max="5119" width="8.88671875" style="1"/>
    <col min="5120" max="5120" width="8.6640625" style="1" bestFit="1" customWidth="1"/>
    <col min="5121" max="5121" width="9" style="1" bestFit="1" customWidth="1"/>
    <col min="5122" max="5122" width="12.44140625" style="1" bestFit="1" customWidth="1"/>
    <col min="5123" max="5123" width="8.88671875" style="1"/>
    <col min="5124" max="5124" width="3.33203125" style="1" customWidth="1"/>
    <col min="5125" max="5125" width="27.77734375" style="1" customWidth="1"/>
    <col min="5126" max="5126" width="8.88671875" style="1" bestFit="1" customWidth="1"/>
    <col min="5127" max="5375" width="8.88671875" style="1"/>
    <col min="5376" max="5376" width="8.6640625" style="1" bestFit="1" customWidth="1"/>
    <col min="5377" max="5377" width="9" style="1" bestFit="1" customWidth="1"/>
    <col min="5378" max="5378" width="12.44140625" style="1" bestFit="1" customWidth="1"/>
    <col min="5379" max="5379" width="8.88671875" style="1"/>
    <col min="5380" max="5380" width="3.33203125" style="1" customWidth="1"/>
    <col min="5381" max="5381" width="27.77734375" style="1" customWidth="1"/>
    <col min="5382" max="5382" width="8.88671875" style="1" bestFit="1" customWidth="1"/>
    <col min="5383" max="5631" width="8.88671875" style="1"/>
    <col min="5632" max="5632" width="8.6640625" style="1" bestFit="1" customWidth="1"/>
    <col min="5633" max="5633" width="9" style="1" bestFit="1" customWidth="1"/>
    <col min="5634" max="5634" width="12.44140625" style="1" bestFit="1" customWidth="1"/>
    <col min="5635" max="5635" width="8.88671875" style="1"/>
    <col min="5636" max="5636" width="3.33203125" style="1" customWidth="1"/>
    <col min="5637" max="5637" width="27.77734375" style="1" customWidth="1"/>
    <col min="5638" max="5638" width="8.88671875" style="1" bestFit="1" customWidth="1"/>
    <col min="5639" max="5887" width="8.88671875" style="1"/>
    <col min="5888" max="5888" width="8.6640625" style="1" bestFit="1" customWidth="1"/>
    <col min="5889" max="5889" width="9" style="1" bestFit="1" customWidth="1"/>
    <col min="5890" max="5890" width="12.44140625" style="1" bestFit="1" customWidth="1"/>
    <col min="5891" max="5891" width="8.88671875" style="1"/>
    <col min="5892" max="5892" width="3.33203125" style="1" customWidth="1"/>
    <col min="5893" max="5893" width="27.77734375" style="1" customWidth="1"/>
    <col min="5894" max="5894" width="8.88671875" style="1" bestFit="1" customWidth="1"/>
    <col min="5895" max="6143" width="8.88671875" style="1"/>
    <col min="6144" max="6144" width="8.6640625" style="1" bestFit="1" customWidth="1"/>
    <col min="6145" max="6145" width="9" style="1" bestFit="1" customWidth="1"/>
    <col min="6146" max="6146" width="12.44140625" style="1" bestFit="1" customWidth="1"/>
    <col min="6147" max="6147" width="8.88671875" style="1"/>
    <col min="6148" max="6148" width="3.33203125" style="1" customWidth="1"/>
    <col min="6149" max="6149" width="27.77734375" style="1" customWidth="1"/>
    <col min="6150" max="6150" width="8.88671875" style="1" bestFit="1" customWidth="1"/>
    <col min="6151" max="6399" width="8.88671875" style="1"/>
    <col min="6400" max="6400" width="8.6640625" style="1" bestFit="1" customWidth="1"/>
    <col min="6401" max="6401" width="9" style="1" bestFit="1" customWidth="1"/>
    <col min="6402" max="6402" width="12.44140625" style="1" bestFit="1" customWidth="1"/>
    <col min="6403" max="6403" width="8.88671875" style="1"/>
    <col min="6404" max="6404" width="3.33203125" style="1" customWidth="1"/>
    <col min="6405" max="6405" width="27.77734375" style="1" customWidth="1"/>
    <col min="6406" max="6406" width="8.88671875" style="1" bestFit="1" customWidth="1"/>
    <col min="6407" max="6655" width="8.88671875" style="1"/>
    <col min="6656" max="6656" width="8.6640625" style="1" bestFit="1" customWidth="1"/>
    <col min="6657" max="6657" width="9" style="1" bestFit="1" customWidth="1"/>
    <col min="6658" max="6658" width="12.44140625" style="1" bestFit="1" customWidth="1"/>
    <col min="6659" max="6659" width="8.88671875" style="1"/>
    <col min="6660" max="6660" width="3.33203125" style="1" customWidth="1"/>
    <col min="6661" max="6661" width="27.77734375" style="1" customWidth="1"/>
    <col min="6662" max="6662" width="8.88671875" style="1" bestFit="1" customWidth="1"/>
    <col min="6663" max="6911" width="8.88671875" style="1"/>
    <col min="6912" max="6912" width="8.6640625" style="1" bestFit="1" customWidth="1"/>
    <col min="6913" max="6913" width="9" style="1" bestFit="1" customWidth="1"/>
    <col min="6914" max="6914" width="12.44140625" style="1" bestFit="1" customWidth="1"/>
    <col min="6915" max="6915" width="8.88671875" style="1"/>
    <col min="6916" max="6916" width="3.33203125" style="1" customWidth="1"/>
    <col min="6917" max="6917" width="27.77734375" style="1" customWidth="1"/>
    <col min="6918" max="6918" width="8.88671875" style="1" bestFit="1" customWidth="1"/>
    <col min="6919" max="7167" width="8.88671875" style="1"/>
    <col min="7168" max="7168" width="8.6640625" style="1" bestFit="1" customWidth="1"/>
    <col min="7169" max="7169" width="9" style="1" bestFit="1" customWidth="1"/>
    <col min="7170" max="7170" width="12.44140625" style="1" bestFit="1" customWidth="1"/>
    <col min="7171" max="7171" width="8.88671875" style="1"/>
    <col min="7172" max="7172" width="3.33203125" style="1" customWidth="1"/>
    <col min="7173" max="7173" width="27.77734375" style="1" customWidth="1"/>
    <col min="7174" max="7174" width="8.88671875" style="1" bestFit="1" customWidth="1"/>
    <col min="7175" max="7423" width="8.88671875" style="1"/>
    <col min="7424" max="7424" width="8.6640625" style="1" bestFit="1" customWidth="1"/>
    <col min="7425" max="7425" width="9" style="1" bestFit="1" customWidth="1"/>
    <col min="7426" max="7426" width="12.44140625" style="1" bestFit="1" customWidth="1"/>
    <col min="7427" max="7427" width="8.88671875" style="1"/>
    <col min="7428" max="7428" width="3.33203125" style="1" customWidth="1"/>
    <col min="7429" max="7429" width="27.77734375" style="1" customWidth="1"/>
    <col min="7430" max="7430" width="8.88671875" style="1" bestFit="1" customWidth="1"/>
    <col min="7431" max="7679" width="8.88671875" style="1"/>
    <col min="7680" max="7680" width="8.6640625" style="1" bestFit="1" customWidth="1"/>
    <col min="7681" max="7681" width="9" style="1" bestFit="1" customWidth="1"/>
    <col min="7682" max="7682" width="12.44140625" style="1" bestFit="1" customWidth="1"/>
    <col min="7683" max="7683" width="8.88671875" style="1"/>
    <col min="7684" max="7684" width="3.33203125" style="1" customWidth="1"/>
    <col min="7685" max="7685" width="27.77734375" style="1" customWidth="1"/>
    <col min="7686" max="7686" width="8.88671875" style="1" bestFit="1" customWidth="1"/>
    <col min="7687" max="7935" width="8.88671875" style="1"/>
    <col min="7936" max="7936" width="8.6640625" style="1" bestFit="1" customWidth="1"/>
    <col min="7937" max="7937" width="9" style="1" bestFit="1" customWidth="1"/>
    <col min="7938" max="7938" width="12.44140625" style="1" bestFit="1" customWidth="1"/>
    <col min="7939" max="7939" width="8.88671875" style="1"/>
    <col min="7940" max="7940" width="3.33203125" style="1" customWidth="1"/>
    <col min="7941" max="7941" width="27.77734375" style="1" customWidth="1"/>
    <col min="7942" max="7942" width="8.88671875" style="1" bestFit="1" customWidth="1"/>
    <col min="7943" max="8191" width="8.88671875" style="1"/>
    <col min="8192" max="8192" width="8.6640625" style="1" bestFit="1" customWidth="1"/>
    <col min="8193" max="8193" width="9" style="1" bestFit="1" customWidth="1"/>
    <col min="8194" max="8194" width="12.44140625" style="1" bestFit="1" customWidth="1"/>
    <col min="8195" max="8195" width="8.88671875" style="1"/>
    <col min="8196" max="8196" width="3.33203125" style="1" customWidth="1"/>
    <col min="8197" max="8197" width="27.77734375" style="1" customWidth="1"/>
    <col min="8198" max="8198" width="8.88671875" style="1" bestFit="1" customWidth="1"/>
    <col min="8199" max="8447" width="8.88671875" style="1"/>
    <col min="8448" max="8448" width="8.6640625" style="1" bestFit="1" customWidth="1"/>
    <col min="8449" max="8449" width="9" style="1" bestFit="1" customWidth="1"/>
    <col min="8450" max="8450" width="12.44140625" style="1" bestFit="1" customWidth="1"/>
    <col min="8451" max="8451" width="8.88671875" style="1"/>
    <col min="8452" max="8452" width="3.33203125" style="1" customWidth="1"/>
    <col min="8453" max="8453" width="27.77734375" style="1" customWidth="1"/>
    <col min="8454" max="8454" width="8.88671875" style="1" bestFit="1" customWidth="1"/>
    <col min="8455" max="8703" width="8.88671875" style="1"/>
    <col min="8704" max="8704" width="8.6640625" style="1" bestFit="1" customWidth="1"/>
    <col min="8705" max="8705" width="9" style="1" bestFit="1" customWidth="1"/>
    <col min="8706" max="8706" width="12.44140625" style="1" bestFit="1" customWidth="1"/>
    <col min="8707" max="8707" width="8.88671875" style="1"/>
    <col min="8708" max="8708" width="3.33203125" style="1" customWidth="1"/>
    <col min="8709" max="8709" width="27.77734375" style="1" customWidth="1"/>
    <col min="8710" max="8710" width="8.88671875" style="1" bestFit="1" customWidth="1"/>
    <col min="8711" max="8959" width="8.88671875" style="1"/>
    <col min="8960" max="8960" width="8.6640625" style="1" bestFit="1" customWidth="1"/>
    <col min="8961" max="8961" width="9" style="1" bestFit="1" customWidth="1"/>
    <col min="8962" max="8962" width="12.44140625" style="1" bestFit="1" customWidth="1"/>
    <col min="8963" max="8963" width="8.88671875" style="1"/>
    <col min="8964" max="8964" width="3.33203125" style="1" customWidth="1"/>
    <col min="8965" max="8965" width="27.77734375" style="1" customWidth="1"/>
    <col min="8966" max="8966" width="8.88671875" style="1" bestFit="1" customWidth="1"/>
    <col min="8967" max="9215" width="8.88671875" style="1"/>
    <col min="9216" max="9216" width="8.6640625" style="1" bestFit="1" customWidth="1"/>
    <col min="9217" max="9217" width="9" style="1" bestFit="1" customWidth="1"/>
    <col min="9218" max="9218" width="12.44140625" style="1" bestFit="1" customWidth="1"/>
    <col min="9219" max="9219" width="8.88671875" style="1"/>
    <col min="9220" max="9220" width="3.33203125" style="1" customWidth="1"/>
    <col min="9221" max="9221" width="27.77734375" style="1" customWidth="1"/>
    <col min="9222" max="9222" width="8.88671875" style="1" bestFit="1" customWidth="1"/>
    <col min="9223" max="9471" width="8.88671875" style="1"/>
    <col min="9472" max="9472" width="8.6640625" style="1" bestFit="1" customWidth="1"/>
    <col min="9473" max="9473" width="9" style="1" bestFit="1" customWidth="1"/>
    <col min="9474" max="9474" width="12.44140625" style="1" bestFit="1" customWidth="1"/>
    <col min="9475" max="9475" width="8.88671875" style="1"/>
    <col min="9476" max="9476" width="3.33203125" style="1" customWidth="1"/>
    <col min="9477" max="9477" width="27.77734375" style="1" customWidth="1"/>
    <col min="9478" max="9478" width="8.88671875" style="1" bestFit="1" customWidth="1"/>
    <col min="9479" max="9727" width="8.88671875" style="1"/>
    <col min="9728" max="9728" width="8.6640625" style="1" bestFit="1" customWidth="1"/>
    <col min="9729" max="9729" width="9" style="1" bestFit="1" customWidth="1"/>
    <col min="9730" max="9730" width="12.44140625" style="1" bestFit="1" customWidth="1"/>
    <col min="9731" max="9731" width="8.88671875" style="1"/>
    <col min="9732" max="9732" width="3.33203125" style="1" customWidth="1"/>
    <col min="9733" max="9733" width="27.77734375" style="1" customWidth="1"/>
    <col min="9734" max="9734" width="8.88671875" style="1" bestFit="1" customWidth="1"/>
    <col min="9735" max="9983" width="8.88671875" style="1"/>
    <col min="9984" max="9984" width="8.6640625" style="1" bestFit="1" customWidth="1"/>
    <col min="9985" max="9985" width="9" style="1" bestFit="1" customWidth="1"/>
    <col min="9986" max="9986" width="12.44140625" style="1" bestFit="1" customWidth="1"/>
    <col min="9987" max="9987" width="8.88671875" style="1"/>
    <col min="9988" max="9988" width="3.33203125" style="1" customWidth="1"/>
    <col min="9989" max="9989" width="27.77734375" style="1" customWidth="1"/>
    <col min="9990" max="9990" width="8.88671875" style="1" bestFit="1" customWidth="1"/>
    <col min="9991" max="10239" width="8.88671875" style="1"/>
    <col min="10240" max="10240" width="8.6640625" style="1" bestFit="1" customWidth="1"/>
    <col min="10241" max="10241" width="9" style="1" bestFit="1" customWidth="1"/>
    <col min="10242" max="10242" width="12.44140625" style="1" bestFit="1" customWidth="1"/>
    <col min="10243" max="10243" width="8.88671875" style="1"/>
    <col min="10244" max="10244" width="3.33203125" style="1" customWidth="1"/>
    <col min="10245" max="10245" width="27.77734375" style="1" customWidth="1"/>
    <col min="10246" max="10246" width="8.88671875" style="1" bestFit="1" customWidth="1"/>
    <col min="10247" max="10495" width="8.88671875" style="1"/>
    <col min="10496" max="10496" width="8.6640625" style="1" bestFit="1" customWidth="1"/>
    <col min="10497" max="10497" width="9" style="1" bestFit="1" customWidth="1"/>
    <col min="10498" max="10498" width="12.44140625" style="1" bestFit="1" customWidth="1"/>
    <col min="10499" max="10499" width="8.88671875" style="1"/>
    <col min="10500" max="10500" width="3.33203125" style="1" customWidth="1"/>
    <col min="10501" max="10501" width="27.77734375" style="1" customWidth="1"/>
    <col min="10502" max="10502" width="8.88671875" style="1" bestFit="1" customWidth="1"/>
    <col min="10503" max="10751" width="8.88671875" style="1"/>
    <col min="10752" max="10752" width="8.6640625" style="1" bestFit="1" customWidth="1"/>
    <col min="10753" max="10753" width="9" style="1" bestFit="1" customWidth="1"/>
    <col min="10754" max="10754" width="12.44140625" style="1" bestFit="1" customWidth="1"/>
    <col min="10755" max="10755" width="8.88671875" style="1"/>
    <col min="10756" max="10756" width="3.33203125" style="1" customWidth="1"/>
    <col min="10757" max="10757" width="27.77734375" style="1" customWidth="1"/>
    <col min="10758" max="10758" width="8.88671875" style="1" bestFit="1" customWidth="1"/>
    <col min="10759" max="11007" width="8.88671875" style="1"/>
    <col min="11008" max="11008" width="8.6640625" style="1" bestFit="1" customWidth="1"/>
    <col min="11009" max="11009" width="9" style="1" bestFit="1" customWidth="1"/>
    <col min="11010" max="11010" width="12.44140625" style="1" bestFit="1" customWidth="1"/>
    <col min="11011" max="11011" width="8.88671875" style="1"/>
    <col min="11012" max="11012" width="3.33203125" style="1" customWidth="1"/>
    <col min="11013" max="11013" width="27.77734375" style="1" customWidth="1"/>
    <col min="11014" max="11014" width="8.88671875" style="1" bestFit="1" customWidth="1"/>
    <col min="11015" max="11263" width="8.88671875" style="1"/>
    <col min="11264" max="11264" width="8.6640625" style="1" bestFit="1" customWidth="1"/>
    <col min="11265" max="11265" width="9" style="1" bestFit="1" customWidth="1"/>
    <col min="11266" max="11266" width="12.44140625" style="1" bestFit="1" customWidth="1"/>
    <col min="11267" max="11267" width="8.88671875" style="1"/>
    <col min="11268" max="11268" width="3.33203125" style="1" customWidth="1"/>
    <col min="11269" max="11269" width="27.77734375" style="1" customWidth="1"/>
    <col min="11270" max="11270" width="8.88671875" style="1" bestFit="1" customWidth="1"/>
    <col min="11271" max="11519" width="8.88671875" style="1"/>
    <col min="11520" max="11520" width="8.6640625" style="1" bestFit="1" customWidth="1"/>
    <col min="11521" max="11521" width="9" style="1" bestFit="1" customWidth="1"/>
    <col min="11522" max="11522" width="12.44140625" style="1" bestFit="1" customWidth="1"/>
    <col min="11523" max="11523" width="8.88671875" style="1"/>
    <col min="11524" max="11524" width="3.33203125" style="1" customWidth="1"/>
    <col min="11525" max="11525" width="27.77734375" style="1" customWidth="1"/>
    <col min="11526" max="11526" width="8.88671875" style="1" bestFit="1" customWidth="1"/>
    <col min="11527" max="11775" width="8.88671875" style="1"/>
    <col min="11776" max="11776" width="8.6640625" style="1" bestFit="1" customWidth="1"/>
    <col min="11777" max="11777" width="9" style="1" bestFit="1" customWidth="1"/>
    <col min="11778" max="11778" width="12.44140625" style="1" bestFit="1" customWidth="1"/>
    <col min="11779" max="11779" width="8.88671875" style="1"/>
    <col min="11780" max="11780" width="3.33203125" style="1" customWidth="1"/>
    <col min="11781" max="11781" width="27.77734375" style="1" customWidth="1"/>
    <col min="11782" max="11782" width="8.88671875" style="1" bestFit="1" customWidth="1"/>
    <col min="11783" max="12031" width="8.88671875" style="1"/>
    <col min="12032" max="12032" width="8.6640625" style="1" bestFit="1" customWidth="1"/>
    <col min="12033" max="12033" width="9" style="1" bestFit="1" customWidth="1"/>
    <col min="12034" max="12034" width="12.44140625" style="1" bestFit="1" customWidth="1"/>
    <col min="12035" max="12035" width="8.88671875" style="1"/>
    <col min="12036" max="12036" width="3.33203125" style="1" customWidth="1"/>
    <col min="12037" max="12037" width="27.77734375" style="1" customWidth="1"/>
    <col min="12038" max="12038" width="8.88671875" style="1" bestFit="1" customWidth="1"/>
    <col min="12039" max="12287" width="8.88671875" style="1"/>
    <col min="12288" max="12288" width="8.6640625" style="1" bestFit="1" customWidth="1"/>
    <col min="12289" max="12289" width="9" style="1" bestFit="1" customWidth="1"/>
    <col min="12290" max="12290" width="12.44140625" style="1" bestFit="1" customWidth="1"/>
    <col min="12291" max="12291" width="8.88671875" style="1"/>
    <col min="12292" max="12292" width="3.33203125" style="1" customWidth="1"/>
    <col min="12293" max="12293" width="27.77734375" style="1" customWidth="1"/>
    <col min="12294" max="12294" width="8.88671875" style="1" bestFit="1" customWidth="1"/>
    <col min="12295" max="12543" width="8.88671875" style="1"/>
    <col min="12544" max="12544" width="8.6640625" style="1" bestFit="1" customWidth="1"/>
    <col min="12545" max="12545" width="9" style="1" bestFit="1" customWidth="1"/>
    <col min="12546" max="12546" width="12.44140625" style="1" bestFit="1" customWidth="1"/>
    <col min="12547" max="12547" width="8.88671875" style="1"/>
    <col min="12548" max="12548" width="3.33203125" style="1" customWidth="1"/>
    <col min="12549" max="12549" width="27.77734375" style="1" customWidth="1"/>
    <col min="12550" max="12550" width="8.88671875" style="1" bestFit="1" customWidth="1"/>
    <col min="12551" max="12799" width="8.88671875" style="1"/>
    <col min="12800" max="12800" width="8.6640625" style="1" bestFit="1" customWidth="1"/>
    <col min="12801" max="12801" width="9" style="1" bestFit="1" customWidth="1"/>
    <col min="12802" max="12802" width="12.44140625" style="1" bestFit="1" customWidth="1"/>
    <col min="12803" max="12803" width="8.88671875" style="1"/>
    <col min="12804" max="12804" width="3.33203125" style="1" customWidth="1"/>
    <col min="12805" max="12805" width="27.77734375" style="1" customWidth="1"/>
    <col min="12806" max="12806" width="8.88671875" style="1" bestFit="1" customWidth="1"/>
    <col min="12807" max="13055" width="8.88671875" style="1"/>
    <col min="13056" max="13056" width="8.6640625" style="1" bestFit="1" customWidth="1"/>
    <col min="13057" max="13057" width="9" style="1" bestFit="1" customWidth="1"/>
    <col min="13058" max="13058" width="12.44140625" style="1" bestFit="1" customWidth="1"/>
    <col min="13059" max="13059" width="8.88671875" style="1"/>
    <col min="13060" max="13060" width="3.33203125" style="1" customWidth="1"/>
    <col min="13061" max="13061" width="27.77734375" style="1" customWidth="1"/>
    <col min="13062" max="13062" width="8.88671875" style="1" bestFit="1" customWidth="1"/>
    <col min="13063" max="13311" width="8.88671875" style="1"/>
    <col min="13312" max="13312" width="8.6640625" style="1" bestFit="1" customWidth="1"/>
    <col min="13313" max="13313" width="9" style="1" bestFit="1" customWidth="1"/>
    <col min="13314" max="13314" width="12.44140625" style="1" bestFit="1" customWidth="1"/>
    <col min="13315" max="13315" width="8.88671875" style="1"/>
    <col min="13316" max="13316" width="3.33203125" style="1" customWidth="1"/>
    <col min="13317" max="13317" width="27.77734375" style="1" customWidth="1"/>
    <col min="13318" max="13318" width="8.88671875" style="1" bestFit="1" customWidth="1"/>
    <col min="13319" max="13567" width="8.88671875" style="1"/>
    <col min="13568" max="13568" width="8.6640625" style="1" bestFit="1" customWidth="1"/>
    <col min="13569" max="13569" width="9" style="1" bestFit="1" customWidth="1"/>
    <col min="13570" max="13570" width="12.44140625" style="1" bestFit="1" customWidth="1"/>
    <col min="13571" max="13571" width="8.88671875" style="1"/>
    <col min="13572" max="13572" width="3.33203125" style="1" customWidth="1"/>
    <col min="13573" max="13573" width="27.77734375" style="1" customWidth="1"/>
    <col min="13574" max="13574" width="8.88671875" style="1" bestFit="1" customWidth="1"/>
    <col min="13575" max="13823" width="8.88671875" style="1"/>
    <col min="13824" max="13824" width="8.6640625" style="1" bestFit="1" customWidth="1"/>
    <col min="13825" max="13825" width="9" style="1" bestFit="1" customWidth="1"/>
    <col min="13826" max="13826" width="12.44140625" style="1" bestFit="1" customWidth="1"/>
    <col min="13827" max="13827" width="8.88671875" style="1"/>
    <col min="13828" max="13828" width="3.33203125" style="1" customWidth="1"/>
    <col min="13829" max="13829" width="27.77734375" style="1" customWidth="1"/>
    <col min="13830" max="13830" width="8.88671875" style="1" bestFit="1" customWidth="1"/>
    <col min="13831" max="14079" width="8.88671875" style="1"/>
    <col min="14080" max="14080" width="8.6640625" style="1" bestFit="1" customWidth="1"/>
    <col min="14081" max="14081" width="9" style="1" bestFit="1" customWidth="1"/>
    <col min="14082" max="14082" width="12.44140625" style="1" bestFit="1" customWidth="1"/>
    <col min="14083" max="14083" width="8.88671875" style="1"/>
    <col min="14084" max="14084" width="3.33203125" style="1" customWidth="1"/>
    <col min="14085" max="14085" width="27.77734375" style="1" customWidth="1"/>
    <col min="14086" max="14086" width="8.88671875" style="1" bestFit="1" customWidth="1"/>
    <col min="14087" max="14335" width="8.88671875" style="1"/>
    <col min="14336" max="14336" width="8.6640625" style="1" bestFit="1" customWidth="1"/>
    <col min="14337" max="14337" width="9" style="1" bestFit="1" customWidth="1"/>
    <col min="14338" max="14338" width="12.44140625" style="1" bestFit="1" customWidth="1"/>
    <col min="14339" max="14339" width="8.88671875" style="1"/>
    <col min="14340" max="14340" width="3.33203125" style="1" customWidth="1"/>
    <col min="14341" max="14341" width="27.77734375" style="1" customWidth="1"/>
    <col min="14342" max="14342" width="8.88671875" style="1" bestFit="1" customWidth="1"/>
    <col min="14343" max="14591" width="8.88671875" style="1"/>
    <col min="14592" max="14592" width="8.6640625" style="1" bestFit="1" customWidth="1"/>
    <col min="14593" max="14593" width="9" style="1" bestFit="1" customWidth="1"/>
    <col min="14594" max="14594" width="12.44140625" style="1" bestFit="1" customWidth="1"/>
    <col min="14595" max="14595" width="8.88671875" style="1"/>
    <col min="14596" max="14596" width="3.33203125" style="1" customWidth="1"/>
    <col min="14597" max="14597" width="27.77734375" style="1" customWidth="1"/>
    <col min="14598" max="14598" width="8.88671875" style="1" bestFit="1" customWidth="1"/>
    <col min="14599" max="14847" width="8.88671875" style="1"/>
    <col min="14848" max="14848" width="8.6640625" style="1" bestFit="1" customWidth="1"/>
    <col min="14849" max="14849" width="9" style="1" bestFit="1" customWidth="1"/>
    <col min="14850" max="14850" width="12.44140625" style="1" bestFit="1" customWidth="1"/>
    <col min="14851" max="14851" width="8.88671875" style="1"/>
    <col min="14852" max="14852" width="3.33203125" style="1" customWidth="1"/>
    <col min="14853" max="14853" width="27.77734375" style="1" customWidth="1"/>
    <col min="14854" max="14854" width="8.88671875" style="1" bestFit="1" customWidth="1"/>
    <col min="14855" max="15103" width="8.88671875" style="1"/>
    <col min="15104" max="15104" width="8.6640625" style="1" bestFit="1" customWidth="1"/>
    <col min="15105" max="15105" width="9" style="1" bestFit="1" customWidth="1"/>
    <col min="15106" max="15106" width="12.44140625" style="1" bestFit="1" customWidth="1"/>
    <col min="15107" max="15107" width="8.88671875" style="1"/>
    <col min="15108" max="15108" width="3.33203125" style="1" customWidth="1"/>
    <col min="15109" max="15109" width="27.77734375" style="1" customWidth="1"/>
    <col min="15110" max="15110" width="8.88671875" style="1" bestFit="1" customWidth="1"/>
    <col min="15111" max="15359" width="8.88671875" style="1"/>
    <col min="15360" max="15360" width="8.6640625" style="1" bestFit="1" customWidth="1"/>
    <col min="15361" max="15361" width="9" style="1" bestFit="1" customWidth="1"/>
    <col min="15362" max="15362" width="12.44140625" style="1" bestFit="1" customWidth="1"/>
    <col min="15363" max="15363" width="8.88671875" style="1"/>
    <col min="15364" max="15364" width="3.33203125" style="1" customWidth="1"/>
    <col min="15365" max="15365" width="27.77734375" style="1" customWidth="1"/>
    <col min="15366" max="15366" width="8.88671875" style="1" bestFit="1" customWidth="1"/>
    <col min="15367" max="15615" width="8.88671875" style="1"/>
    <col min="15616" max="15616" width="8.6640625" style="1" bestFit="1" customWidth="1"/>
    <col min="15617" max="15617" width="9" style="1" bestFit="1" customWidth="1"/>
    <col min="15618" max="15618" width="12.44140625" style="1" bestFit="1" customWidth="1"/>
    <col min="15619" max="15619" width="8.88671875" style="1"/>
    <col min="15620" max="15620" width="3.33203125" style="1" customWidth="1"/>
    <col min="15621" max="15621" width="27.77734375" style="1" customWidth="1"/>
    <col min="15622" max="15622" width="8.88671875" style="1" bestFit="1" customWidth="1"/>
    <col min="15623" max="15871" width="8.88671875" style="1"/>
    <col min="15872" max="15872" width="8.6640625" style="1" bestFit="1" customWidth="1"/>
    <col min="15873" max="15873" width="9" style="1" bestFit="1" customWidth="1"/>
    <col min="15874" max="15874" width="12.44140625" style="1" bestFit="1" customWidth="1"/>
    <col min="15875" max="15875" width="8.88671875" style="1"/>
    <col min="15876" max="15876" width="3.33203125" style="1" customWidth="1"/>
    <col min="15877" max="15877" width="27.77734375" style="1" customWidth="1"/>
    <col min="15878" max="15878" width="8.88671875" style="1" bestFit="1" customWidth="1"/>
    <col min="15879" max="16127" width="8.88671875" style="1"/>
    <col min="16128" max="16128" width="8.6640625" style="1" bestFit="1" customWidth="1"/>
    <col min="16129" max="16129" width="9" style="1" bestFit="1" customWidth="1"/>
    <col min="16130" max="16130" width="12.44140625" style="1" bestFit="1" customWidth="1"/>
    <col min="16131" max="16131" width="8.88671875" style="1"/>
    <col min="16132" max="16132" width="3.33203125" style="1" customWidth="1"/>
    <col min="16133" max="16133" width="27.77734375" style="1" customWidth="1"/>
    <col min="16134" max="16134" width="8.88671875" style="1" bestFit="1" customWidth="1"/>
    <col min="16135" max="16384" width="8.88671875" style="1"/>
  </cols>
  <sheetData>
    <row r="1" spans="1:7" ht="18.75" thickBot="1" x14ac:dyDescent="0.3">
      <c r="B1" s="1" t="s">
        <v>21</v>
      </c>
      <c r="C1" s="1" t="s">
        <v>47</v>
      </c>
      <c r="D1" s="25" t="s">
        <v>23</v>
      </c>
      <c r="F1" s="48" t="s">
        <v>24</v>
      </c>
      <c r="G1" s="49"/>
    </row>
    <row r="2" spans="1:7" x14ac:dyDescent="0.25">
      <c r="A2" s="1" t="s">
        <v>25</v>
      </c>
      <c r="B2" s="4">
        <v>1.1100000000000001</v>
      </c>
      <c r="C2" s="4">
        <v>0.97</v>
      </c>
      <c r="D2" s="26">
        <f t="shared" ref="D2:D7" si="0">B2-C2</f>
        <v>0.14000000000000012</v>
      </c>
    </row>
    <row r="3" spans="1:7" x14ac:dyDescent="0.25">
      <c r="A3" s="1" t="s">
        <v>26</v>
      </c>
      <c r="B3" s="4">
        <v>3.77</v>
      </c>
      <c r="C3" s="4">
        <v>4.33</v>
      </c>
      <c r="D3" s="26">
        <f t="shared" si="0"/>
        <v>-0.56000000000000005</v>
      </c>
      <c r="F3" s="25" t="s">
        <v>18</v>
      </c>
      <c r="G3" s="26">
        <f>AVERAGE(D:D)</f>
        <v>0.16166666666666693</v>
      </c>
    </row>
    <row r="4" spans="1:7" x14ac:dyDescent="0.25">
      <c r="A4" s="1" t="s">
        <v>27</v>
      </c>
      <c r="B4" s="4">
        <v>5.94</v>
      </c>
      <c r="C4" s="4">
        <v>5.35</v>
      </c>
      <c r="D4" s="26">
        <f t="shared" si="0"/>
        <v>0.59000000000000075</v>
      </c>
      <c r="F4" s="25" t="s">
        <v>19</v>
      </c>
      <c r="G4" s="26">
        <f>STDEV(D:D)</f>
        <v>0.4537583791696489</v>
      </c>
    </row>
    <row r="5" spans="1:7" x14ac:dyDescent="0.25">
      <c r="A5" s="1" t="s">
        <v>28</v>
      </c>
      <c r="B5" s="4">
        <v>2.9</v>
      </c>
      <c r="C5" s="4">
        <v>2.2999999999999998</v>
      </c>
      <c r="D5" s="26">
        <f t="shared" si="0"/>
        <v>0.60000000000000009</v>
      </c>
      <c r="F5" s="25" t="s">
        <v>4</v>
      </c>
      <c r="G5" s="27">
        <f>COUNT(D:D)</f>
        <v>6</v>
      </c>
    </row>
    <row r="6" spans="1:7" x14ac:dyDescent="0.25">
      <c r="A6" s="1" t="s">
        <v>29</v>
      </c>
      <c r="B6" s="4">
        <v>1.04</v>
      </c>
      <c r="C6" s="4">
        <v>1.19</v>
      </c>
      <c r="D6" s="26">
        <f t="shared" si="0"/>
        <v>-0.14999999999999991</v>
      </c>
      <c r="F6" s="25" t="s">
        <v>8</v>
      </c>
      <c r="G6" s="28">
        <f>signif</f>
        <v>0.05</v>
      </c>
    </row>
    <row r="7" spans="1:7" x14ac:dyDescent="0.25">
      <c r="A7" s="1" t="s">
        <v>30</v>
      </c>
      <c r="B7" s="4">
        <v>4.2300000000000004</v>
      </c>
      <c r="C7" s="4">
        <v>3.88</v>
      </c>
      <c r="D7" s="26">
        <f t="shared" si="0"/>
        <v>0.35000000000000053</v>
      </c>
      <c r="F7" s="25" t="s">
        <v>5</v>
      </c>
      <c r="G7" s="26">
        <f>G4/SQRT(G5)</f>
        <v>0.18524608257966252</v>
      </c>
    </row>
    <row r="8" spans="1:7" x14ac:dyDescent="0.25">
      <c r="F8" s="25" t="s">
        <v>9</v>
      </c>
      <c r="G8" s="26">
        <f>ABS(G3)/G7</f>
        <v>0.87271301187783235</v>
      </c>
    </row>
    <row r="9" spans="1:7" x14ac:dyDescent="0.25">
      <c r="F9" s="25" t="s">
        <v>10</v>
      </c>
      <c r="G9" s="26">
        <f>TINV(G6,G5-1)</f>
        <v>2.570581835636315</v>
      </c>
    </row>
    <row r="10" spans="1:7" x14ac:dyDescent="0.25">
      <c r="F10" s="25" t="s">
        <v>31</v>
      </c>
      <c r="G10" s="29" t="str">
        <f>IF(G8&lt;G9,"Random","Significant")</f>
        <v>Random</v>
      </c>
    </row>
    <row r="11" spans="1:7" ht="18.75" thickBot="1" x14ac:dyDescent="0.3"/>
    <row r="12" spans="1:7" ht="18.75" thickBot="1" x14ac:dyDescent="0.3">
      <c r="F12" s="43" t="s">
        <v>32</v>
      </c>
      <c r="G12" s="44">
        <f>_xlfn.T.TEST(B2:B7,C2:C7,2,1)</f>
        <v>0.4227426713577499</v>
      </c>
    </row>
    <row r="13" spans="1:7" x14ac:dyDescent="0.25">
      <c r="F13" s="1" t="s">
        <v>9</v>
      </c>
      <c r="G13" s="40">
        <f>_xlfn.T.INV.2T(G12,G5-1)</f>
        <v>0.87271301187783201</v>
      </c>
    </row>
    <row r="14" spans="1:7" x14ac:dyDescent="0.25">
      <c r="F14" s="1" t="s">
        <v>31</v>
      </c>
      <c r="G14" s="41" t="str">
        <f>IF(G12&lt;2.5%,"signif.","random")</f>
        <v>random</v>
      </c>
    </row>
  </sheetData>
  <mergeCells count="1">
    <mergeCell ref="F1:G1"/>
  </mergeCells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130" zoomScaleNormal="130" workbookViewId="0">
      <selection activeCell="E17" sqref="E17"/>
    </sheetView>
  </sheetViews>
  <sheetFormatPr defaultRowHeight="18" x14ac:dyDescent="0.25"/>
  <cols>
    <col min="1" max="1" width="9" style="1" bestFit="1" customWidth="1"/>
    <col min="2" max="2" width="12.44140625" style="1" bestFit="1" customWidth="1"/>
    <col min="3" max="3" width="5.33203125" style="1" customWidth="1"/>
    <col min="4" max="4" width="28.88671875" style="1" bestFit="1" customWidth="1"/>
    <col min="5" max="5" width="9.77734375" style="1" bestFit="1" customWidth="1"/>
    <col min="6" max="6" width="7.6640625" style="1" bestFit="1" customWidth="1"/>
    <col min="7" max="256" width="8.88671875" style="1"/>
    <col min="257" max="257" width="9" style="1" bestFit="1" customWidth="1"/>
    <col min="258" max="258" width="12.44140625" style="1" bestFit="1" customWidth="1"/>
    <col min="259" max="259" width="5.33203125" style="1" customWidth="1"/>
    <col min="260" max="260" width="28.88671875" style="1" bestFit="1" customWidth="1"/>
    <col min="261" max="261" width="9.77734375" style="1" bestFit="1" customWidth="1"/>
    <col min="262" max="262" width="7.6640625" style="1" bestFit="1" customWidth="1"/>
    <col min="263" max="512" width="8.88671875" style="1"/>
    <col min="513" max="513" width="9" style="1" bestFit="1" customWidth="1"/>
    <col min="514" max="514" width="12.44140625" style="1" bestFit="1" customWidth="1"/>
    <col min="515" max="515" width="5.33203125" style="1" customWidth="1"/>
    <col min="516" max="516" width="28.88671875" style="1" bestFit="1" customWidth="1"/>
    <col min="517" max="517" width="9.77734375" style="1" bestFit="1" customWidth="1"/>
    <col min="518" max="518" width="7.6640625" style="1" bestFit="1" customWidth="1"/>
    <col min="519" max="768" width="8.88671875" style="1"/>
    <col min="769" max="769" width="9" style="1" bestFit="1" customWidth="1"/>
    <col min="770" max="770" width="12.44140625" style="1" bestFit="1" customWidth="1"/>
    <col min="771" max="771" width="5.33203125" style="1" customWidth="1"/>
    <col min="772" max="772" width="28.88671875" style="1" bestFit="1" customWidth="1"/>
    <col min="773" max="773" width="9.77734375" style="1" bestFit="1" customWidth="1"/>
    <col min="774" max="774" width="7.6640625" style="1" bestFit="1" customWidth="1"/>
    <col min="775" max="1024" width="8.88671875" style="1"/>
    <col min="1025" max="1025" width="9" style="1" bestFit="1" customWidth="1"/>
    <col min="1026" max="1026" width="12.44140625" style="1" bestFit="1" customWidth="1"/>
    <col min="1027" max="1027" width="5.33203125" style="1" customWidth="1"/>
    <col min="1028" max="1028" width="28.88671875" style="1" bestFit="1" customWidth="1"/>
    <col min="1029" max="1029" width="9.77734375" style="1" bestFit="1" customWidth="1"/>
    <col min="1030" max="1030" width="7.6640625" style="1" bestFit="1" customWidth="1"/>
    <col min="1031" max="1280" width="8.88671875" style="1"/>
    <col min="1281" max="1281" width="9" style="1" bestFit="1" customWidth="1"/>
    <col min="1282" max="1282" width="12.44140625" style="1" bestFit="1" customWidth="1"/>
    <col min="1283" max="1283" width="5.33203125" style="1" customWidth="1"/>
    <col min="1284" max="1284" width="28.88671875" style="1" bestFit="1" customWidth="1"/>
    <col min="1285" max="1285" width="9.77734375" style="1" bestFit="1" customWidth="1"/>
    <col min="1286" max="1286" width="7.6640625" style="1" bestFit="1" customWidth="1"/>
    <col min="1287" max="1536" width="8.88671875" style="1"/>
    <col min="1537" max="1537" width="9" style="1" bestFit="1" customWidth="1"/>
    <col min="1538" max="1538" width="12.44140625" style="1" bestFit="1" customWidth="1"/>
    <col min="1539" max="1539" width="5.33203125" style="1" customWidth="1"/>
    <col min="1540" max="1540" width="28.88671875" style="1" bestFit="1" customWidth="1"/>
    <col min="1541" max="1541" width="9.77734375" style="1" bestFit="1" customWidth="1"/>
    <col min="1542" max="1542" width="7.6640625" style="1" bestFit="1" customWidth="1"/>
    <col min="1543" max="1792" width="8.88671875" style="1"/>
    <col min="1793" max="1793" width="9" style="1" bestFit="1" customWidth="1"/>
    <col min="1794" max="1794" width="12.44140625" style="1" bestFit="1" customWidth="1"/>
    <col min="1795" max="1795" width="5.33203125" style="1" customWidth="1"/>
    <col min="1796" max="1796" width="28.88671875" style="1" bestFit="1" customWidth="1"/>
    <col min="1797" max="1797" width="9.77734375" style="1" bestFit="1" customWidth="1"/>
    <col min="1798" max="1798" width="7.6640625" style="1" bestFit="1" customWidth="1"/>
    <col min="1799" max="2048" width="8.88671875" style="1"/>
    <col min="2049" max="2049" width="9" style="1" bestFit="1" customWidth="1"/>
    <col min="2050" max="2050" width="12.44140625" style="1" bestFit="1" customWidth="1"/>
    <col min="2051" max="2051" width="5.33203125" style="1" customWidth="1"/>
    <col min="2052" max="2052" width="28.88671875" style="1" bestFit="1" customWidth="1"/>
    <col min="2053" max="2053" width="9.77734375" style="1" bestFit="1" customWidth="1"/>
    <col min="2054" max="2054" width="7.6640625" style="1" bestFit="1" customWidth="1"/>
    <col min="2055" max="2304" width="8.88671875" style="1"/>
    <col min="2305" max="2305" width="9" style="1" bestFit="1" customWidth="1"/>
    <col min="2306" max="2306" width="12.44140625" style="1" bestFit="1" customWidth="1"/>
    <col min="2307" max="2307" width="5.33203125" style="1" customWidth="1"/>
    <col min="2308" max="2308" width="28.88671875" style="1" bestFit="1" customWidth="1"/>
    <col min="2309" max="2309" width="9.77734375" style="1" bestFit="1" customWidth="1"/>
    <col min="2310" max="2310" width="7.6640625" style="1" bestFit="1" customWidth="1"/>
    <col min="2311" max="2560" width="8.88671875" style="1"/>
    <col min="2561" max="2561" width="9" style="1" bestFit="1" customWidth="1"/>
    <col min="2562" max="2562" width="12.44140625" style="1" bestFit="1" customWidth="1"/>
    <col min="2563" max="2563" width="5.33203125" style="1" customWidth="1"/>
    <col min="2564" max="2564" width="28.88671875" style="1" bestFit="1" customWidth="1"/>
    <col min="2565" max="2565" width="9.77734375" style="1" bestFit="1" customWidth="1"/>
    <col min="2566" max="2566" width="7.6640625" style="1" bestFit="1" customWidth="1"/>
    <col min="2567" max="2816" width="8.88671875" style="1"/>
    <col min="2817" max="2817" width="9" style="1" bestFit="1" customWidth="1"/>
    <col min="2818" max="2818" width="12.44140625" style="1" bestFit="1" customWidth="1"/>
    <col min="2819" max="2819" width="5.33203125" style="1" customWidth="1"/>
    <col min="2820" max="2820" width="28.88671875" style="1" bestFit="1" customWidth="1"/>
    <col min="2821" max="2821" width="9.77734375" style="1" bestFit="1" customWidth="1"/>
    <col min="2822" max="2822" width="7.6640625" style="1" bestFit="1" customWidth="1"/>
    <col min="2823" max="3072" width="8.88671875" style="1"/>
    <col min="3073" max="3073" width="9" style="1" bestFit="1" customWidth="1"/>
    <col min="3074" max="3074" width="12.44140625" style="1" bestFit="1" customWidth="1"/>
    <col min="3075" max="3075" width="5.33203125" style="1" customWidth="1"/>
    <col min="3076" max="3076" width="28.88671875" style="1" bestFit="1" customWidth="1"/>
    <col min="3077" max="3077" width="9.77734375" style="1" bestFit="1" customWidth="1"/>
    <col min="3078" max="3078" width="7.6640625" style="1" bestFit="1" customWidth="1"/>
    <col min="3079" max="3328" width="8.88671875" style="1"/>
    <col min="3329" max="3329" width="9" style="1" bestFit="1" customWidth="1"/>
    <col min="3330" max="3330" width="12.44140625" style="1" bestFit="1" customWidth="1"/>
    <col min="3331" max="3331" width="5.33203125" style="1" customWidth="1"/>
    <col min="3332" max="3332" width="28.88671875" style="1" bestFit="1" customWidth="1"/>
    <col min="3333" max="3333" width="9.77734375" style="1" bestFit="1" customWidth="1"/>
    <col min="3334" max="3334" width="7.6640625" style="1" bestFit="1" customWidth="1"/>
    <col min="3335" max="3584" width="8.88671875" style="1"/>
    <col min="3585" max="3585" width="9" style="1" bestFit="1" customWidth="1"/>
    <col min="3586" max="3586" width="12.44140625" style="1" bestFit="1" customWidth="1"/>
    <col min="3587" max="3587" width="5.33203125" style="1" customWidth="1"/>
    <col min="3588" max="3588" width="28.88671875" style="1" bestFit="1" customWidth="1"/>
    <col min="3589" max="3589" width="9.77734375" style="1" bestFit="1" customWidth="1"/>
    <col min="3590" max="3590" width="7.6640625" style="1" bestFit="1" customWidth="1"/>
    <col min="3591" max="3840" width="8.88671875" style="1"/>
    <col min="3841" max="3841" width="9" style="1" bestFit="1" customWidth="1"/>
    <col min="3842" max="3842" width="12.44140625" style="1" bestFit="1" customWidth="1"/>
    <col min="3843" max="3843" width="5.33203125" style="1" customWidth="1"/>
    <col min="3844" max="3844" width="28.88671875" style="1" bestFit="1" customWidth="1"/>
    <col min="3845" max="3845" width="9.77734375" style="1" bestFit="1" customWidth="1"/>
    <col min="3846" max="3846" width="7.6640625" style="1" bestFit="1" customWidth="1"/>
    <col min="3847" max="4096" width="8.88671875" style="1"/>
    <col min="4097" max="4097" width="9" style="1" bestFit="1" customWidth="1"/>
    <col min="4098" max="4098" width="12.44140625" style="1" bestFit="1" customWidth="1"/>
    <col min="4099" max="4099" width="5.33203125" style="1" customWidth="1"/>
    <col min="4100" max="4100" width="28.88671875" style="1" bestFit="1" customWidth="1"/>
    <col min="4101" max="4101" width="9.77734375" style="1" bestFit="1" customWidth="1"/>
    <col min="4102" max="4102" width="7.6640625" style="1" bestFit="1" customWidth="1"/>
    <col min="4103" max="4352" width="8.88671875" style="1"/>
    <col min="4353" max="4353" width="9" style="1" bestFit="1" customWidth="1"/>
    <col min="4354" max="4354" width="12.44140625" style="1" bestFit="1" customWidth="1"/>
    <col min="4355" max="4355" width="5.33203125" style="1" customWidth="1"/>
    <col min="4356" max="4356" width="28.88671875" style="1" bestFit="1" customWidth="1"/>
    <col min="4357" max="4357" width="9.77734375" style="1" bestFit="1" customWidth="1"/>
    <col min="4358" max="4358" width="7.6640625" style="1" bestFit="1" customWidth="1"/>
    <col min="4359" max="4608" width="8.88671875" style="1"/>
    <col min="4609" max="4609" width="9" style="1" bestFit="1" customWidth="1"/>
    <col min="4610" max="4610" width="12.44140625" style="1" bestFit="1" customWidth="1"/>
    <col min="4611" max="4611" width="5.33203125" style="1" customWidth="1"/>
    <col min="4612" max="4612" width="28.88671875" style="1" bestFit="1" customWidth="1"/>
    <col min="4613" max="4613" width="9.77734375" style="1" bestFit="1" customWidth="1"/>
    <col min="4614" max="4614" width="7.6640625" style="1" bestFit="1" customWidth="1"/>
    <col min="4615" max="4864" width="8.88671875" style="1"/>
    <col min="4865" max="4865" width="9" style="1" bestFit="1" customWidth="1"/>
    <col min="4866" max="4866" width="12.44140625" style="1" bestFit="1" customWidth="1"/>
    <col min="4867" max="4867" width="5.33203125" style="1" customWidth="1"/>
    <col min="4868" max="4868" width="28.88671875" style="1" bestFit="1" customWidth="1"/>
    <col min="4869" max="4869" width="9.77734375" style="1" bestFit="1" customWidth="1"/>
    <col min="4870" max="4870" width="7.6640625" style="1" bestFit="1" customWidth="1"/>
    <col min="4871" max="5120" width="8.88671875" style="1"/>
    <col min="5121" max="5121" width="9" style="1" bestFit="1" customWidth="1"/>
    <col min="5122" max="5122" width="12.44140625" style="1" bestFit="1" customWidth="1"/>
    <col min="5123" max="5123" width="5.33203125" style="1" customWidth="1"/>
    <col min="5124" max="5124" width="28.88671875" style="1" bestFit="1" customWidth="1"/>
    <col min="5125" max="5125" width="9.77734375" style="1" bestFit="1" customWidth="1"/>
    <col min="5126" max="5126" width="7.6640625" style="1" bestFit="1" customWidth="1"/>
    <col min="5127" max="5376" width="8.88671875" style="1"/>
    <col min="5377" max="5377" width="9" style="1" bestFit="1" customWidth="1"/>
    <col min="5378" max="5378" width="12.44140625" style="1" bestFit="1" customWidth="1"/>
    <col min="5379" max="5379" width="5.33203125" style="1" customWidth="1"/>
    <col min="5380" max="5380" width="28.88671875" style="1" bestFit="1" customWidth="1"/>
    <col min="5381" max="5381" width="9.77734375" style="1" bestFit="1" customWidth="1"/>
    <col min="5382" max="5382" width="7.6640625" style="1" bestFit="1" customWidth="1"/>
    <col min="5383" max="5632" width="8.88671875" style="1"/>
    <col min="5633" max="5633" width="9" style="1" bestFit="1" customWidth="1"/>
    <col min="5634" max="5634" width="12.44140625" style="1" bestFit="1" customWidth="1"/>
    <col min="5635" max="5635" width="5.33203125" style="1" customWidth="1"/>
    <col min="5636" max="5636" width="28.88671875" style="1" bestFit="1" customWidth="1"/>
    <col min="5637" max="5637" width="9.77734375" style="1" bestFit="1" customWidth="1"/>
    <col min="5638" max="5638" width="7.6640625" style="1" bestFit="1" customWidth="1"/>
    <col min="5639" max="5888" width="8.88671875" style="1"/>
    <col min="5889" max="5889" width="9" style="1" bestFit="1" customWidth="1"/>
    <col min="5890" max="5890" width="12.44140625" style="1" bestFit="1" customWidth="1"/>
    <col min="5891" max="5891" width="5.33203125" style="1" customWidth="1"/>
    <col min="5892" max="5892" width="28.88671875" style="1" bestFit="1" customWidth="1"/>
    <col min="5893" max="5893" width="9.77734375" style="1" bestFit="1" customWidth="1"/>
    <col min="5894" max="5894" width="7.6640625" style="1" bestFit="1" customWidth="1"/>
    <col min="5895" max="6144" width="8.88671875" style="1"/>
    <col min="6145" max="6145" width="9" style="1" bestFit="1" customWidth="1"/>
    <col min="6146" max="6146" width="12.44140625" style="1" bestFit="1" customWidth="1"/>
    <col min="6147" max="6147" width="5.33203125" style="1" customWidth="1"/>
    <col min="6148" max="6148" width="28.88671875" style="1" bestFit="1" customWidth="1"/>
    <col min="6149" max="6149" width="9.77734375" style="1" bestFit="1" customWidth="1"/>
    <col min="6150" max="6150" width="7.6640625" style="1" bestFit="1" customWidth="1"/>
    <col min="6151" max="6400" width="8.88671875" style="1"/>
    <col min="6401" max="6401" width="9" style="1" bestFit="1" customWidth="1"/>
    <col min="6402" max="6402" width="12.44140625" style="1" bestFit="1" customWidth="1"/>
    <col min="6403" max="6403" width="5.33203125" style="1" customWidth="1"/>
    <col min="6404" max="6404" width="28.88671875" style="1" bestFit="1" customWidth="1"/>
    <col min="6405" max="6405" width="9.77734375" style="1" bestFit="1" customWidth="1"/>
    <col min="6406" max="6406" width="7.6640625" style="1" bestFit="1" customWidth="1"/>
    <col min="6407" max="6656" width="8.88671875" style="1"/>
    <col min="6657" max="6657" width="9" style="1" bestFit="1" customWidth="1"/>
    <col min="6658" max="6658" width="12.44140625" style="1" bestFit="1" customWidth="1"/>
    <col min="6659" max="6659" width="5.33203125" style="1" customWidth="1"/>
    <col min="6660" max="6660" width="28.88671875" style="1" bestFit="1" customWidth="1"/>
    <col min="6661" max="6661" width="9.77734375" style="1" bestFit="1" customWidth="1"/>
    <col min="6662" max="6662" width="7.6640625" style="1" bestFit="1" customWidth="1"/>
    <col min="6663" max="6912" width="8.88671875" style="1"/>
    <col min="6913" max="6913" width="9" style="1" bestFit="1" customWidth="1"/>
    <col min="6914" max="6914" width="12.44140625" style="1" bestFit="1" customWidth="1"/>
    <col min="6915" max="6915" width="5.33203125" style="1" customWidth="1"/>
    <col min="6916" max="6916" width="28.88671875" style="1" bestFit="1" customWidth="1"/>
    <col min="6917" max="6917" width="9.77734375" style="1" bestFit="1" customWidth="1"/>
    <col min="6918" max="6918" width="7.6640625" style="1" bestFit="1" customWidth="1"/>
    <col min="6919" max="7168" width="8.88671875" style="1"/>
    <col min="7169" max="7169" width="9" style="1" bestFit="1" customWidth="1"/>
    <col min="7170" max="7170" width="12.44140625" style="1" bestFit="1" customWidth="1"/>
    <col min="7171" max="7171" width="5.33203125" style="1" customWidth="1"/>
    <col min="7172" max="7172" width="28.88671875" style="1" bestFit="1" customWidth="1"/>
    <col min="7173" max="7173" width="9.77734375" style="1" bestFit="1" customWidth="1"/>
    <col min="7174" max="7174" width="7.6640625" style="1" bestFit="1" customWidth="1"/>
    <col min="7175" max="7424" width="8.88671875" style="1"/>
    <col min="7425" max="7425" width="9" style="1" bestFit="1" customWidth="1"/>
    <col min="7426" max="7426" width="12.44140625" style="1" bestFit="1" customWidth="1"/>
    <col min="7427" max="7427" width="5.33203125" style="1" customWidth="1"/>
    <col min="7428" max="7428" width="28.88671875" style="1" bestFit="1" customWidth="1"/>
    <col min="7429" max="7429" width="9.77734375" style="1" bestFit="1" customWidth="1"/>
    <col min="7430" max="7430" width="7.6640625" style="1" bestFit="1" customWidth="1"/>
    <col min="7431" max="7680" width="8.88671875" style="1"/>
    <col min="7681" max="7681" width="9" style="1" bestFit="1" customWidth="1"/>
    <col min="7682" max="7682" width="12.44140625" style="1" bestFit="1" customWidth="1"/>
    <col min="7683" max="7683" width="5.33203125" style="1" customWidth="1"/>
    <col min="7684" max="7684" width="28.88671875" style="1" bestFit="1" customWidth="1"/>
    <col min="7685" max="7685" width="9.77734375" style="1" bestFit="1" customWidth="1"/>
    <col min="7686" max="7686" width="7.6640625" style="1" bestFit="1" customWidth="1"/>
    <col min="7687" max="7936" width="8.88671875" style="1"/>
    <col min="7937" max="7937" width="9" style="1" bestFit="1" customWidth="1"/>
    <col min="7938" max="7938" width="12.44140625" style="1" bestFit="1" customWidth="1"/>
    <col min="7939" max="7939" width="5.33203125" style="1" customWidth="1"/>
    <col min="7940" max="7940" width="28.88671875" style="1" bestFit="1" customWidth="1"/>
    <col min="7941" max="7941" width="9.77734375" style="1" bestFit="1" customWidth="1"/>
    <col min="7942" max="7942" width="7.6640625" style="1" bestFit="1" customWidth="1"/>
    <col min="7943" max="8192" width="8.88671875" style="1"/>
    <col min="8193" max="8193" width="9" style="1" bestFit="1" customWidth="1"/>
    <col min="8194" max="8194" width="12.44140625" style="1" bestFit="1" customWidth="1"/>
    <col min="8195" max="8195" width="5.33203125" style="1" customWidth="1"/>
    <col min="8196" max="8196" width="28.88671875" style="1" bestFit="1" customWidth="1"/>
    <col min="8197" max="8197" width="9.77734375" style="1" bestFit="1" customWidth="1"/>
    <col min="8198" max="8198" width="7.6640625" style="1" bestFit="1" customWidth="1"/>
    <col min="8199" max="8448" width="8.88671875" style="1"/>
    <col min="8449" max="8449" width="9" style="1" bestFit="1" customWidth="1"/>
    <col min="8450" max="8450" width="12.44140625" style="1" bestFit="1" customWidth="1"/>
    <col min="8451" max="8451" width="5.33203125" style="1" customWidth="1"/>
    <col min="8452" max="8452" width="28.88671875" style="1" bestFit="1" customWidth="1"/>
    <col min="8453" max="8453" width="9.77734375" style="1" bestFit="1" customWidth="1"/>
    <col min="8454" max="8454" width="7.6640625" style="1" bestFit="1" customWidth="1"/>
    <col min="8455" max="8704" width="8.88671875" style="1"/>
    <col min="8705" max="8705" width="9" style="1" bestFit="1" customWidth="1"/>
    <col min="8706" max="8706" width="12.44140625" style="1" bestFit="1" customWidth="1"/>
    <col min="8707" max="8707" width="5.33203125" style="1" customWidth="1"/>
    <col min="8708" max="8708" width="28.88671875" style="1" bestFit="1" customWidth="1"/>
    <col min="8709" max="8709" width="9.77734375" style="1" bestFit="1" customWidth="1"/>
    <col min="8710" max="8710" width="7.6640625" style="1" bestFit="1" customWidth="1"/>
    <col min="8711" max="8960" width="8.88671875" style="1"/>
    <col min="8961" max="8961" width="9" style="1" bestFit="1" customWidth="1"/>
    <col min="8962" max="8962" width="12.44140625" style="1" bestFit="1" customWidth="1"/>
    <col min="8963" max="8963" width="5.33203125" style="1" customWidth="1"/>
    <col min="8964" max="8964" width="28.88671875" style="1" bestFit="1" customWidth="1"/>
    <col min="8965" max="8965" width="9.77734375" style="1" bestFit="1" customWidth="1"/>
    <col min="8966" max="8966" width="7.6640625" style="1" bestFit="1" customWidth="1"/>
    <col min="8967" max="9216" width="8.88671875" style="1"/>
    <col min="9217" max="9217" width="9" style="1" bestFit="1" customWidth="1"/>
    <col min="9218" max="9218" width="12.44140625" style="1" bestFit="1" customWidth="1"/>
    <col min="9219" max="9219" width="5.33203125" style="1" customWidth="1"/>
    <col min="9220" max="9220" width="28.88671875" style="1" bestFit="1" customWidth="1"/>
    <col min="9221" max="9221" width="9.77734375" style="1" bestFit="1" customWidth="1"/>
    <col min="9222" max="9222" width="7.6640625" style="1" bestFit="1" customWidth="1"/>
    <col min="9223" max="9472" width="8.88671875" style="1"/>
    <col min="9473" max="9473" width="9" style="1" bestFit="1" customWidth="1"/>
    <col min="9474" max="9474" width="12.44140625" style="1" bestFit="1" customWidth="1"/>
    <col min="9475" max="9475" width="5.33203125" style="1" customWidth="1"/>
    <col min="9476" max="9476" width="28.88671875" style="1" bestFit="1" customWidth="1"/>
    <col min="9477" max="9477" width="9.77734375" style="1" bestFit="1" customWidth="1"/>
    <col min="9478" max="9478" width="7.6640625" style="1" bestFit="1" customWidth="1"/>
    <col min="9479" max="9728" width="8.88671875" style="1"/>
    <col min="9729" max="9729" width="9" style="1" bestFit="1" customWidth="1"/>
    <col min="9730" max="9730" width="12.44140625" style="1" bestFit="1" customWidth="1"/>
    <col min="9731" max="9731" width="5.33203125" style="1" customWidth="1"/>
    <col min="9732" max="9732" width="28.88671875" style="1" bestFit="1" customWidth="1"/>
    <col min="9733" max="9733" width="9.77734375" style="1" bestFit="1" customWidth="1"/>
    <col min="9734" max="9734" width="7.6640625" style="1" bestFit="1" customWidth="1"/>
    <col min="9735" max="9984" width="8.88671875" style="1"/>
    <col min="9985" max="9985" width="9" style="1" bestFit="1" customWidth="1"/>
    <col min="9986" max="9986" width="12.44140625" style="1" bestFit="1" customWidth="1"/>
    <col min="9987" max="9987" width="5.33203125" style="1" customWidth="1"/>
    <col min="9988" max="9988" width="28.88671875" style="1" bestFit="1" customWidth="1"/>
    <col min="9989" max="9989" width="9.77734375" style="1" bestFit="1" customWidth="1"/>
    <col min="9990" max="9990" width="7.6640625" style="1" bestFit="1" customWidth="1"/>
    <col min="9991" max="10240" width="8.88671875" style="1"/>
    <col min="10241" max="10241" width="9" style="1" bestFit="1" customWidth="1"/>
    <col min="10242" max="10242" width="12.44140625" style="1" bestFit="1" customWidth="1"/>
    <col min="10243" max="10243" width="5.33203125" style="1" customWidth="1"/>
    <col min="10244" max="10244" width="28.88671875" style="1" bestFit="1" customWidth="1"/>
    <col min="10245" max="10245" width="9.77734375" style="1" bestFit="1" customWidth="1"/>
    <col min="10246" max="10246" width="7.6640625" style="1" bestFit="1" customWidth="1"/>
    <col min="10247" max="10496" width="8.88671875" style="1"/>
    <col min="10497" max="10497" width="9" style="1" bestFit="1" customWidth="1"/>
    <col min="10498" max="10498" width="12.44140625" style="1" bestFit="1" customWidth="1"/>
    <col min="10499" max="10499" width="5.33203125" style="1" customWidth="1"/>
    <col min="10500" max="10500" width="28.88671875" style="1" bestFit="1" customWidth="1"/>
    <col min="10501" max="10501" width="9.77734375" style="1" bestFit="1" customWidth="1"/>
    <col min="10502" max="10502" width="7.6640625" style="1" bestFit="1" customWidth="1"/>
    <col min="10503" max="10752" width="8.88671875" style="1"/>
    <col min="10753" max="10753" width="9" style="1" bestFit="1" customWidth="1"/>
    <col min="10754" max="10754" width="12.44140625" style="1" bestFit="1" customWidth="1"/>
    <col min="10755" max="10755" width="5.33203125" style="1" customWidth="1"/>
    <col min="10756" max="10756" width="28.88671875" style="1" bestFit="1" customWidth="1"/>
    <col min="10757" max="10757" width="9.77734375" style="1" bestFit="1" customWidth="1"/>
    <col min="10758" max="10758" width="7.6640625" style="1" bestFit="1" customWidth="1"/>
    <col min="10759" max="11008" width="8.88671875" style="1"/>
    <col min="11009" max="11009" width="9" style="1" bestFit="1" customWidth="1"/>
    <col min="11010" max="11010" width="12.44140625" style="1" bestFit="1" customWidth="1"/>
    <col min="11011" max="11011" width="5.33203125" style="1" customWidth="1"/>
    <col min="11012" max="11012" width="28.88671875" style="1" bestFit="1" customWidth="1"/>
    <col min="11013" max="11013" width="9.77734375" style="1" bestFit="1" customWidth="1"/>
    <col min="11014" max="11014" width="7.6640625" style="1" bestFit="1" customWidth="1"/>
    <col min="11015" max="11264" width="8.88671875" style="1"/>
    <col min="11265" max="11265" width="9" style="1" bestFit="1" customWidth="1"/>
    <col min="11266" max="11266" width="12.44140625" style="1" bestFit="1" customWidth="1"/>
    <col min="11267" max="11267" width="5.33203125" style="1" customWidth="1"/>
    <col min="11268" max="11268" width="28.88671875" style="1" bestFit="1" customWidth="1"/>
    <col min="11269" max="11269" width="9.77734375" style="1" bestFit="1" customWidth="1"/>
    <col min="11270" max="11270" width="7.6640625" style="1" bestFit="1" customWidth="1"/>
    <col min="11271" max="11520" width="8.88671875" style="1"/>
    <col min="11521" max="11521" width="9" style="1" bestFit="1" customWidth="1"/>
    <col min="11522" max="11522" width="12.44140625" style="1" bestFit="1" customWidth="1"/>
    <col min="11523" max="11523" width="5.33203125" style="1" customWidth="1"/>
    <col min="11524" max="11524" width="28.88671875" style="1" bestFit="1" customWidth="1"/>
    <col min="11525" max="11525" width="9.77734375" style="1" bestFit="1" customWidth="1"/>
    <col min="11526" max="11526" width="7.6640625" style="1" bestFit="1" customWidth="1"/>
    <col min="11527" max="11776" width="8.88671875" style="1"/>
    <col min="11777" max="11777" width="9" style="1" bestFit="1" customWidth="1"/>
    <col min="11778" max="11778" width="12.44140625" style="1" bestFit="1" customWidth="1"/>
    <col min="11779" max="11779" width="5.33203125" style="1" customWidth="1"/>
    <col min="11780" max="11780" width="28.88671875" style="1" bestFit="1" customWidth="1"/>
    <col min="11781" max="11781" width="9.77734375" style="1" bestFit="1" customWidth="1"/>
    <col min="11782" max="11782" width="7.6640625" style="1" bestFit="1" customWidth="1"/>
    <col min="11783" max="12032" width="8.88671875" style="1"/>
    <col min="12033" max="12033" width="9" style="1" bestFit="1" customWidth="1"/>
    <col min="12034" max="12034" width="12.44140625" style="1" bestFit="1" customWidth="1"/>
    <col min="12035" max="12035" width="5.33203125" style="1" customWidth="1"/>
    <col min="12036" max="12036" width="28.88671875" style="1" bestFit="1" customWidth="1"/>
    <col min="12037" max="12037" width="9.77734375" style="1" bestFit="1" customWidth="1"/>
    <col min="12038" max="12038" width="7.6640625" style="1" bestFit="1" customWidth="1"/>
    <col min="12039" max="12288" width="8.88671875" style="1"/>
    <col min="12289" max="12289" width="9" style="1" bestFit="1" customWidth="1"/>
    <col min="12290" max="12290" width="12.44140625" style="1" bestFit="1" customWidth="1"/>
    <col min="12291" max="12291" width="5.33203125" style="1" customWidth="1"/>
    <col min="12292" max="12292" width="28.88671875" style="1" bestFit="1" customWidth="1"/>
    <col min="12293" max="12293" width="9.77734375" style="1" bestFit="1" customWidth="1"/>
    <col min="12294" max="12294" width="7.6640625" style="1" bestFit="1" customWidth="1"/>
    <col min="12295" max="12544" width="8.88671875" style="1"/>
    <col min="12545" max="12545" width="9" style="1" bestFit="1" customWidth="1"/>
    <col min="12546" max="12546" width="12.44140625" style="1" bestFit="1" customWidth="1"/>
    <col min="12547" max="12547" width="5.33203125" style="1" customWidth="1"/>
    <col min="12548" max="12548" width="28.88671875" style="1" bestFit="1" customWidth="1"/>
    <col min="12549" max="12549" width="9.77734375" style="1" bestFit="1" customWidth="1"/>
    <col min="12550" max="12550" width="7.6640625" style="1" bestFit="1" customWidth="1"/>
    <col min="12551" max="12800" width="8.88671875" style="1"/>
    <col min="12801" max="12801" width="9" style="1" bestFit="1" customWidth="1"/>
    <col min="12802" max="12802" width="12.44140625" style="1" bestFit="1" customWidth="1"/>
    <col min="12803" max="12803" width="5.33203125" style="1" customWidth="1"/>
    <col min="12804" max="12804" width="28.88671875" style="1" bestFit="1" customWidth="1"/>
    <col min="12805" max="12805" width="9.77734375" style="1" bestFit="1" customWidth="1"/>
    <col min="12806" max="12806" width="7.6640625" style="1" bestFit="1" customWidth="1"/>
    <col min="12807" max="13056" width="8.88671875" style="1"/>
    <col min="13057" max="13057" width="9" style="1" bestFit="1" customWidth="1"/>
    <col min="13058" max="13058" width="12.44140625" style="1" bestFit="1" customWidth="1"/>
    <col min="13059" max="13059" width="5.33203125" style="1" customWidth="1"/>
    <col min="13060" max="13060" width="28.88671875" style="1" bestFit="1" customWidth="1"/>
    <col min="13061" max="13061" width="9.77734375" style="1" bestFit="1" customWidth="1"/>
    <col min="13062" max="13062" width="7.6640625" style="1" bestFit="1" customWidth="1"/>
    <col min="13063" max="13312" width="8.88671875" style="1"/>
    <col min="13313" max="13313" width="9" style="1" bestFit="1" customWidth="1"/>
    <col min="13314" max="13314" width="12.44140625" style="1" bestFit="1" customWidth="1"/>
    <col min="13315" max="13315" width="5.33203125" style="1" customWidth="1"/>
    <col min="13316" max="13316" width="28.88671875" style="1" bestFit="1" customWidth="1"/>
    <col min="13317" max="13317" width="9.77734375" style="1" bestFit="1" customWidth="1"/>
    <col min="13318" max="13318" width="7.6640625" style="1" bestFit="1" customWidth="1"/>
    <col min="13319" max="13568" width="8.88671875" style="1"/>
    <col min="13569" max="13569" width="9" style="1" bestFit="1" customWidth="1"/>
    <col min="13570" max="13570" width="12.44140625" style="1" bestFit="1" customWidth="1"/>
    <col min="13571" max="13571" width="5.33203125" style="1" customWidth="1"/>
    <col min="13572" max="13572" width="28.88671875" style="1" bestFit="1" customWidth="1"/>
    <col min="13573" max="13573" width="9.77734375" style="1" bestFit="1" customWidth="1"/>
    <col min="13574" max="13574" width="7.6640625" style="1" bestFit="1" customWidth="1"/>
    <col min="13575" max="13824" width="8.88671875" style="1"/>
    <col min="13825" max="13825" width="9" style="1" bestFit="1" customWidth="1"/>
    <col min="13826" max="13826" width="12.44140625" style="1" bestFit="1" customWidth="1"/>
    <col min="13827" max="13827" width="5.33203125" style="1" customWidth="1"/>
    <col min="13828" max="13828" width="28.88671875" style="1" bestFit="1" customWidth="1"/>
    <col min="13829" max="13829" width="9.77734375" style="1" bestFit="1" customWidth="1"/>
    <col min="13830" max="13830" width="7.6640625" style="1" bestFit="1" customWidth="1"/>
    <col min="13831" max="14080" width="8.88671875" style="1"/>
    <col min="14081" max="14081" width="9" style="1" bestFit="1" customWidth="1"/>
    <col min="14082" max="14082" width="12.44140625" style="1" bestFit="1" customWidth="1"/>
    <col min="14083" max="14083" width="5.33203125" style="1" customWidth="1"/>
    <col min="14084" max="14084" width="28.88671875" style="1" bestFit="1" customWidth="1"/>
    <col min="14085" max="14085" width="9.77734375" style="1" bestFit="1" customWidth="1"/>
    <col min="14086" max="14086" width="7.6640625" style="1" bestFit="1" customWidth="1"/>
    <col min="14087" max="14336" width="8.88671875" style="1"/>
    <col min="14337" max="14337" width="9" style="1" bestFit="1" customWidth="1"/>
    <col min="14338" max="14338" width="12.44140625" style="1" bestFit="1" customWidth="1"/>
    <col min="14339" max="14339" width="5.33203125" style="1" customWidth="1"/>
    <col min="14340" max="14340" width="28.88671875" style="1" bestFit="1" customWidth="1"/>
    <col min="14341" max="14341" width="9.77734375" style="1" bestFit="1" customWidth="1"/>
    <col min="14342" max="14342" width="7.6640625" style="1" bestFit="1" customWidth="1"/>
    <col min="14343" max="14592" width="8.88671875" style="1"/>
    <col min="14593" max="14593" width="9" style="1" bestFit="1" customWidth="1"/>
    <col min="14594" max="14594" width="12.44140625" style="1" bestFit="1" customWidth="1"/>
    <col min="14595" max="14595" width="5.33203125" style="1" customWidth="1"/>
    <col min="14596" max="14596" width="28.88671875" style="1" bestFit="1" customWidth="1"/>
    <col min="14597" max="14597" width="9.77734375" style="1" bestFit="1" customWidth="1"/>
    <col min="14598" max="14598" width="7.6640625" style="1" bestFit="1" customWidth="1"/>
    <col min="14599" max="14848" width="8.88671875" style="1"/>
    <col min="14849" max="14849" width="9" style="1" bestFit="1" customWidth="1"/>
    <col min="14850" max="14850" width="12.44140625" style="1" bestFit="1" customWidth="1"/>
    <col min="14851" max="14851" width="5.33203125" style="1" customWidth="1"/>
    <col min="14852" max="14852" width="28.88671875" style="1" bestFit="1" customWidth="1"/>
    <col min="14853" max="14853" width="9.77734375" style="1" bestFit="1" customWidth="1"/>
    <col min="14854" max="14854" width="7.6640625" style="1" bestFit="1" customWidth="1"/>
    <col min="14855" max="15104" width="8.88671875" style="1"/>
    <col min="15105" max="15105" width="9" style="1" bestFit="1" customWidth="1"/>
    <col min="15106" max="15106" width="12.44140625" style="1" bestFit="1" customWidth="1"/>
    <col min="15107" max="15107" width="5.33203125" style="1" customWidth="1"/>
    <col min="15108" max="15108" width="28.88671875" style="1" bestFit="1" customWidth="1"/>
    <col min="15109" max="15109" width="9.77734375" style="1" bestFit="1" customWidth="1"/>
    <col min="15110" max="15110" width="7.6640625" style="1" bestFit="1" customWidth="1"/>
    <col min="15111" max="15360" width="8.88671875" style="1"/>
    <col min="15361" max="15361" width="9" style="1" bestFit="1" customWidth="1"/>
    <col min="15362" max="15362" width="12.44140625" style="1" bestFit="1" customWidth="1"/>
    <col min="15363" max="15363" width="5.33203125" style="1" customWidth="1"/>
    <col min="15364" max="15364" width="28.88671875" style="1" bestFit="1" customWidth="1"/>
    <col min="15365" max="15365" width="9.77734375" style="1" bestFit="1" customWidth="1"/>
    <col min="15366" max="15366" width="7.6640625" style="1" bestFit="1" customWidth="1"/>
    <col min="15367" max="15616" width="8.88671875" style="1"/>
    <col min="15617" max="15617" width="9" style="1" bestFit="1" customWidth="1"/>
    <col min="15618" max="15618" width="12.44140625" style="1" bestFit="1" customWidth="1"/>
    <col min="15619" max="15619" width="5.33203125" style="1" customWidth="1"/>
    <col min="15620" max="15620" width="28.88671875" style="1" bestFit="1" customWidth="1"/>
    <col min="15621" max="15621" width="9.77734375" style="1" bestFit="1" customWidth="1"/>
    <col min="15622" max="15622" width="7.6640625" style="1" bestFit="1" customWidth="1"/>
    <col min="15623" max="15872" width="8.88671875" style="1"/>
    <col min="15873" max="15873" width="9" style="1" bestFit="1" customWidth="1"/>
    <col min="15874" max="15874" width="12.44140625" style="1" bestFit="1" customWidth="1"/>
    <col min="15875" max="15875" width="5.33203125" style="1" customWidth="1"/>
    <col min="15876" max="15876" width="28.88671875" style="1" bestFit="1" customWidth="1"/>
    <col min="15877" max="15877" width="9.77734375" style="1" bestFit="1" customWidth="1"/>
    <col min="15878" max="15878" width="7.6640625" style="1" bestFit="1" customWidth="1"/>
    <col min="15879" max="16128" width="8.88671875" style="1"/>
    <col min="16129" max="16129" width="9" style="1" bestFit="1" customWidth="1"/>
    <col min="16130" max="16130" width="12.44140625" style="1" bestFit="1" customWidth="1"/>
    <col min="16131" max="16131" width="5.33203125" style="1" customWidth="1"/>
    <col min="16132" max="16132" width="28.88671875" style="1" bestFit="1" customWidth="1"/>
    <col min="16133" max="16133" width="9.77734375" style="1" bestFit="1" customWidth="1"/>
    <col min="16134" max="16134" width="7.6640625" style="1" bestFit="1" customWidth="1"/>
    <col min="16135" max="16384" width="8.88671875" style="1"/>
  </cols>
  <sheetData>
    <row r="1" spans="1:6" ht="18.75" thickBot="1" x14ac:dyDescent="0.3">
      <c r="A1" s="1" t="s">
        <v>21</v>
      </c>
      <c r="B1" s="1" t="s">
        <v>22</v>
      </c>
      <c r="D1" s="48" t="s">
        <v>24</v>
      </c>
      <c r="E1" s="50"/>
      <c r="F1" s="49"/>
    </row>
    <row r="2" spans="1:6" x14ac:dyDescent="0.25">
      <c r="A2" s="4">
        <v>1.1100000000000001</v>
      </c>
      <c r="B2" s="4">
        <v>0.97</v>
      </c>
    </row>
    <row r="3" spans="1:6" x14ac:dyDescent="0.25">
      <c r="A3" s="4">
        <v>3.77</v>
      </c>
      <c r="B3" s="4">
        <v>4.33</v>
      </c>
      <c r="D3" s="30"/>
      <c r="E3" s="30" t="s">
        <v>21</v>
      </c>
      <c r="F3" s="30" t="s">
        <v>22</v>
      </c>
    </row>
    <row r="4" spans="1:6" x14ac:dyDescent="0.25">
      <c r="A4" s="4">
        <v>5.94</v>
      </c>
      <c r="B4" s="4">
        <v>5.35</v>
      </c>
      <c r="D4" s="30" t="s">
        <v>3</v>
      </c>
      <c r="E4" s="31"/>
      <c r="F4" s="31"/>
    </row>
    <row r="5" spans="1:6" x14ac:dyDescent="0.25">
      <c r="A5" s="4">
        <v>2.9</v>
      </c>
      <c r="B5" s="4">
        <v>2.2999999999999998</v>
      </c>
      <c r="D5" s="30" t="s">
        <v>7</v>
      </c>
      <c r="E5" s="31">
        <f>STDEV(A:A)</f>
        <v>1.8978803966530664</v>
      </c>
      <c r="F5" s="31">
        <f>STDEV(B:B)</f>
        <v>1.556836880160722</v>
      </c>
    </row>
    <row r="6" spans="1:6" x14ac:dyDescent="0.25">
      <c r="A6" s="4">
        <v>1.04</v>
      </c>
      <c r="B6" s="4">
        <v>1.19</v>
      </c>
      <c r="D6" s="30" t="s">
        <v>41</v>
      </c>
      <c r="E6" s="31">
        <f>DEVSQ(A:A)</f>
        <v>18.009750000000004</v>
      </c>
      <c r="F6" s="31">
        <f>DEVSQ(B:B)</f>
        <v>16.966187499999993</v>
      </c>
    </row>
    <row r="7" spans="1:6" x14ac:dyDescent="0.25">
      <c r="A7" s="4">
        <v>4.2300000000000004</v>
      </c>
      <c r="B7" s="4">
        <v>3.88</v>
      </c>
      <c r="D7" s="30" t="s">
        <v>4</v>
      </c>
      <c r="E7" s="32">
        <f>COUNT(A:A)</f>
        <v>6</v>
      </c>
      <c r="F7" s="32">
        <f>COUNT(B:B)</f>
        <v>8</v>
      </c>
    </row>
    <row r="8" spans="1:6" x14ac:dyDescent="0.25">
      <c r="B8" s="4">
        <v>3.12</v>
      </c>
      <c r="D8" s="30" t="s">
        <v>42</v>
      </c>
      <c r="E8" s="32">
        <f>E7+F7-2</f>
        <v>12</v>
      </c>
      <c r="F8" s="30"/>
    </row>
    <row r="9" spans="1:6" x14ac:dyDescent="0.25">
      <c r="B9" s="1">
        <v>4.09</v>
      </c>
      <c r="D9" s="30" t="s">
        <v>8</v>
      </c>
      <c r="E9" s="33">
        <f>signif</f>
        <v>0.05</v>
      </c>
      <c r="F9" s="30"/>
    </row>
    <row r="10" spans="1:6" x14ac:dyDescent="0.25">
      <c r="D10" s="30" t="s">
        <v>43</v>
      </c>
      <c r="E10" s="31">
        <f>SQRT((E6+F6)/E8)</f>
        <v>1.7072379618358224</v>
      </c>
      <c r="F10" s="30"/>
    </row>
    <row r="11" spans="1:6" x14ac:dyDescent="0.25">
      <c r="D11" s="30" t="s">
        <v>9</v>
      </c>
      <c r="E11" s="31">
        <f>(ABS(E4-F4)/E10)*SQRT((E7*F7)/(E7+F7))</f>
        <v>0</v>
      </c>
      <c r="F11" s="30"/>
    </row>
    <row r="12" spans="1:6" x14ac:dyDescent="0.25">
      <c r="A12" s="21"/>
      <c r="D12" s="30" t="s">
        <v>10</v>
      </c>
      <c r="E12" s="31"/>
      <c r="F12" s="30"/>
    </row>
    <row r="13" spans="1:6" x14ac:dyDescent="0.25">
      <c r="D13" s="30" t="s">
        <v>44</v>
      </c>
      <c r="E13" s="34"/>
      <c r="F13" s="30"/>
    </row>
    <row r="15" spans="1:6" x14ac:dyDescent="0.25">
      <c r="D15" s="22"/>
      <c r="E15" s="22"/>
    </row>
    <row r="16" spans="1:6" ht="18.75" thickBot="1" x14ac:dyDescent="0.3">
      <c r="D16" s="22"/>
      <c r="E16" s="22"/>
    </row>
    <row r="17" spans="4:5" ht="18.75" thickBot="1" x14ac:dyDescent="0.3">
      <c r="D17" s="16" t="s">
        <v>33</v>
      </c>
      <c r="E17" s="23">
        <f>_xlfn.T.TEST(A:A,B:B,2,2)</f>
        <v>0.99046532187622838</v>
      </c>
    </row>
    <row r="18" spans="4:5" x14ac:dyDescent="0.25">
      <c r="D18" s="16" t="s">
        <v>45</v>
      </c>
      <c r="E18" s="24">
        <f>_xlfn.F.TEST(A:A,B:B)</f>
        <v>0.61059497849245492</v>
      </c>
    </row>
  </sheetData>
  <mergeCells count="1">
    <mergeCell ref="D1:F1"/>
  </mergeCells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Theory</vt:lpstr>
      <vt:lpstr>Significance</vt:lpstr>
      <vt:lpstr>Differences</vt:lpstr>
      <vt:lpstr>Paired</vt:lpstr>
      <vt:lpstr>Not-paired</vt:lpstr>
      <vt:lpstr>More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2007-03-13T17:04:48Z</dcterms:created>
  <dcterms:modified xsi:type="dcterms:W3CDTF">2013-10-02T15:35:09Z</dcterms:modified>
</cp:coreProperties>
</file>