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YouTube Videos\Excel\"/>
    </mc:Choice>
  </mc:AlternateContent>
  <bookViews>
    <workbookView xWindow="120" yWindow="30" windowWidth="18915" windowHeight="7575"/>
  </bookViews>
  <sheets>
    <sheet name="Outliers" sheetId="10" r:id="rId1"/>
    <sheet name="Sheet6" sheetId="16" r:id="rId2"/>
    <sheet name="Outliers (2)" sheetId="11" r:id="rId3"/>
    <sheet name="Sheet6 (2)" sheetId="17" r:id="rId4"/>
    <sheet name="Outliers (3)" sheetId="12" r:id="rId5"/>
    <sheet name="Sheet6 (3)" sheetId="18" r:id="rId6"/>
    <sheet name="Outliers (4)" sheetId="13" r:id="rId7"/>
    <sheet name="Outliers (5)" sheetId="14" r:id="rId8"/>
  </sheets>
  <calcPr calcId="152511" iterateCount="1000"/>
</workbook>
</file>

<file path=xl/calcChain.xml><?xml version="1.0" encoding="utf-8"?>
<calcChain xmlns="http://schemas.openxmlformats.org/spreadsheetml/2006/main">
  <c r="B29" i="14" l="1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E3" i="13" l="1"/>
  <c r="E1" i="11"/>
  <c r="N1" i="11" s="1"/>
  <c r="N2" i="11" s="1"/>
  <c r="K1" i="14"/>
  <c r="E3" i="14"/>
  <c r="Q1" i="11"/>
  <c r="Q2" i="11" s="1"/>
  <c r="H2" i="14" a="1"/>
  <c r="H2" i="14" s="1"/>
  <c r="E2" i="14"/>
  <c r="H1" i="14"/>
  <c r="K2" i="14"/>
  <c r="E1" i="14"/>
  <c r="E3" i="12"/>
  <c r="E2" i="11"/>
  <c r="E1" i="13"/>
  <c r="N1" i="13" s="1"/>
  <c r="N2" i="13" s="1"/>
  <c r="H2" i="12" a="1"/>
  <c r="H2" i="12" s="1"/>
  <c r="H1" i="13"/>
  <c r="E2" i="13"/>
  <c r="E2" i="12"/>
  <c r="K2" i="13"/>
  <c r="H1" i="12"/>
  <c r="Q1" i="12" s="1"/>
  <c r="Q2" i="12" s="1"/>
  <c r="K1" i="13"/>
  <c r="H2" i="13" a="1"/>
  <c r="H2" i="13" s="1"/>
  <c r="E1" i="12"/>
  <c r="E3" i="11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E25" i="13" l="1"/>
  <c r="E12" i="13"/>
  <c r="E9" i="13"/>
  <c r="E20" i="11"/>
  <c r="M20" i="11" s="1"/>
  <c r="E16" i="13"/>
  <c r="E20" i="13"/>
  <c r="E25" i="11"/>
  <c r="M25" i="11" s="1"/>
  <c r="E16" i="11"/>
  <c r="M16" i="11" s="1"/>
  <c r="N14" i="11"/>
  <c r="E17" i="11"/>
  <c r="M17" i="11" s="1"/>
  <c r="E12" i="11"/>
  <c r="M12" i="11" s="1"/>
  <c r="N7" i="11"/>
  <c r="E9" i="11"/>
  <c r="M9" i="11" s="1"/>
  <c r="N19" i="11"/>
  <c r="E18" i="11"/>
  <c r="M18" i="11" s="1"/>
  <c r="E28" i="12"/>
  <c r="N27" i="11"/>
  <c r="N28" i="11"/>
  <c r="E28" i="14"/>
  <c r="N22" i="11"/>
  <c r="H9" i="12"/>
  <c r="N9" i="12" s="1"/>
  <c r="E15" i="11"/>
  <c r="M15" i="11" s="1"/>
  <c r="N12" i="11"/>
  <c r="N17" i="11"/>
  <c r="E29" i="11"/>
  <c r="M29" i="11" s="1"/>
  <c r="E21" i="11"/>
  <c r="M21" i="11" s="1"/>
  <c r="E13" i="11"/>
  <c r="M13" i="11" s="1"/>
  <c r="E5" i="11"/>
  <c r="M5" i="11" s="1"/>
  <c r="H18" i="12"/>
  <c r="N18" i="12" s="1"/>
  <c r="E26" i="11"/>
  <c r="M26" i="11" s="1"/>
  <c r="E10" i="11"/>
  <c r="M10" i="11" s="1"/>
  <c r="E24" i="11"/>
  <c r="M24" i="11" s="1"/>
  <c r="E26" i="14"/>
  <c r="E10" i="14"/>
  <c r="E23" i="11"/>
  <c r="M23" i="11" s="1"/>
  <c r="E7" i="11"/>
  <c r="M7" i="11" s="1"/>
  <c r="H26" i="12"/>
  <c r="N26" i="12" s="1"/>
  <c r="E14" i="11"/>
  <c r="M14" i="11" s="1"/>
  <c r="E28" i="11"/>
  <c r="M28" i="11" s="1"/>
  <c r="E8" i="11"/>
  <c r="M8" i="11" s="1"/>
  <c r="N24" i="11"/>
  <c r="N9" i="11"/>
  <c r="E27" i="11"/>
  <c r="M27" i="11" s="1"/>
  <c r="E19" i="11"/>
  <c r="M19" i="11" s="1"/>
  <c r="E11" i="11"/>
  <c r="M11" i="11" s="1"/>
  <c r="N5" i="11"/>
  <c r="E22" i="11"/>
  <c r="M22" i="11" s="1"/>
  <c r="E6" i="11"/>
  <c r="M6" i="11" s="1"/>
  <c r="H28" i="14"/>
  <c r="N28" i="14" s="1"/>
  <c r="H26" i="14"/>
  <c r="N26" i="14" s="1"/>
  <c r="H24" i="14"/>
  <c r="N24" i="14" s="1"/>
  <c r="H22" i="14"/>
  <c r="N22" i="14" s="1"/>
  <c r="H20" i="14"/>
  <c r="N20" i="14" s="1"/>
  <c r="H18" i="14"/>
  <c r="N18" i="14" s="1"/>
  <c r="H16" i="14"/>
  <c r="N16" i="14" s="1"/>
  <c r="H14" i="14"/>
  <c r="N14" i="14" s="1"/>
  <c r="H12" i="14"/>
  <c r="N12" i="14" s="1"/>
  <c r="H10" i="14"/>
  <c r="N10" i="14" s="1"/>
  <c r="H8" i="14"/>
  <c r="N8" i="14" s="1"/>
  <c r="H6" i="14"/>
  <c r="N6" i="14" s="1"/>
  <c r="Q1" i="14"/>
  <c r="Q2" i="14" s="1"/>
  <c r="H29" i="14"/>
  <c r="N29" i="14" s="1"/>
  <c r="H27" i="14"/>
  <c r="N27" i="14" s="1"/>
  <c r="H25" i="14"/>
  <c r="N25" i="14" s="1"/>
  <c r="H23" i="14"/>
  <c r="N23" i="14" s="1"/>
  <c r="H21" i="14"/>
  <c r="N21" i="14" s="1"/>
  <c r="H19" i="14"/>
  <c r="N19" i="14" s="1"/>
  <c r="H17" i="14"/>
  <c r="N17" i="14" s="1"/>
  <c r="H15" i="14"/>
  <c r="N15" i="14" s="1"/>
  <c r="H9" i="14"/>
  <c r="N9" i="14" s="1"/>
  <c r="H11" i="14"/>
  <c r="N11" i="14" s="1"/>
  <c r="H13" i="14"/>
  <c r="N13" i="14" s="1"/>
  <c r="H5" i="14"/>
  <c r="N5" i="14" s="1"/>
  <c r="H7" i="14"/>
  <c r="N7" i="14" s="1"/>
  <c r="E6" i="13"/>
  <c r="E23" i="14"/>
  <c r="E15" i="14"/>
  <c r="E7" i="14"/>
  <c r="E29" i="14"/>
  <c r="E21" i="14"/>
  <c r="E9" i="14"/>
  <c r="N1" i="14"/>
  <c r="N2" i="14" s="1"/>
  <c r="E27" i="14"/>
  <c r="E19" i="14"/>
  <c r="E11" i="14"/>
  <c r="E25" i="14"/>
  <c r="E17" i="14"/>
  <c r="E13" i="14"/>
  <c r="E5" i="14"/>
  <c r="E18" i="14"/>
  <c r="E24" i="14"/>
  <c r="E7" i="13"/>
  <c r="E20" i="14"/>
  <c r="K3" i="14"/>
  <c r="K8" i="14" s="1"/>
  <c r="O8" i="14" s="1"/>
  <c r="E16" i="14"/>
  <c r="E22" i="14"/>
  <c r="H10" i="12"/>
  <c r="N10" i="12" s="1"/>
  <c r="E12" i="12"/>
  <c r="H29" i="12"/>
  <c r="N29" i="12" s="1"/>
  <c r="E19" i="13"/>
  <c r="E14" i="14"/>
  <c r="E6" i="14"/>
  <c r="E8" i="14"/>
  <c r="E12" i="14"/>
  <c r="H23" i="12"/>
  <c r="N23" i="12" s="1"/>
  <c r="H15" i="12"/>
  <c r="N15" i="12" s="1"/>
  <c r="H7" i="12"/>
  <c r="N7" i="12" s="1"/>
  <c r="H24" i="12"/>
  <c r="N24" i="12" s="1"/>
  <c r="H8" i="12"/>
  <c r="N8" i="12" s="1"/>
  <c r="H21" i="12"/>
  <c r="N21" i="12" s="1"/>
  <c r="H13" i="12"/>
  <c r="N13" i="12" s="1"/>
  <c r="H5" i="12"/>
  <c r="N5" i="12" s="1"/>
  <c r="H28" i="12"/>
  <c r="N28" i="12" s="1"/>
  <c r="E28" i="13"/>
  <c r="E18" i="13"/>
  <c r="E21" i="13"/>
  <c r="E11" i="13"/>
  <c r="H22" i="12"/>
  <c r="N22" i="12" s="1"/>
  <c r="H14" i="12"/>
  <c r="N14" i="12" s="1"/>
  <c r="H6" i="12"/>
  <c r="N6" i="12" s="1"/>
  <c r="H27" i="12"/>
  <c r="N27" i="12" s="1"/>
  <c r="H19" i="12"/>
  <c r="N19" i="12" s="1"/>
  <c r="H11" i="12"/>
  <c r="N11" i="12" s="1"/>
  <c r="E18" i="12"/>
  <c r="E8" i="13"/>
  <c r="E24" i="13"/>
  <c r="E14" i="13"/>
  <c r="E17" i="13"/>
  <c r="E23" i="13"/>
  <c r="H16" i="12"/>
  <c r="N16" i="12" s="1"/>
  <c r="E5" i="13"/>
  <c r="H20" i="12"/>
  <c r="N20" i="12" s="1"/>
  <c r="H12" i="12"/>
  <c r="N12" i="12" s="1"/>
  <c r="H25" i="12"/>
  <c r="N25" i="12" s="1"/>
  <c r="H17" i="12"/>
  <c r="N17" i="12" s="1"/>
  <c r="E26" i="13"/>
  <c r="K3" i="13"/>
  <c r="K27" i="13" s="1"/>
  <c r="O27" i="13" s="1"/>
  <c r="H29" i="13"/>
  <c r="N29" i="13" s="1"/>
  <c r="H27" i="13"/>
  <c r="N27" i="13" s="1"/>
  <c r="H23" i="13"/>
  <c r="N23" i="13" s="1"/>
  <c r="H19" i="13"/>
  <c r="N19" i="13" s="1"/>
  <c r="H17" i="13"/>
  <c r="N17" i="13" s="1"/>
  <c r="H13" i="13"/>
  <c r="N13" i="13" s="1"/>
  <c r="H7" i="13"/>
  <c r="N7" i="13" s="1"/>
  <c r="H28" i="13"/>
  <c r="N28" i="13" s="1"/>
  <c r="H26" i="13"/>
  <c r="N26" i="13" s="1"/>
  <c r="H24" i="13"/>
  <c r="N24" i="13" s="1"/>
  <c r="H22" i="13"/>
  <c r="N22" i="13" s="1"/>
  <c r="H20" i="13"/>
  <c r="N20" i="13" s="1"/>
  <c r="H18" i="13"/>
  <c r="N18" i="13" s="1"/>
  <c r="H16" i="13"/>
  <c r="N16" i="13" s="1"/>
  <c r="H14" i="13"/>
  <c r="N14" i="13" s="1"/>
  <c r="H12" i="13"/>
  <c r="N12" i="13" s="1"/>
  <c r="H10" i="13"/>
  <c r="N10" i="13" s="1"/>
  <c r="H8" i="13"/>
  <c r="N8" i="13" s="1"/>
  <c r="H6" i="13"/>
  <c r="N6" i="13" s="1"/>
  <c r="Q1" i="13"/>
  <c r="Q2" i="13" s="1"/>
  <c r="H25" i="13"/>
  <c r="N25" i="13" s="1"/>
  <c r="H21" i="13"/>
  <c r="N21" i="13" s="1"/>
  <c r="H15" i="13"/>
  <c r="N15" i="13" s="1"/>
  <c r="H11" i="13"/>
  <c r="N11" i="13" s="1"/>
  <c r="H9" i="13"/>
  <c r="N9" i="13" s="1"/>
  <c r="H5" i="13"/>
  <c r="N5" i="13" s="1"/>
  <c r="E22" i="13"/>
  <c r="E10" i="13"/>
  <c r="E29" i="13"/>
  <c r="E13" i="13"/>
  <c r="E15" i="13"/>
  <c r="K20" i="13"/>
  <c r="O20" i="13" s="1"/>
  <c r="E27" i="13"/>
  <c r="N16" i="11"/>
  <c r="N6" i="11"/>
  <c r="N23" i="11"/>
  <c r="N11" i="11"/>
  <c r="E25" i="12"/>
  <c r="E23" i="12"/>
  <c r="E19" i="12"/>
  <c r="E15" i="12"/>
  <c r="E9" i="12"/>
  <c r="E7" i="12"/>
  <c r="E5" i="12"/>
  <c r="N1" i="12"/>
  <c r="N2" i="12" s="1"/>
  <c r="E29" i="12"/>
  <c r="E27" i="12"/>
  <c r="E21" i="12"/>
  <c r="E17" i="12"/>
  <c r="E13" i="12"/>
  <c r="E11" i="12"/>
  <c r="E20" i="12"/>
  <c r="E26" i="12"/>
  <c r="E10" i="12"/>
  <c r="E16" i="12"/>
  <c r="E22" i="12"/>
  <c r="E6" i="12"/>
  <c r="O17" i="12"/>
  <c r="N20" i="11"/>
  <c r="N8" i="11"/>
  <c r="N25" i="11"/>
  <c r="N15" i="11"/>
  <c r="E24" i="12"/>
  <c r="E8" i="12"/>
  <c r="E14" i="12"/>
  <c r="O22" i="11"/>
  <c r="N26" i="11"/>
  <c r="N18" i="11"/>
  <c r="N10" i="11"/>
  <c r="N29" i="11"/>
  <c r="N21" i="11"/>
  <c r="N13" i="11"/>
  <c r="E1" i="10"/>
  <c r="N1" i="10" s="1"/>
  <c r="N2" i="10" s="1"/>
  <c r="K2" i="10"/>
  <c r="E3" i="10"/>
  <c r="E2" i="10"/>
  <c r="H1" i="10"/>
  <c r="K1" i="10"/>
  <c r="H2" i="10" a="1"/>
  <c r="H2" i="10" s="1"/>
  <c r="K22" i="13" l="1"/>
  <c r="O22" i="13" s="1"/>
  <c r="K13" i="13"/>
  <c r="O13" i="13" s="1"/>
  <c r="K8" i="13"/>
  <c r="O8" i="13" s="1"/>
  <c r="K26" i="14"/>
  <c r="O26" i="14" s="1"/>
  <c r="K6" i="13"/>
  <c r="O6" i="13" s="1"/>
  <c r="K15" i="13"/>
  <c r="O15" i="13" s="1"/>
  <c r="K12" i="14"/>
  <c r="O12" i="14" s="1"/>
  <c r="K24" i="13"/>
  <c r="O24" i="13" s="1"/>
  <c r="K13" i="14"/>
  <c r="O13" i="14" s="1"/>
  <c r="K11" i="13"/>
  <c r="O11" i="13" s="1"/>
  <c r="K20" i="14"/>
  <c r="O20" i="14" s="1"/>
  <c r="K29" i="14"/>
  <c r="O29" i="14" s="1"/>
  <c r="K22" i="14"/>
  <c r="O22" i="14" s="1"/>
  <c r="K25" i="13"/>
  <c r="O25" i="13" s="1"/>
  <c r="K6" i="14"/>
  <c r="O6" i="14" s="1"/>
  <c r="K16" i="14"/>
  <c r="O16" i="14" s="1"/>
  <c r="K5" i="14"/>
  <c r="O5" i="14" s="1"/>
  <c r="K21" i="14"/>
  <c r="O21" i="14" s="1"/>
  <c r="K17" i="14"/>
  <c r="O17" i="14" s="1"/>
  <c r="K9" i="13"/>
  <c r="O9" i="13" s="1"/>
  <c r="K14" i="14"/>
  <c r="O14" i="14" s="1"/>
  <c r="K24" i="14"/>
  <c r="O24" i="14" s="1"/>
  <c r="K9" i="14"/>
  <c r="O9" i="14" s="1"/>
  <c r="K25" i="14"/>
  <c r="O25" i="14" s="1"/>
  <c r="K11" i="14"/>
  <c r="O11" i="14" s="1"/>
  <c r="K19" i="14"/>
  <c r="O19" i="14" s="1"/>
  <c r="K27" i="14"/>
  <c r="O27" i="14" s="1"/>
  <c r="K10" i="14"/>
  <c r="O10" i="14" s="1"/>
  <c r="K28" i="14"/>
  <c r="O28" i="14" s="1"/>
  <c r="K18" i="14"/>
  <c r="O18" i="14" s="1"/>
  <c r="K7" i="14"/>
  <c r="O7" i="14" s="1"/>
  <c r="K15" i="14"/>
  <c r="O15" i="14" s="1"/>
  <c r="K23" i="14"/>
  <c r="O23" i="14" s="1"/>
  <c r="O22" i="12"/>
  <c r="O12" i="12"/>
  <c r="O5" i="12"/>
  <c r="O19" i="12"/>
  <c r="O6" i="12"/>
  <c r="O16" i="12"/>
  <c r="O23" i="12"/>
  <c r="K14" i="13"/>
  <c r="O14" i="13" s="1"/>
  <c r="K28" i="13"/>
  <c r="O28" i="13" s="1"/>
  <c r="K18" i="13"/>
  <c r="O18" i="13" s="1"/>
  <c r="K16" i="13"/>
  <c r="O16" i="13" s="1"/>
  <c r="K12" i="13"/>
  <c r="O12" i="13" s="1"/>
  <c r="K21" i="13"/>
  <c r="O21" i="13" s="1"/>
  <c r="K29" i="13"/>
  <c r="O29" i="13" s="1"/>
  <c r="K17" i="13"/>
  <c r="O17" i="13" s="1"/>
  <c r="O9" i="12"/>
  <c r="O13" i="12"/>
  <c r="O25" i="12"/>
  <c r="O18" i="12"/>
  <c r="O28" i="12"/>
  <c r="O11" i="12"/>
  <c r="K7" i="13"/>
  <c r="O7" i="13" s="1"/>
  <c r="K23" i="13"/>
  <c r="O23" i="13" s="1"/>
  <c r="K5" i="13"/>
  <c r="O5" i="13" s="1"/>
  <c r="K19" i="13"/>
  <c r="O19" i="13" s="1"/>
  <c r="K26" i="13"/>
  <c r="O26" i="13" s="1"/>
  <c r="K10" i="13"/>
  <c r="O10" i="13" s="1"/>
  <c r="O6" i="11"/>
  <c r="O21" i="11"/>
  <c r="O14" i="11"/>
  <c r="O8" i="12"/>
  <c r="O24" i="12"/>
  <c r="O20" i="12"/>
  <c r="O15" i="12"/>
  <c r="O29" i="12"/>
  <c r="O14" i="12"/>
  <c r="O10" i="12"/>
  <c r="O26" i="12"/>
  <c r="O21" i="12"/>
  <c r="O7" i="12"/>
  <c r="O27" i="12"/>
  <c r="O13" i="11"/>
  <c r="O29" i="11"/>
  <c r="O19" i="11"/>
  <c r="O17" i="11"/>
  <c r="O7" i="11"/>
  <c r="O23" i="11"/>
  <c r="O11" i="11"/>
  <c r="O9" i="11"/>
  <c r="O8" i="11"/>
  <c r="O16" i="11"/>
  <c r="O24" i="11"/>
  <c r="O27" i="11"/>
  <c r="O25" i="11"/>
  <c r="O10" i="11"/>
  <c r="O18" i="11"/>
  <c r="O26" i="11"/>
  <c r="O5" i="11"/>
  <c r="O15" i="11"/>
  <c r="O12" i="11"/>
  <c r="O20" i="11"/>
  <c r="O28" i="11"/>
  <c r="K3" i="10"/>
  <c r="O25" i="10" s="1"/>
  <c r="N28" i="10"/>
  <c r="N26" i="10"/>
  <c r="N24" i="10"/>
  <c r="N22" i="10"/>
  <c r="N20" i="10"/>
  <c r="N18" i="10"/>
  <c r="N16" i="10"/>
  <c r="N14" i="10"/>
  <c r="N12" i="10"/>
  <c r="N10" i="10"/>
  <c r="N8" i="10"/>
  <c r="N6" i="10"/>
  <c r="N15" i="10"/>
  <c r="N7" i="10"/>
  <c r="N17" i="10"/>
  <c r="N9" i="10"/>
  <c r="Q1" i="10"/>
  <c r="Q2" i="10" s="1"/>
  <c r="N29" i="10"/>
  <c r="N27" i="10"/>
  <c r="N25" i="10"/>
  <c r="N23" i="10"/>
  <c r="N21" i="10"/>
  <c r="N19" i="10"/>
  <c r="N11" i="10"/>
  <c r="N13" i="10"/>
  <c r="N5" i="10"/>
  <c r="O14" i="10" l="1"/>
  <c r="O12" i="10"/>
  <c r="O23" i="10"/>
  <c r="O5" i="10"/>
  <c r="O19" i="10"/>
  <c r="O9" i="10"/>
  <c r="O28" i="10"/>
  <c r="O10" i="10"/>
  <c r="O13" i="10"/>
  <c r="O17" i="10"/>
  <c r="O22" i="10"/>
  <c r="O6" i="10"/>
  <c r="O21" i="10"/>
  <c r="O11" i="10"/>
  <c r="O7" i="10"/>
  <c r="O15" i="10"/>
  <c r="O18" i="10"/>
  <c r="O24" i="10"/>
  <c r="O27" i="10"/>
  <c r="O26" i="10"/>
  <c r="O16" i="10"/>
  <c r="O8" i="10"/>
  <c r="O20" i="10"/>
  <c r="O29" i="10"/>
</calcChain>
</file>

<file path=xl/comments1.xml><?xml version="1.0" encoding="utf-8"?>
<comments xmlns="http://schemas.openxmlformats.org/spreadsheetml/2006/main">
  <authors>
    <author>Gerry</author>
  </authors>
  <commentList>
    <comment ref="B5" authorId="0" shapeId="0">
      <text>
        <r>
          <rPr>
            <b/>
            <sz val="14"/>
            <color indexed="81"/>
            <rFont val="Tahoma"/>
            <family val="2"/>
          </rPr>
          <t>=NORMINV(RAND(),30,15)*(1-2*RAND())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E3" authorId="0" shapeId="0">
      <text>
        <r>
          <rPr>
            <b/>
            <sz val="16"/>
            <color indexed="81"/>
            <rFont val="Tahoma"/>
            <family val="2"/>
          </rPr>
          <t>=(COUNT(B5:B29)-1)/SQRT(COUNT(B5:B29))</t>
        </r>
      </text>
    </comment>
    <comment ref="E5" authorId="0" shapeId="0">
      <text>
        <r>
          <rPr>
            <b/>
            <sz val="14"/>
            <color indexed="81"/>
            <rFont val="Tahoma"/>
            <family val="2"/>
          </rPr>
          <t>=IF(NORM.S.DIST(ABS(B5-$E$1)/$E$2,FALSE)&lt;0.05,"outlier","")</t>
        </r>
      </text>
    </comment>
  </commentList>
</comments>
</file>

<file path=xl/comments3.xml><?xml version="1.0" encoding="utf-8"?>
<comments xmlns="http://schemas.openxmlformats.org/spreadsheetml/2006/main">
  <authors>
    <author>Gerry</author>
  </authors>
  <commentList>
    <comment ref="H2" authorId="0" shapeId="0">
      <text>
        <r>
          <rPr>
            <b/>
            <sz val="14"/>
            <color indexed="81"/>
            <rFont val="Tahoma"/>
            <family val="2"/>
          </rPr>
          <t>={MEDIAN(ABS(MEDIAN(B5:B29)-B5:B29))}</t>
        </r>
      </text>
    </comment>
    <comment ref="H5" authorId="0" shapeId="0">
      <text>
        <r>
          <rPr>
            <b/>
            <sz val="14"/>
            <color indexed="81"/>
            <rFont val="Tahoma"/>
            <family val="2"/>
          </rPr>
          <t>=IF(ABS(H$1-B5)&gt;(3.5*H$2), "outlier", "")</t>
        </r>
      </text>
    </comment>
  </commentList>
</comments>
</file>

<file path=xl/comments4.xml><?xml version="1.0" encoding="utf-8"?>
<comments xmlns="http://schemas.openxmlformats.org/spreadsheetml/2006/main">
  <authors>
    <author>Gerry</author>
  </authors>
  <commentList>
    <comment ref="K3" authorId="0" shapeId="0">
      <text>
        <r>
          <rPr>
            <b/>
            <sz val="14"/>
            <color indexed="81"/>
            <rFont val="Tahoma"/>
            <family val="2"/>
          </rPr>
          <t>=AVERAGE($B$5:$B$29)+(1.5*(K2-K1))</t>
        </r>
      </text>
    </comment>
    <comment ref="K5" authorId="0" shapeId="0">
      <text>
        <r>
          <rPr>
            <b/>
            <sz val="14"/>
            <color indexed="81"/>
            <rFont val="Tahoma"/>
            <family val="2"/>
          </rPr>
          <t>=IF(OR(B5&gt;($K$2+1.5*$K$3),B5&lt;($K$1-1.5*$K$3)),"outlier","")</t>
        </r>
      </text>
    </comment>
  </commentList>
</comments>
</file>

<file path=xl/sharedStrings.xml><?xml version="1.0" encoding="utf-8"?>
<sst xmlns="http://schemas.openxmlformats.org/spreadsheetml/2006/main" count="41" uniqueCount="10">
  <si>
    <t>Mean</t>
  </si>
  <si>
    <t>SD</t>
  </si>
  <si>
    <t>Median</t>
  </si>
  <si>
    <t>MAD</t>
  </si>
  <si>
    <t>IQR</t>
  </si>
  <si>
    <t>&gt;3.5 MAD</t>
  </si>
  <si>
    <t>25-perc.</t>
  </si>
  <si>
    <t>75-perc.</t>
  </si>
  <si>
    <t>Max Z</t>
  </si>
  <si>
    <t>Z&lt;5%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</si>
</sst>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###0.00_)"/>
    <numFmt numFmtId="167" formatCode="#,##0_)"/>
    <numFmt numFmtId="168" formatCode="0.000"/>
    <numFmt numFmtId="170" formatCode="0.00000000"/>
  </numFmts>
  <fonts count="25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1"/>
      <color rgb="FF333333"/>
      <name val="Arial"/>
      <family val="2"/>
    </font>
    <font>
      <sz val="11"/>
      <color rgb="FFFFC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4"/>
      <color indexed="81"/>
      <name val="Tahoma"/>
      <family val="2"/>
    </font>
    <font>
      <b/>
      <sz val="16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6" fontId="8" fillId="0" borderId="1" applyNumberFormat="0" applyFill="0">
      <alignment horizontal="right"/>
    </xf>
    <xf numFmtId="167" fontId="9" fillId="0" borderId="1">
      <alignment horizontal="right" vertical="center"/>
    </xf>
    <xf numFmtId="49" fontId="10" fillId="0" borderId="1">
      <alignment horizontal="left" vertical="center"/>
    </xf>
    <xf numFmtId="166" fontId="8" fillId="0" borderId="1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1">
      <alignment horizontal="left"/>
    </xf>
    <xf numFmtId="0" fontId="13" fillId="0" borderId="2">
      <alignment horizontal="right" vertical="center"/>
    </xf>
    <xf numFmtId="0" fontId="14" fillId="0" borderId="1">
      <alignment horizontal="left" vertical="center"/>
    </xf>
    <xf numFmtId="0" fontId="8" fillId="0" borderId="1">
      <alignment horizontal="left" vertical="center"/>
    </xf>
    <xf numFmtId="0" fontId="12" fillId="0" borderId="1">
      <alignment horizontal="left"/>
    </xf>
    <xf numFmtId="0" fontId="12" fillId="13" borderId="0">
      <alignment horizontal="centerContinuous" wrapText="1"/>
    </xf>
    <xf numFmtId="49" fontId="12" fillId="13" borderId="3">
      <alignment horizontal="left" vertical="center"/>
    </xf>
    <xf numFmtId="0" fontId="12" fillId="13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">
      <alignment horizontal="left"/>
    </xf>
    <xf numFmtId="166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4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">
      <alignment horizontal="left"/>
    </xf>
    <xf numFmtId="0" fontId="13" fillId="0" borderId="2">
      <alignment horizontal="left"/>
    </xf>
    <xf numFmtId="0" fontId="12" fillId="0" borderId="0">
      <alignment horizontal="left" vertical="center"/>
    </xf>
    <xf numFmtId="49" fontId="16" fillId="0" borderId="1">
      <alignment horizontal="left"/>
    </xf>
    <xf numFmtId="0" fontId="18" fillId="0" borderId="0"/>
    <xf numFmtId="9" fontId="18" fillId="0" borderId="0" applyFont="0" applyFill="0" applyBorder="0" applyAlignment="0" applyProtection="0"/>
    <xf numFmtId="0" fontId="2" fillId="0" borderId="0"/>
    <xf numFmtId="0" fontId="1" fillId="0" borderId="0"/>
  </cellStyleXfs>
  <cellXfs count="26">
    <xf numFmtId="0" fontId="0" fillId="0" borderId="0" xfId="0"/>
    <xf numFmtId="0" fontId="1" fillId="0" borderId="0" xfId="64" applyProtection="1">
      <protection locked="0"/>
    </xf>
    <xf numFmtId="0" fontId="1" fillId="0" borderId="0" xfId="64" applyAlignment="1" applyProtection="1">
      <alignment horizontal="right"/>
      <protection locked="0"/>
    </xf>
    <xf numFmtId="168" fontId="19" fillId="0" borderId="5" xfId="64" applyNumberFormat="1" applyFont="1" applyBorder="1" applyProtection="1"/>
    <xf numFmtId="0" fontId="0" fillId="0" borderId="0" xfId="64" applyFont="1" applyAlignment="1" applyProtection="1">
      <alignment horizontal="right"/>
      <protection locked="0"/>
    </xf>
    <xf numFmtId="0" fontId="20" fillId="0" borderId="0" xfId="64" applyFont="1" applyProtection="1">
      <protection locked="0"/>
    </xf>
    <xf numFmtId="168" fontId="20" fillId="0" borderId="0" xfId="64" applyNumberFormat="1" applyFont="1" applyProtection="1">
      <protection locked="0"/>
    </xf>
    <xf numFmtId="0" fontId="21" fillId="0" borderId="0" xfId="64" applyFont="1" applyProtection="1">
      <protection locked="0"/>
    </xf>
    <xf numFmtId="168" fontId="21" fillId="0" borderId="0" xfId="64" applyNumberFormat="1" applyFont="1" applyProtection="1">
      <protection locked="0"/>
    </xf>
    <xf numFmtId="168" fontId="20" fillId="0" borderId="0" xfId="64" applyNumberFormat="1" applyFont="1" applyAlignment="1" applyProtection="1">
      <alignment wrapText="1"/>
      <protection locked="0"/>
    </xf>
    <xf numFmtId="0" fontId="0" fillId="0" borderId="0" xfId="64" applyFont="1" applyProtection="1">
      <protection locked="0"/>
    </xf>
    <xf numFmtId="0" fontId="1" fillId="0" borderId="0" xfId="64" applyAlignment="1" applyProtection="1">
      <alignment horizontal="center"/>
      <protection locked="0"/>
    </xf>
    <xf numFmtId="168" fontId="19" fillId="0" borderId="6" xfId="64" applyNumberFormat="1" applyFont="1" applyBorder="1" applyProtection="1"/>
    <xf numFmtId="168" fontId="19" fillId="0" borderId="0" xfId="64" applyNumberFormat="1" applyFont="1" applyBorder="1" applyProtection="1"/>
    <xf numFmtId="168" fontId="19" fillId="0" borderId="0" xfId="64" applyNumberFormat="1" applyFont="1" applyBorder="1" applyAlignment="1" applyProtection="1">
      <alignment horizontal="center"/>
    </xf>
    <xf numFmtId="170" fontId="1" fillId="0" borderId="0" xfId="64" applyNumberFormat="1" applyAlignment="1" applyProtection="1">
      <alignment horizontal="center"/>
      <protection locked="0"/>
    </xf>
    <xf numFmtId="168" fontId="19" fillId="0" borderId="0" xfId="64" applyNumberFormat="1" applyFont="1" applyAlignment="1" applyProtection="1">
      <alignment horizontal="center"/>
      <protection locked="0"/>
    </xf>
    <xf numFmtId="0" fontId="1" fillId="0" borderId="0" xfId="64" applyProtection="1"/>
    <xf numFmtId="168" fontId="19" fillId="0" borderId="7" xfId="64" applyNumberFormat="1" applyFont="1" applyBorder="1" applyProtection="1"/>
    <xf numFmtId="0" fontId="19" fillId="0" borderId="0" xfId="64" applyFont="1" applyProtection="1">
      <protection locked="0"/>
    </xf>
    <xf numFmtId="168" fontId="19" fillId="0" borderId="8" xfId="64" applyNumberFormat="1" applyFont="1" applyBorder="1" applyProtection="1"/>
    <xf numFmtId="0" fontId="22" fillId="0" borderId="6" xfId="64" applyFont="1" applyBorder="1" applyAlignment="1" applyProtection="1">
      <alignment horizontal="center"/>
      <protection locked="0"/>
    </xf>
    <xf numFmtId="0" fontId="22" fillId="0" borderId="7" xfId="64" applyFont="1" applyBorder="1" applyAlignment="1" applyProtection="1">
      <alignment horizontal="center"/>
      <protection locked="0"/>
    </xf>
    <xf numFmtId="0" fontId="22" fillId="0" borderId="8" xfId="64" applyFont="1" applyBorder="1" applyAlignment="1" applyProtection="1">
      <alignment horizontal="center"/>
      <protection locked="0"/>
    </xf>
    <xf numFmtId="0" fontId="1" fillId="15" borderId="5" xfId="64" applyFill="1" applyBorder="1" applyAlignment="1" applyProtection="1">
      <alignment horizontal="center"/>
      <protection locked="0"/>
    </xf>
    <xf numFmtId="0" fontId="1" fillId="15" borderId="5" xfId="64" applyFill="1" applyBorder="1" applyAlignment="1" applyProtection="1">
      <alignment horizontal="center"/>
    </xf>
  </cellXfs>
  <cellStyles count="65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Normal 3" xfId="63"/>
    <cellStyle name="Normal 3 2" xfId="64"/>
    <cellStyle name="Percent 2" xfId="2"/>
    <cellStyle name="Percent 2 2" xfId="6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Outliers!$B$5:$B$29</c:f>
              <c:numCache>
                <c:formatCode>0.000</c:formatCode>
                <c:ptCount val="25"/>
                <c:pt idx="0">
                  <c:v>6.2402332944941064</c:v>
                </c:pt>
                <c:pt idx="1">
                  <c:v>13.971560038251388</c:v>
                </c:pt>
                <c:pt idx="2">
                  <c:v>24.716912654124425</c:v>
                </c:pt>
                <c:pt idx="3">
                  <c:v>14.897589632580978</c:v>
                </c:pt>
                <c:pt idx="4">
                  <c:v>22.001186416516749</c:v>
                </c:pt>
                <c:pt idx="5">
                  <c:v>26.167030736490617</c:v>
                </c:pt>
                <c:pt idx="6">
                  <c:v>6.2839632118159132</c:v>
                </c:pt>
                <c:pt idx="7">
                  <c:v>-32.403105329664555</c:v>
                </c:pt>
                <c:pt idx="8">
                  <c:v>18.669121642971913</c:v>
                </c:pt>
                <c:pt idx="9">
                  <c:v>-3.6210119644873942</c:v>
                </c:pt>
                <c:pt idx="10">
                  <c:v>-8.6412828604579239</c:v>
                </c:pt>
                <c:pt idx="11">
                  <c:v>4.5180046812975148</c:v>
                </c:pt>
                <c:pt idx="12">
                  <c:v>-5.0030233552951424</c:v>
                </c:pt>
                <c:pt idx="13">
                  <c:v>-4.9732824240524227</c:v>
                </c:pt>
                <c:pt idx="14">
                  <c:v>-29.898909092231907</c:v>
                </c:pt>
                <c:pt idx="15">
                  <c:v>-2.8395038702188309</c:v>
                </c:pt>
                <c:pt idx="16">
                  <c:v>-21.836633266127102</c:v>
                </c:pt>
                <c:pt idx="17">
                  <c:v>21.597761807826419</c:v>
                </c:pt>
                <c:pt idx="18">
                  <c:v>-23.850764141384012</c:v>
                </c:pt>
                <c:pt idx="19">
                  <c:v>0.91838990330140891</c:v>
                </c:pt>
                <c:pt idx="20">
                  <c:v>18.540171044055963</c:v>
                </c:pt>
                <c:pt idx="21">
                  <c:v>-28.727374233070428</c:v>
                </c:pt>
                <c:pt idx="22">
                  <c:v>7.5231361560974781</c:v>
                </c:pt>
                <c:pt idx="23">
                  <c:v>32.239826760755456</c:v>
                </c:pt>
                <c:pt idx="24">
                  <c:v>36.405967638422311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Outliers!$M$1:$M$2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Outliers!$N$1:$N$2</c:f>
              <c:numCache>
                <c:formatCode>0.000</c:formatCode>
                <c:ptCount val="2"/>
                <c:pt idx="0">
                  <c:v>3.7158386032805168</c:v>
                </c:pt>
                <c:pt idx="1">
                  <c:v>3.7158386032805168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Outliers!$P$1:$P$2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Outliers!$Q$1:$Q$2</c:f>
              <c:numCache>
                <c:formatCode>0.000</c:formatCode>
                <c:ptCount val="2"/>
                <c:pt idx="0">
                  <c:v>6.2402332944941064</c:v>
                </c:pt>
                <c:pt idx="1">
                  <c:v>6.2402332944941064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19264"/>
        <c:axId val="375554960"/>
      </c:scatterChart>
      <c:valAx>
        <c:axId val="373719264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375554960"/>
        <c:crosses val="autoZero"/>
        <c:crossBetween val="midCat"/>
      </c:valAx>
      <c:valAx>
        <c:axId val="37555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71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'Outliers (2)'!$A$5:$A$29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(2)'!$B$5:$B$29</c:f>
              <c:numCache>
                <c:formatCode>0.000</c:formatCode>
                <c:ptCount val="25"/>
                <c:pt idx="0">
                  <c:v>28.402251348237247</c:v>
                </c:pt>
                <c:pt idx="1">
                  <c:v>20.986366272261446</c:v>
                </c:pt>
                <c:pt idx="2">
                  <c:v>31.476759071526594</c:v>
                </c:pt>
                <c:pt idx="3">
                  <c:v>-4.6317036121422115</c:v>
                </c:pt>
                <c:pt idx="4">
                  <c:v>24.366892580563665</c:v>
                </c:pt>
                <c:pt idx="5">
                  <c:v>23.663992362341421</c:v>
                </c:pt>
                <c:pt idx="6">
                  <c:v>-37.936545303969879</c:v>
                </c:pt>
                <c:pt idx="7">
                  <c:v>-1.1311142294215308</c:v>
                </c:pt>
                <c:pt idx="8">
                  <c:v>3.8356054363228838</c:v>
                </c:pt>
                <c:pt idx="9">
                  <c:v>19.611263331716174</c:v>
                </c:pt>
                <c:pt idx="10">
                  <c:v>13.977620205880852</c:v>
                </c:pt>
                <c:pt idx="11">
                  <c:v>10.40911920696597</c:v>
                </c:pt>
                <c:pt idx="12">
                  <c:v>1.4324274996844921</c:v>
                </c:pt>
                <c:pt idx="13">
                  <c:v>2.5482915897365652</c:v>
                </c:pt>
                <c:pt idx="14">
                  <c:v>21.941379149640134</c:v>
                </c:pt>
                <c:pt idx="15">
                  <c:v>21.012958311488958</c:v>
                </c:pt>
                <c:pt idx="16">
                  <c:v>-0.579941662021071</c:v>
                </c:pt>
                <c:pt idx="17">
                  <c:v>-11.158340103866236</c:v>
                </c:pt>
                <c:pt idx="18">
                  <c:v>-10.739583749281289</c:v>
                </c:pt>
                <c:pt idx="19">
                  <c:v>-42.526024774884249</c:v>
                </c:pt>
                <c:pt idx="20">
                  <c:v>4.9916283538218122</c:v>
                </c:pt>
                <c:pt idx="21">
                  <c:v>0.16079341197524394</c:v>
                </c:pt>
                <c:pt idx="22">
                  <c:v>-36.793493617936328</c:v>
                </c:pt>
                <c:pt idx="23">
                  <c:v>-30.545574155839518</c:v>
                </c:pt>
                <c:pt idx="24">
                  <c:v>22.824948927030569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'Outliers (2)'!$A$5:$A$29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(2)'!$O$5:$O$29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'Outliers (2)'!$M$1:$M$2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(2)'!$N$1:$N$2</c:f>
              <c:numCache>
                <c:formatCode>0.000</c:formatCode>
                <c:ptCount val="2"/>
                <c:pt idx="0">
                  <c:v>3.0239990339932694</c:v>
                </c:pt>
                <c:pt idx="1">
                  <c:v>3.0239990339932694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'Outliers (2)'!$P$1:$P$2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(2)'!$Q$1:$Q$2</c:f>
              <c:numCache>
                <c:formatCode>0.000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'Outliers (2)'!$A$5:$A$29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(2)'!$N$5:$N$29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v>Max Z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'Outliers (2)'!$A$5:$A$29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(2)'!$M$5:$M$29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-42.526024774884249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406624"/>
        <c:axId val="480407184"/>
      </c:scatterChart>
      <c:valAx>
        <c:axId val="480406624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480407184"/>
        <c:crosses val="autoZero"/>
        <c:crossBetween val="midCat"/>
      </c:valAx>
      <c:valAx>
        <c:axId val="48040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40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'Outliers (3)'!$A$5:$A$29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(3)'!$B$5:$B$29</c:f>
              <c:numCache>
                <c:formatCode>0.000</c:formatCode>
                <c:ptCount val="25"/>
                <c:pt idx="0">
                  <c:v>-36.389533280802496</c:v>
                </c:pt>
                <c:pt idx="1">
                  <c:v>-1.8993475270198938</c:v>
                </c:pt>
                <c:pt idx="2">
                  <c:v>10.150575855145322</c:v>
                </c:pt>
                <c:pt idx="3">
                  <c:v>21.043236364562716</c:v>
                </c:pt>
                <c:pt idx="4">
                  <c:v>3.5901364129563458</c:v>
                </c:pt>
                <c:pt idx="5">
                  <c:v>41.371902724219353</c:v>
                </c:pt>
                <c:pt idx="6">
                  <c:v>-8.0026933190259157</c:v>
                </c:pt>
                <c:pt idx="7">
                  <c:v>-29.980143696073377</c:v>
                </c:pt>
                <c:pt idx="8">
                  <c:v>-7.7906438299928302</c:v>
                </c:pt>
                <c:pt idx="9">
                  <c:v>-14.402761645403642</c:v>
                </c:pt>
                <c:pt idx="10">
                  <c:v>-16.295667180626999</c:v>
                </c:pt>
                <c:pt idx="11">
                  <c:v>-6.4022936615255031</c:v>
                </c:pt>
                <c:pt idx="12">
                  <c:v>-26.928393876569103</c:v>
                </c:pt>
                <c:pt idx="13">
                  <c:v>49.811400929774472</c:v>
                </c:pt>
                <c:pt idx="14">
                  <c:v>-3.889966871548542</c:v>
                </c:pt>
                <c:pt idx="15">
                  <c:v>-3.9113038256353869</c:v>
                </c:pt>
                <c:pt idx="16">
                  <c:v>-40.168679572799213</c:v>
                </c:pt>
                <c:pt idx="17">
                  <c:v>-29.281288453011328</c:v>
                </c:pt>
                <c:pt idx="18">
                  <c:v>2.9799414643334652</c:v>
                </c:pt>
                <c:pt idx="19">
                  <c:v>23.098916794442516</c:v>
                </c:pt>
                <c:pt idx="20">
                  <c:v>15.285744639161853</c:v>
                </c:pt>
                <c:pt idx="21">
                  <c:v>-18.376726617343483</c:v>
                </c:pt>
                <c:pt idx="22">
                  <c:v>-4.9153164993649714</c:v>
                </c:pt>
                <c:pt idx="23">
                  <c:v>24.573739509940129</c:v>
                </c:pt>
                <c:pt idx="24">
                  <c:v>-27.049301126303572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'Outliers (3)'!$A$5:$A$29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(3)'!$O$5:$O$29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'Outliers (3)'!$M$1:$M$2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(3)'!$N$1:$N$2</c:f>
              <c:numCache>
                <c:formatCode>0.000</c:formatCode>
                <c:ptCount val="2"/>
                <c:pt idx="0">
                  <c:v>-3.3511386515404036</c:v>
                </c:pt>
                <c:pt idx="1">
                  <c:v>-3.3511386515404036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'Outliers (3)'!$P$1:$P$2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(3)'!$Q$1:$Q$2</c:f>
              <c:numCache>
                <c:formatCode>0.000</c:formatCode>
                <c:ptCount val="2"/>
                <c:pt idx="0">
                  <c:v>-4.9153164993649714</c:v>
                </c:pt>
                <c:pt idx="1">
                  <c:v>-4.9153164993649714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'Outliers (3)'!$A$5:$A$29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(3)'!$N$5:$N$29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49.811400929774472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144416"/>
        <c:axId val="482760896"/>
      </c:scatterChart>
      <c:valAx>
        <c:axId val="388144416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482760896"/>
        <c:crosses val="autoZero"/>
        <c:crossBetween val="midCat"/>
      </c:valAx>
      <c:valAx>
        <c:axId val="48276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144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'Outliers (4)'!$A$5:$A$29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(4)'!$B$5:$B$29</c:f>
              <c:numCache>
                <c:formatCode>0.000</c:formatCode>
                <c:ptCount val="25"/>
                <c:pt idx="0">
                  <c:v>-19.560153700519766</c:v>
                </c:pt>
                <c:pt idx="1">
                  <c:v>-3.7315169325022723</c:v>
                </c:pt>
                <c:pt idx="2">
                  <c:v>-32.193064958685561</c:v>
                </c:pt>
                <c:pt idx="3">
                  <c:v>9.4651945981651888</c:v>
                </c:pt>
                <c:pt idx="4">
                  <c:v>-19.018205344740725</c:v>
                </c:pt>
                <c:pt idx="5">
                  <c:v>-8.002149893543713</c:v>
                </c:pt>
                <c:pt idx="6">
                  <c:v>28.792399473092836</c:v>
                </c:pt>
                <c:pt idx="7">
                  <c:v>22.435913900798049</c:v>
                </c:pt>
                <c:pt idx="8">
                  <c:v>16.768102111371999</c:v>
                </c:pt>
                <c:pt idx="9">
                  <c:v>-21.096717226235576</c:v>
                </c:pt>
                <c:pt idx="10">
                  <c:v>49.340396603577325</c:v>
                </c:pt>
                <c:pt idx="11">
                  <c:v>-3.7233634140559833</c:v>
                </c:pt>
                <c:pt idx="12">
                  <c:v>-9.7166291246293248</c:v>
                </c:pt>
                <c:pt idx="13">
                  <c:v>14.925710598568635</c:v>
                </c:pt>
                <c:pt idx="14">
                  <c:v>-2.5494084220295496</c:v>
                </c:pt>
                <c:pt idx="15">
                  <c:v>23.691957598333477</c:v>
                </c:pt>
                <c:pt idx="16">
                  <c:v>-7.8081588461992242</c:v>
                </c:pt>
                <c:pt idx="17">
                  <c:v>22.915016490176875</c:v>
                </c:pt>
                <c:pt idx="18">
                  <c:v>32.021716130993433</c:v>
                </c:pt>
                <c:pt idx="19">
                  <c:v>8.2621446194118775</c:v>
                </c:pt>
                <c:pt idx="20">
                  <c:v>-33.28173385729874</c:v>
                </c:pt>
                <c:pt idx="21">
                  <c:v>23.290231299956069</c:v>
                </c:pt>
                <c:pt idx="22">
                  <c:v>-11.308967873015725</c:v>
                </c:pt>
                <c:pt idx="23">
                  <c:v>13.483913639221369</c:v>
                </c:pt>
                <c:pt idx="24">
                  <c:v>1.3085287848833873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'Outliers (4)'!$A$5:$A$29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(4)'!$O$5:$O$29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'Outliers (4)'!$M$1:$M$2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(4)'!$N$1:$N$2</c:f>
              <c:numCache>
                <c:formatCode>0.000</c:formatCode>
                <c:ptCount val="2"/>
                <c:pt idx="0">
                  <c:v>3.7884462502037741</c:v>
                </c:pt>
                <c:pt idx="1">
                  <c:v>3.7884462502037741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'Outliers (4)'!$P$1:$P$2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(4)'!$Q$1:$Q$2</c:f>
              <c:numCache>
                <c:formatCode>0.000</c:formatCode>
                <c:ptCount val="2"/>
                <c:pt idx="0">
                  <c:v>1.3085287848833873</c:v>
                </c:pt>
                <c:pt idx="1">
                  <c:v>1.3085287848833873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'Outliers (4)'!$A$5:$A$29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(4)'!$N$5:$N$29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44752"/>
        <c:axId val="481945312"/>
      </c:scatterChart>
      <c:valAx>
        <c:axId val="481944752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481945312"/>
        <c:crosses val="autoZero"/>
        <c:crossBetween val="midCat"/>
      </c:valAx>
      <c:valAx>
        <c:axId val="48194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94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'Outliers (5)'!$A$5:$A$29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(5)'!$B$5:$B$29</c:f>
              <c:numCache>
                <c:formatCode>0.000</c:formatCode>
                <c:ptCount val="25"/>
                <c:pt idx="0">
                  <c:v>-8.8888333639475086</c:v>
                </c:pt>
                <c:pt idx="1">
                  <c:v>11.693335559925279</c:v>
                </c:pt>
                <c:pt idx="2">
                  <c:v>27.788370999969043</c:v>
                </c:pt>
                <c:pt idx="3">
                  <c:v>4.4042280217007574</c:v>
                </c:pt>
                <c:pt idx="4">
                  <c:v>16.296342633856977</c:v>
                </c:pt>
                <c:pt idx="5">
                  <c:v>-30.55276225224976</c:v>
                </c:pt>
                <c:pt idx="6">
                  <c:v>2.8166145639785425</c:v>
                </c:pt>
                <c:pt idx="7">
                  <c:v>14.717340317745181</c:v>
                </c:pt>
                <c:pt idx="8">
                  <c:v>-5.1657286917508376</c:v>
                </c:pt>
                <c:pt idx="9">
                  <c:v>30.50094635028826</c:v>
                </c:pt>
                <c:pt idx="10">
                  <c:v>25.934435292283329</c:v>
                </c:pt>
                <c:pt idx="11">
                  <c:v>0.69811777130451491</c:v>
                </c:pt>
                <c:pt idx="12">
                  <c:v>17.287956610593767</c:v>
                </c:pt>
                <c:pt idx="13">
                  <c:v>-28.894173155499168</c:v>
                </c:pt>
                <c:pt idx="14">
                  <c:v>-22.699485483363755</c:v>
                </c:pt>
                <c:pt idx="15">
                  <c:v>-0.89984924787999443</c:v>
                </c:pt>
                <c:pt idx="16">
                  <c:v>17.172440402381653</c:v>
                </c:pt>
                <c:pt idx="17">
                  <c:v>-16.12732530916762</c:v>
                </c:pt>
                <c:pt idx="18">
                  <c:v>10.433710168769817</c:v>
                </c:pt>
                <c:pt idx="19">
                  <c:v>-6.9234264084401316</c:v>
                </c:pt>
                <c:pt idx="20">
                  <c:v>-8.4571998859114057</c:v>
                </c:pt>
                <c:pt idx="21">
                  <c:v>17.927724837414445</c:v>
                </c:pt>
                <c:pt idx="22">
                  <c:v>-0.38525593892495724</c:v>
                </c:pt>
                <c:pt idx="23">
                  <c:v>10.304580099527589</c:v>
                </c:pt>
                <c:pt idx="24">
                  <c:v>10.806319634258697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'Outliers (5)'!$A$5:$A$29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(5)'!$O$5:$O$29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'Outliers (5)'!$M$1:$M$2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(5)'!$N$1:$N$2</c:f>
              <c:numCache>
                <c:formatCode>0.000</c:formatCode>
                <c:ptCount val="2"/>
                <c:pt idx="0">
                  <c:v>3.5915369410745099</c:v>
                </c:pt>
                <c:pt idx="1">
                  <c:v>3.5915369410745099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'Outliers (5)'!$P$1:$P$2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'Outliers (5)'!$Q$1:$Q$2</c:f>
              <c:numCache>
                <c:formatCode>0.000</c:formatCode>
                <c:ptCount val="2"/>
                <c:pt idx="0">
                  <c:v>4.4042280217007574</c:v>
                </c:pt>
                <c:pt idx="1">
                  <c:v>4.4042280217007574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'Outliers (5)'!$A$5:$A$29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'Outliers (5)'!$N$5:$N$29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607216"/>
        <c:axId val="488587472"/>
      </c:scatterChart>
      <c:valAx>
        <c:axId val="488607216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488587472"/>
        <c:crosses val="autoZero"/>
        <c:crossBetween val="midCat"/>
      </c:valAx>
      <c:valAx>
        <c:axId val="4885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60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19049</xdr:rowOff>
    </xdr:from>
    <xdr:to>
      <xdr:col>19</xdr:col>
      <xdr:colOff>219075</xdr:colOff>
      <xdr:row>28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2</xdr:row>
      <xdr:rowOff>171449</xdr:rowOff>
    </xdr:from>
    <xdr:to>
      <xdr:col>9</xdr:col>
      <xdr:colOff>476249</xdr:colOff>
      <xdr:row>24</xdr:row>
      <xdr:rowOff>0</xdr:rowOff>
    </xdr:to>
    <xdr:sp macro="" textlink="">
      <xdr:nvSpPr>
        <xdr:cNvPr id="2" name="Rounded Rectangle 1"/>
        <xdr:cNvSpPr/>
      </xdr:nvSpPr>
      <xdr:spPr>
        <a:xfrm>
          <a:off x="219074" y="552449"/>
          <a:ext cx="7115175" cy="401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The first, rather simple, method is based on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-values (provided you have more than 30 cases). When the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-value of an observation point has a probability under 5% or 2.5%, you could consider that observation an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outlier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However, you should not use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itself but rather its probability, for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can never get larger than </a:t>
          </a:r>
          <a:r>
            <a:rPr lang="en-US" sz="28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(n-1) /√n</a:t>
          </a:r>
          <a:r>
            <a:rPr lang="en-US" sz="2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/>
          <a:endParaRPr lang="en-US" sz="3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9524</xdr:rowOff>
    </xdr:from>
    <xdr:to>
      <xdr:col>19</xdr:col>
      <xdr:colOff>219075</xdr:colOff>
      <xdr:row>28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2</xdr:row>
      <xdr:rowOff>171450</xdr:rowOff>
    </xdr:from>
    <xdr:to>
      <xdr:col>8</xdr:col>
      <xdr:colOff>523875</xdr:colOff>
      <xdr:row>18</xdr:row>
      <xdr:rowOff>142876</xdr:rowOff>
    </xdr:to>
    <xdr:sp macro="" textlink="">
      <xdr:nvSpPr>
        <xdr:cNvPr id="2" name="Rounded Rectangle 1"/>
        <xdr:cNvSpPr/>
      </xdr:nvSpPr>
      <xdr:spPr>
        <a:xfrm>
          <a:off x="219074" y="552450"/>
          <a:ext cx="6400801" cy="30194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342900" marR="0" lvl="0" indent="-342900">
            <a:lnSpc>
              <a:spcPct val="115000"/>
            </a:lnSpc>
            <a:spcBef>
              <a:spcPts val="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 more robust statistical technique is based on the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Median Absolute Deviation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MAD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). Any number in a data set exceeding 3.5 times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MAD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is considered an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outlier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</a:p>
        <a:p>
          <a:pPr algn="l"/>
          <a:endParaRPr lang="en-US" sz="36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19049</xdr:rowOff>
    </xdr:from>
    <xdr:to>
      <xdr:col>19</xdr:col>
      <xdr:colOff>219075</xdr:colOff>
      <xdr:row>28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2</xdr:row>
      <xdr:rowOff>171449</xdr:rowOff>
    </xdr:from>
    <xdr:to>
      <xdr:col>10</xdr:col>
      <xdr:colOff>466725</xdr:colOff>
      <xdr:row>27</xdr:row>
      <xdr:rowOff>161924</xdr:rowOff>
    </xdr:to>
    <xdr:sp macro="" textlink="">
      <xdr:nvSpPr>
        <xdr:cNvPr id="2" name="Rounded Rectangle 1"/>
        <xdr:cNvSpPr/>
      </xdr:nvSpPr>
      <xdr:spPr>
        <a:xfrm>
          <a:off x="219074" y="552449"/>
          <a:ext cx="7867651" cy="475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342900" marR="0" lvl="0" indent="-342900">
            <a:lnSpc>
              <a:spcPct val="115000"/>
            </a:lnSpc>
            <a:spcBef>
              <a:spcPts val="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 the 1970s, the famous statistician John Tukey came up with a more formal definition. He called any observation value an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outlier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if it is smaller than the first quartile minus 1.5 times the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IQR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, or larger than the third quartile plus 1.5 times the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IQR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 The </a:t>
          </a:r>
          <a:r>
            <a:rPr lang="en-US" sz="2800" i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Inter-Quartile Range, IQR</a:t>
          </a:r>
          <a:r>
            <a:rPr lang="en-US" sz="28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, is the width of the interval that contains the middle half of the data.</a:t>
          </a:r>
        </a:p>
        <a:p>
          <a:pPr algn="l"/>
          <a:endParaRPr lang="en-US" sz="36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19049</xdr:rowOff>
    </xdr:from>
    <xdr:to>
      <xdr:col>19</xdr:col>
      <xdr:colOff>219075</xdr:colOff>
      <xdr:row>28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19049</xdr:rowOff>
    </xdr:from>
    <xdr:to>
      <xdr:col>19</xdr:col>
      <xdr:colOff>219075</xdr:colOff>
      <xdr:row>28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B5" sqref="B5"/>
    </sheetView>
  </sheetViews>
  <sheetFormatPr defaultRowHeight="15" x14ac:dyDescent="0.25"/>
  <cols>
    <col min="1" max="1" width="2.33203125" style="1" bestFit="1" customWidth="1"/>
    <col min="2" max="2" width="6.21875" style="1" bestFit="1" customWidth="1"/>
    <col min="3" max="3" width="3.33203125" style="1" customWidth="1"/>
    <col min="4" max="4" width="5.5546875" style="1" hidden="1" customWidth="1"/>
    <col min="5" max="5" width="6.21875" style="1" hidden="1" customWidth="1"/>
    <col min="6" max="6" width="4" style="1" hidden="1" customWidth="1"/>
    <col min="7" max="7" width="6" style="1" hidden="1" customWidth="1"/>
    <col min="8" max="8" width="7.21875" style="1" hidden="1" customWidth="1"/>
    <col min="9" max="9" width="4.109375" style="1" hidden="1" customWidth="1"/>
    <col min="10" max="10" width="6.33203125" style="1" hidden="1" customWidth="1"/>
    <col min="11" max="11" width="6.21875" style="1" hidden="1" customWidth="1"/>
    <col min="12" max="16384" width="8.88671875" style="1"/>
  </cols>
  <sheetData>
    <row r="1" spans="1:17" ht="15.75" x14ac:dyDescent="0.25">
      <c r="D1" s="2" t="s">
        <v>0</v>
      </c>
      <c r="E1" s="3">
        <f ca="1">AVERAGE(B5:B29)</f>
        <v>3.7158386032805168</v>
      </c>
      <c r="G1" s="2" t="s">
        <v>2</v>
      </c>
      <c r="H1" s="3">
        <f ca="1">MEDIAN(B5:B29)</f>
        <v>6.2402332944941064</v>
      </c>
      <c r="J1" s="4" t="s">
        <v>6</v>
      </c>
      <c r="K1" s="3">
        <f ca="1">QUARTILE($B$5:$B$29,1)</f>
        <v>-5.0030233552951424</v>
      </c>
      <c r="M1" s="5">
        <v>0</v>
      </c>
      <c r="N1" s="6">
        <f ca="1">E1</f>
        <v>3.7158386032805168</v>
      </c>
      <c r="P1" s="7">
        <v>0</v>
      </c>
      <c r="Q1" s="8">
        <f ca="1">H1</f>
        <v>6.2402332944941064</v>
      </c>
    </row>
    <row r="2" spans="1:17" ht="15" customHeight="1" x14ac:dyDescent="0.25">
      <c r="D2" s="2" t="s">
        <v>1</v>
      </c>
      <c r="E2" s="3">
        <f ca="1">_xlfn.STDEV.S(B5:B29)</f>
        <v>19.887122799408722</v>
      </c>
      <c r="G2" s="2" t="s">
        <v>3</v>
      </c>
      <c r="H2" s="3">
        <f t="array" aca="1" ref="H2" ca="1">MEDIAN(ABS(MEDIAN(B5:B29)-B5:B29))</f>
        <v>12.428888348477805</v>
      </c>
      <c r="J2" s="4" t="s">
        <v>7</v>
      </c>
      <c r="K2" s="3">
        <f ca="1">QUARTILE($B$5:$B$29,3)</f>
        <v>18.669121642971913</v>
      </c>
      <c r="M2" s="5">
        <v>25</v>
      </c>
      <c r="N2" s="9">
        <f ca="1">N1</f>
        <v>3.7158386032805168</v>
      </c>
      <c r="P2" s="7">
        <v>25</v>
      </c>
      <c r="Q2" s="8">
        <f ca="1">Q1</f>
        <v>6.2402332944941064</v>
      </c>
    </row>
    <row r="3" spans="1:17" ht="15.75" x14ac:dyDescent="0.25">
      <c r="D3" s="10" t="s">
        <v>8</v>
      </c>
      <c r="E3" s="1">
        <f ca="1">(COUNT(B5:B29)-1)/SQRT(COUNT(B5:B29))</f>
        <v>4.8</v>
      </c>
      <c r="J3" s="2" t="s">
        <v>4</v>
      </c>
      <c r="K3" s="3">
        <f ca="1">AVERAGE($B$5:$B$29)+(1.5*(K2-K1))</f>
        <v>39.224056100681096</v>
      </c>
    </row>
    <row r="4" spans="1:17" ht="15.75" thickBot="1" x14ac:dyDescent="0.3">
      <c r="E4" s="11" t="s">
        <v>9</v>
      </c>
      <c r="F4" s="11"/>
      <c r="G4" s="11"/>
      <c r="H4" s="11" t="s">
        <v>5</v>
      </c>
      <c r="I4" s="11"/>
      <c r="J4" s="11"/>
      <c r="K4" s="11"/>
    </row>
    <row r="5" spans="1:17" x14ac:dyDescent="0.25">
      <c r="A5" s="1">
        <v>1</v>
      </c>
      <c r="B5" s="12">
        <f t="shared" ref="B5:B29" ca="1" si="0">NORMINV(RAND(),30,15)*(1-2*RAND())</f>
        <v>6.2402332944941064</v>
      </c>
      <c r="C5" s="13"/>
      <c r="D5" s="13"/>
      <c r="E5" s="21"/>
      <c r="F5" s="14"/>
      <c r="G5" s="15"/>
      <c r="H5" s="24"/>
      <c r="I5" s="16"/>
      <c r="J5" s="16"/>
      <c r="K5" s="25"/>
      <c r="N5" s="17" t="e">
        <f t="shared" ref="N5:N29" si="1">IF(H5="OUTLIER",B5,NA())</f>
        <v>#N/A</v>
      </c>
      <c r="O5" s="17" t="e">
        <f t="shared" ref="O5:O29" si="2">IF(K5="outlier",B5,NA())</f>
        <v>#N/A</v>
      </c>
    </row>
    <row r="6" spans="1:17" x14ac:dyDescent="0.25">
      <c r="A6" s="1">
        <v>2</v>
      </c>
      <c r="B6" s="18">
        <f t="shared" ca="1" si="0"/>
        <v>13.971560038251388</v>
      </c>
      <c r="C6" s="13"/>
      <c r="D6" s="13"/>
      <c r="E6" s="22"/>
      <c r="F6" s="14"/>
      <c r="G6" s="15"/>
      <c r="H6" s="24"/>
      <c r="I6" s="16"/>
      <c r="J6" s="16"/>
      <c r="K6" s="25"/>
      <c r="M6" s="19"/>
      <c r="N6" s="17" t="e">
        <f t="shared" si="1"/>
        <v>#N/A</v>
      </c>
      <c r="O6" s="17" t="e">
        <f t="shared" si="2"/>
        <v>#N/A</v>
      </c>
    </row>
    <row r="7" spans="1:17" x14ac:dyDescent="0.25">
      <c r="A7" s="1">
        <v>3</v>
      </c>
      <c r="B7" s="18">
        <f t="shared" ca="1" si="0"/>
        <v>24.716912654124425</v>
      </c>
      <c r="C7" s="13"/>
      <c r="D7" s="13"/>
      <c r="E7" s="22"/>
      <c r="F7" s="14"/>
      <c r="G7" s="15"/>
      <c r="H7" s="24"/>
      <c r="I7" s="16"/>
      <c r="J7" s="16"/>
      <c r="K7" s="25"/>
      <c r="N7" s="17" t="e">
        <f t="shared" si="1"/>
        <v>#N/A</v>
      </c>
      <c r="O7" s="17" t="e">
        <f t="shared" si="2"/>
        <v>#N/A</v>
      </c>
    </row>
    <row r="8" spans="1:17" x14ac:dyDescent="0.25">
      <c r="A8" s="1">
        <v>4</v>
      </c>
      <c r="B8" s="18">
        <f t="shared" ca="1" si="0"/>
        <v>14.897589632580978</v>
      </c>
      <c r="C8" s="13"/>
      <c r="D8" s="13"/>
      <c r="E8" s="22"/>
      <c r="F8" s="14"/>
      <c r="G8" s="15"/>
      <c r="H8" s="24"/>
      <c r="I8" s="11"/>
      <c r="J8" s="11"/>
      <c r="K8" s="25"/>
      <c r="N8" s="17" t="e">
        <f t="shared" si="1"/>
        <v>#N/A</v>
      </c>
      <c r="O8" s="17" t="e">
        <f t="shared" si="2"/>
        <v>#N/A</v>
      </c>
    </row>
    <row r="9" spans="1:17" x14ac:dyDescent="0.25">
      <c r="A9" s="1">
        <v>5</v>
      </c>
      <c r="B9" s="18">
        <f t="shared" ca="1" si="0"/>
        <v>22.001186416516749</v>
      </c>
      <c r="C9" s="13"/>
      <c r="D9" s="13"/>
      <c r="E9" s="22"/>
      <c r="F9" s="14"/>
      <c r="G9" s="15"/>
      <c r="H9" s="24"/>
      <c r="I9" s="11"/>
      <c r="J9" s="11"/>
      <c r="K9" s="25"/>
      <c r="N9" s="17" t="e">
        <f t="shared" si="1"/>
        <v>#N/A</v>
      </c>
      <c r="O9" s="17" t="e">
        <f t="shared" si="2"/>
        <v>#N/A</v>
      </c>
    </row>
    <row r="10" spans="1:17" x14ac:dyDescent="0.25">
      <c r="A10" s="1">
        <v>6</v>
      </c>
      <c r="B10" s="18">
        <f t="shared" ca="1" si="0"/>
        <v>26.167030736490617</v>
      </c>
      <c r="C10" s="13"/>
      <c r="D10" s="13"/>
      <c r="E10" s="22"/>
      <c r="F10" s="14"/>
      <c r="G10" s="15"/>
      <c r="H10" s="24"/>
      <c r="I10" s="11"/>
      <c r="J10" s="11"/>
      <c r="K10" s="25"/>
      <c r="N10" s="17" t="e">
        <f t="shared" si="1"/>
        <v>#N/A</v>
      </c>
      <c r="O10" s="17" t="e">
        <f t="shared" si="2"/>
        <v>#N/A</v>
      </c>
    </row>
    <row r="11" spans="1:17" x14ac:dyDescent="0.25">
      <c r="A11" s="1">
        <v>7</v>
      </c>
      <c r="B11" s="18">
        <f t="shared" ca="1" si="0"/>
        <v>6.2839632118159132</v>
      </c>
      <c r="C11" s="13"/>
      <c r="D11" s="13"/>
      <c r="E11" s="22"/>
      <c r="F11" s="14"/>
      <c r="G11" s="15"/>
      <c r="H11" s="24"/>
      <c r="I11" s="11"/>
      <c r="J11" s="11"/>
      <c r="K11" s="25"/>
      <c r="N11" s="17" t="e">
        <f t="shared" si="1"/>
        <v>#N/A</v>
      </c>
      <c r="O11" s="17" t="e">
        <f t="shared" si="2"/>
        <v>#N/A</v>
      </c>
    </row>
    <row r="12" spans="1:17" x14ac:dyDescent="0.25">
      <c r="A12" s="1">
        <v>8</v>
      </c>
      <c r="B12" s="18">
        <f t="shared" ca="1" si="0"/>
        <v>-32.403105329664555</v>
      </c>
      <c r="C12" s="13"/>
      <c r="D12" s="13"/>
      <c r="E12" s="22"/>
      <c r="F12" s="14"/>
      <c r="G12" s="15"/>
      <c r="H12" s="24"/>
      <c r="I12" s="11"/>
      <c r="J12" s="11"/>
      <c r="K12" s="25"/>
      <c r="N12" s="17" t="e">
        <f t="shared" si="1"/>
        <v>#N/A</v>
      </c>
      <c r="O12" s="17" t="e">
        <f t="shared" si="2"/>
        <v>#N/A</v>
      </c>
    </row>
    <row r="13" spans="1:17" x14ac:dyDescent="0.25">
      <c r="A13" s="1">
        <v>9</v>
      </c>
      <c r="B13" s="18">
        <f t="shared" ca="1" si="0"/>
        <v>18.669121642971913</v>
      </c>
      <c r="C13" s="13"/>
      <c r="D13" s="13"/>
      <c r="E13" s="22"/>
      <c r="F13" s="14"/>
      <c r="G13" s="15"/>
      <c r="H13" s="24"/>
      <c r="I13" s="11"/>
      <c r="J13" s="11"/>
      <c r="K13" s="25"/>
      <c r="N13" s="17" t="e">
        <f t="shared" si="1"/>
        <v>#N/A</v>
      </c>
      <c r="O13" s="17" t="e">
        <f t="shared" si="2"/>
        <v>#N/A</v>
      </c>
    </row>
    <row r="14" spans="1:17" x14ac:dyDescent="0.25">
      <c r="A14" s="1">
        <v>10</v>
      </c>
      <c r="B14" s="18">
        <f t="shared" ca="1" si="0"/>
        <v>-3.6210119644873942</v>
      </c>
      <c r="C14" s="13"/>
      <c r="D14" s="13"/>
      <c r="E14" s="22"/>
      <c r="F14" s="14"/>
      <c r="G14" s="15"/>
      <c r="H14" s="24"/>
      <c r="I14" s="11"/>
      <c r="J14" s="11"/>
      <c r="K14" s="25"/>
      <c r="N14" s="17" t="e">
        <f t="shared" si="1"/>
        <v>#N/A</v>
      </c>
      <c r="O14" s="17" t="e">
        <f t="shared" si="2"/>
        <v>#N/A</v>
      </c>
    </row>
    <row r="15" spans="1:17" x14ac:dyDescent="0.25">
      <c r="A15" s="1">
        <v>11</v>
      </c>
      <c r="B15" s="18">
        <f t="shared" ca="1" si="0"/>
        <v>-8.6412828604579239</v>
      </c>
      <c r="C15" s="13"/>
      <c r="D15" s="13"/>
      <c r="E15" s="22"/>
      <c r="F15" s="14"/>
      <c r="G15" s="15"/>
      <c r="H15" s="24"/>
      <c r="I15" s="11"/>
      <c r="J15" s="11"/>
      <c r="K15" s="25"/>
      <c r="N15" s="17" t="e">
        <f t="shared" si="1"/>
        <v>#N/A</v>
      </c>
      <c r="O15" s="17" t="e">
        <f t="shared" si="2"/>
        <v>#N/A</v>
      </c>
    </row>
    <row r="16" spans="1:17" x14ac:dyDescent="0.25">
      <c r="A16" s="1">
        <v>12</v>
      </c>
      <c r="B16" s="18">
        <f t="shared" ca="1" si="0"/>
        <v>4.5180046812975148</v>
      </c>
      <c r="C16" s="13"/>
      <c r="D16" s="13"/>
      <c r="E16" s="22"/>
      <c r="F16" s="14"/>
      <c r="G16" s="15"/>
      <c r="H16" s="24"/>
      <c r="I16" s="11"/>
      <c r="J16" s="11"/>
      <c r="K16" s="25"/>
      <c r="N16" s="17" t="e">
        <f t="shared" si="1"/>
        <v>#N/A</v>
      </c>
      <c r="O16" s="17" t="e">
        <f t="shared" si="2"/>
        <v>#N/A</v>
      </c>
    </row>
    <row r="17" spans="1:15" x14ac:dyDescent="0.25">
      <c r="A17" s="1">
        <v>13</v>
      </c>
      <c r="B17" s="18">
        <f t="shared" ca="1" si="0"/>
        <v>-5.0030233552951424</v>
      </c>
      <c r="C17" s="13"/>
      <c r="D17" s="13"/>
      <c r="E17" s="22"/>
      <c r="F17" s="14"/>
      <c r="G17" s="15"/>
      <c r="H17" s="24"/>
      <c r="I17" s="11"/>
      <c r="J17" s="11"/>
      <c r="K17" s="25"/>
      <c r="N17" s="17" t="e">
        <f t="shared" si="1"/>
        <v>#N/A</v>
      </c>
      <c r="O17" s="17" t="e">
        <f t="shared" si="2"/>
        <v>#N/A</v>
      </c>
    </row>
    <row r="18" spans="1:15" x14ac:dyDescent="0.25">
      <c r="A18" s="1">
        <v>14</v>
      </c>
      <c r="B18" s="18">
        <f t="shared" ca="1" si="0"/>
        <v>-4.9732824240524227</v>
      </c>
      <c r="C18" s="13"/>
      <c r="D18" s="13"/>
      <c r="E18" s="22"/>
      <c r="F18" s="14"/>
      <c r="G18" s="15"/>
      <c r="H18" s="24"/>
      <c r="I18" s="11"/>
      <c r="J18" s="11"/>
      <c r="K18" s="25"/>
      <c r="N18" s="17" t="e">
        <f t="shared" si="1"/>
        <v>#N/A</v>
      </c>
      <c r="O18" s="17" t="e">
        <f t="shared" si="2"/>
        <v>#N/A</v>
      </c>
    </row>
    <row r="19" spans="1:15" x14ac:dyDescent="0.25">
      <c r="A19" s="1">
        <v>15</v>
      </c>
      <c r="B19" s="18">
        <f t="shared" ca="1" si="0"/>
        <v>-29.898909092231907</v>
      </c>
      <c r="C19" s="13"/>
      <c r="D19" s="13"/>
      <c r="E19" s="22"/>
      <c r="F19" s="14"/>
      <c r="G19" s="15"/>
      <c r="H19" s="24"/>
      <c r="I19" s="11"/>
      <c r="J19" s="11"/>
      <c r="K19" s="25"/>
      <c r="N19" s="17" t="e">
        <f t="shared" si="1"/>
        <v>#N/A</v>
      </c>
      <c r="O19" s="17" t="e">
        <f t="shared" si="2"/>
        <v>#N/A</v>
      </c>
    </row>
    <row r="20" spans="1:15" x14ac:dyDescent="0.25">
      <c r="A20" s="1">
        <v>16</v>
      </c>
      <c r="B20" s="18">
        <f t="shared" ca="1" si="0"/>
        <v>-2.8395038702188309</v>
      </c>
      <c r="C20" s="13"/>
      <c r="D20" s="13"/>
      <c r="E20" s="22"/>
      <c r="F20" s="14"/>
      <c r="G20" s="15"/>
      <c r="H20" s="24"/>
      <c r="I20" s="11"/>
      <c r="J20" s="11"/>
      <c r="K20" s="25"/>
      <c r="N20" s="17" t="e">
        <f t="shared" si="1"/>
        <v>#N/A</v>
      </c>
      <c r="O20" s="17" t="e">
        <f t="shared" si="2"/>
        <v>#N/A</v>
      </c>
    </row>
    <row r="21" spans="1:15" x14ac:dyDescent="0.25">
      <c r="A21" s="1">
        <v>17</v>
      </c>
      <c r="B21" s="18">
        <f t="shared" ca="1" si="0"/>
        <v>-21.836633266127102</v>
      </c>
      <c r="C21" s="13"/>
      <c r="D21" s="13"/>
      <c r="E21" s="22"/>
      <c r="F21" s="14"/>
      <c r="G21" s="15"/>
      <c r="H21" s="24"/>
      <c r="I21" s="11"/>
      <c r="J21" s="11"/>
      <c r="K21" s="25"/>
      <c r="N21" s="17" t="e">
        <f t="shared" si="1"/>
        <v>#N/A</v>
      </c>
      <c r="O21" s="17" t="e">
        <f t="shared" si="2"/>
        <v>#N/A</v>
      </c>
    </row>
    <row r="22" spans="1:15" x14ac:dyDescent="0.25">
      <c r="A22" s="1">
        <v>18</v>
      </c>
      <c r="B22" s="18">
        <f t="shared" ca="1" si="0"/>
        <v>21.597761807826419</v>
      </c>
      <c r="C22" s="13"/>
      <c r="D22" s="13"/>
      <c r="E22" s="22"/>
      <c r="F22" s="14"/>
      <c r="G22" s="15"/>
      <c r="H22" s="24"/>
      <c r="I22" s="11"/>
      <c r="J22" s="11"/>
      <c r="K22" s="25"/>
      <c r="N22" s="17" t="e">
        <f t="shared" si="1"/>
        <v>#N/A</v>
      </c>
      <c r="O22" s="17" t="e">
        <f t="shared" si="2"/>
        <v>#N/A</v>
      </c>
    </row>
    <row r="23" spans="1:15" x14ac:dyDescent="0.25">
      <c r="A23" s="1">
        <v>19</v>
      </c>
      <c r="B23" s="18">
        <f t="shared" ca="1" si="0"/>
        <v>-23.850764141384012</v>
      </c>
      <c r="C23" s="13"/>
      <c r="D23" s="13"/>
      <c r="E23" s="22"/>
      <c r="F23" s="14"/>
      <c r="G23" s="15"/>
      <c r="H23" s="24"/>
      <c r="I23" s="11"/>
      <c r="J23" s="11"/>
      <c r="K23" s="25"/>
      <c r="N23" s="17" t="e">
        <f t="shared" si="1"/>
        <v>#N/A</v>
      </c>
      <c r="O23" s="17" t="e">
        <f t="shared" si="2"/>
        <v>#N/A</v>
      </c>
    </row>
    <row r="24" spans="1:15" x14ac:dyDescent="0.25">
      <c r="A24" s="1">
        <v>20</v>
      </c>
      <c r="B24" s="18">
        <f t="shared" ca="1" si="0"/>
        <v>0.91838990330140891</v>
      </c>
      <c r="C24" s="13"/>
      <c r="D24" s="13"/>
      <c r="E24" s="22"/>
      <c r="F24" s="14"/>
      <c r="G24" s="15"/>
      <c r="H24" s="24"/>
      <c r="I24" s="11"/>
      <c r="J24" s="11"/>
      <c r="K24" s="25"/>
      <c r="N24" s="17" t="e">
        <f t="shared" si="1"/>
        <v>#N/A</v>
      </c>
      <c r="O24" s="17" t="e">
        <f t="shared" si="2"/>
        <v>#N/A</v>
      </c>
    </row>
    <row r="25" spans="1:15" x14ac:dyDescent="0.25">
      <c r="A25" s="1">
        <v>21</v>
      </c>
      <c r="B25" s="18">
        <f t="shared" ca="1" si="0"/>
        <v>18.540171044055963</v>
      </c>
      <c r="C25" s="13"/>
      <c r="D25" s="13"/>
      <c r="E25" s="22"/>
      <c r="F25" s="14"/>
      <c r="G25" s="15"/>
      <c r="H25" s="24"/>
      <c r="I25" s="11"/>
      <c r="J25" s="11"/>
      <c r="K25" s="25"/>
      <c r="N25" s="17" t="e">
        <f t="shared" si="1"/>
        <v>#N/A</v>
      </c>
      <c r="O25" s="17" t="e">
        <f t="shared" si="2"/>
        <v>#N/A</v>
      </c>
    </row>
    <row r="26" spans="1:15" x14ac:dyDescent="0.25">
      <c r="A26" s="1">
        <v>22</v>
      </c>
      <c r="B26" s="18">
        <f t="shared" ca="1" si="0"/>
        <v>-28.727374233070428</v>
      </c>
      <c r="C26" s="13"/>
      <c r="D26" s="13"/>
      <c r="E26" s="22"/>
      <c r="F26" s="14"/>
      <c r="G26" s="15"/>
      <c r="H26" s="24"/>
      <c r="I26" s="11"/>
      <c r="J26" s="11"/>
      <c r="K26" s="25"/>
      <c r="N26" s="17" t="e">
        <f t="shared" si="1"/>
        <v>#N/A</v>
      </c>
      <c r="O26" s="17" t="e">
        <f t="shared" si="2"/>
        <v>#N/A</v>
      </c>
    </row>
    <row r="27" spans="1:15" x14ac:dyDescent="0.25">
      <c r="A27" s="1">
        <v>23</v>
      </c>
      <c r="B27" s="18">
        <f t="shared" ca="1" si="0"/>
        <v>7.5231361560974781</v>
      </c>
      <c r="C27" s="13"/>
      <c r="D27" s="13"/>
      <c r="E27" s="22"/>
      <c r="F27" s="14"/>
      <c r="G27" s="15"/>
      <c r="H27" s="24"/>
      <c r="I27" s="11"/>
      <c r="J27" s="11"/>
      <c r="K27" s="25"/>
      <c r="N27" s="17" t="e">
        <f t="shared" si="1"/>
        <v>#N/A</v>
      </c>
      <c r="O27" s="17" t="e">
        <f t="shared" si="2"/>
        <v>#N/A</v>
      </c>
    </row>
    <row r="28" spans="1:15" x14ac:dyDescent="0.25">
      <c r="A28" s="1">
        <v>24</v>
      </c>
      <c r="B28" s="18">
        <f t="shared" ca="1" si="0"/>
        <v>32.239826760755456</v>
      </c>
      <c r="C28" s="13"/>
      <c r="D28" s="13"/>
      <c r="E28" s="22"/>
      <c r="F28" s="14"/>
      <c r="G28" s="15"/>
      <c r="H28" s="24"/>
      <c r="I28" s="11"/>
      <c r="J28" s="11"/>
      <c r="K28" s="25"/>
      <c r="N28" s="17" t="e">
        <f t="shared" si="1"/>
        <v>#N/A</v>
      </c>
      <c r="O28" s="17" t="e">
        <f t="shared" si="2"/>
        <v>#N/A</v>
      </c>
    </row>
    <row r="29" spans="1:15" ht="15.75" thickBot="1" x14ac:dyDescent="0.3">
      <c r="A29" s="1">
        <v>25</v>
      </c>
      <c r="B29" s="20">
        <f t="shared" ca="1" si="0"/>
        <v>36.405967638422311</v>
      </c>
      <c r="C29" s="13"/>
      <c r="D29" s="13"/>
      <c r="E29" s="23"/>
      <c r="F29" s="14"/>
      <c r="G29" s="15"/>
      <c r="H29" s="24"/>
      <c r="I29" s="11"/>
      <c r="J29" s="11"/>
      <c r="K29" s="25"/>
      <c r="N29" s="17" t="e">
        <f t="shared" si="1"/>
        <v>#N/A</v>
      </c>
      <c r="O29" s="17" t="e">
        <f t="shared" si="2"/>
        <v>#N/A</v>
      </c>
    </row>
    <row r="31" spans="1:15" x14ac:dyDescent="0.25">
      <c r="A31" s="19"/>
    </row>
  </sheetData>
  <conditionalFormatting sqref="O1">
    <cfRule type="expression" dxfId="4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workbookViewId="0">
      <selection activeCell="E3" sqref="E3"/>
    </sheetView>
  </sheetViews>
  <sheetFormatPr defaultRowHeight="15" x14ac:dyDescent="0.25"/>
  <cols>
    <col min="1" max="1" width="2.33203125" style="1" bestFit="1" customWidth="1"/>
    <col min="2" max="2" width="6.21875" style="1" bestFit="1" customWidth="1"/>
    <col min="3" max="3" width="3.33203125" style="1" customWidth="1"/>
    <col min="4" max="4" width="5.5546875" style="1" customWidth="1"/>
    <col min="5" max="5" width="6.21875" style="1" customWidth="1"/>
    <col min="6" max="6" width="4" style="1" customWidth="1"/>
    <col min="7" max="7" width="6" style="1" hidden="1" customWidth="1"/>
    <col min="8" max="8" width="7.21875" style="1" hidden="1" customWidth="1"/>
    <col min="9" max="9" width="4.109375" style="1" hidden="1" customWidth="1"/>
    <col min="10" max="10" width="6.33203125" style="1" hidden="1" customWidth="1"/>
    <col min="11" max="11" width="6.21875" style="1" hidden="1" customWidth="1"/>
    <col min="12" max="16384" width="8.88671875" style="1"/>
  </cols>
  <sheetData>
    <row r="1" spans="1:17" ht="15.75" x14ac:dyDescent="0.25">
      <c r="D1" s="2" t="s">
        <v>0</v>
      </c>
      <c r="E1" s="3">
        <f ca="1">AVERAGE(B5:B29)</f>
        <v>3.0239990339932694</v>
      </c>
      <c r="G1" s="2"/>
      <c r="H1" s="3"/>
      <c r="J1" s="4"/>
      <c r="K1" s="3"/>
      <c r="M1" s="5">
        <v>0</v>
      </c>
      <c r="N1" s="6">
        <f ca="1">E1</f>
        <v>3.0239990339932694</v>
      </c>
      <c r="P1" s="7">
        <v>0</v>
      </c>
      <c r="Q1" s="8">
        <f>H1</f>
        <v>0</v>
      </c>
    </row>
    <row r="2" spans="1:17" ht="15" customHeight="1" x14ac:dyDescent="0.25">
      <c r="D2" s="2" t="s">
        <v>1</v>
      </c>
      <c r="E2" s="3">
        <f ca="1">_xlfn.STDEV.S(B5:B29)</f>
        <v>21.545342246260152</v>
      </c>
      <c r="G2" s="2"/>
      <c r="H2" s="3"/>
      <c r="J2" s="4"/>
      <c r="K2" s="3"/>
      <c r="M2" s="5">
        <v>25</v>
      </c>
      <c r="N2" s="9">
        <f ca="1">N1</f>
        <v>3.0239990339932694</v>
      </c>
      <c r="P2" s="7">
        <v>25</v>
      </c>
      <c r="Q2" s="8">
        <f>Q1</f>
        <v>0</v>
      </c>
    </row>
    <row r="3" spans="1:17" ht="15.75" x14ac:dyDescent="0.25">
      <c r="D3" s="10" t="s">
        <v>8</v>
      </c>
      <c r="E3" s="1">
        <f ca="1">(COUNT(B5:B29)-1)/SQRT(COUNT(B5:B29))</f>
        <v>4.8</v>
      </c>
      <c r="J3" s="2"/>
      <c r="K3" s="3"/>
    </row>
    <row r="4" spans="1:17" ht="15.75" thickBot="1" x14ac:dyDescent="0.3">
      <c r="E4" s="11" t="s">
        <v>9</v>
      </c>
      <c r="F4" s="11"/>
      <c r="G4" s="11"/>
      <c r="H4" s="11"/>
      <c r="I4" s="11"/>
      <c r="J4" s="11"/>
      <c r="K4" s="11"/>
    </row>
    <row r="5" spans="1:17" x14ac:dyDescent="0.25">
      <c r="A5" s="1">
        <v>1</v>
      </c>
      <c r="B5" s="12">
        <f t="shared" ref="B5:B29" ca="1" si="0">NORMINV(RAND(),30,15)*(1-2*RAND())</f>
        <v>28.402251348237247</v>
      </c>
      <c r="C5" s="13"/>
      <c r="D5" s="13"/>
      <c r="E5" s="21" t="str">
        <f t="shared" ref="E5:E29" ca="1" si="1">IF(_xlfn.NORM.S.DIST(ABS(B5-$E$1)/$E$2,FALSE)&lt;0.05,"outlier","")</f>
        <v/>
      </c>
      <c r="F5" s="14"/>
      <c r="G5" s="15"/>
      <c r="H5" s="24"/>
      <c r="I5" s="16"/>
      <c r="J5" s="16"/>
      <c r="K5" s="25"/>
      <c r="M5" s="17" t="e">
        <f ca="1">IF(E5="OUTLIER",B5,NA())</f>
        <v>#N/A</v>
      </c>
      <c r="N5" s="17" t="e">
        <f t="shared" ref="M5:N29" si="2">IF(H5="OUTLIER",B5,NA())</f>
        <v>#N/A</v>
      </c>
      <c r="O5" s="17" t="e">
        <f t="shared" ref="O5:O29" si="3">IF(K5="outlier",B5,NA())</f>
        <v>#N/A</v>
      </c>
    </row>
    <row r="6" spans="1:17" x14ac:dyDescent="0.25">
      <c r="A6" s="1">
        <v>2</v>
      </c>
      <c r="B6" s="18">
        <f t="shared" ca="1" si="0"/>
        <v>20.986366272261446</v>
      </c>
      <c r="C6" s="13"/>
      <c r="D6" s="13"/>
      <c r="E6" s="22" t="str">
        <f t="shared" ca="1" si="1"/>
        <v/>
      </c>
      <c r="F6" s="14"/>
      <c r="G6" s="15"/>
      <c r="H6" s="24"/>
      <c r="I6" s="16"/>
      <c r="J6" s="16"/>
      <c r="K6" s="25"/>
      <c r="M6" s="17" t="e">
        <f t="shared" ref="M6:M29" ca="1" si="4">IF(E6="OUTLIER",B6,NA())</f>
        <v>#N/A</v>
      </c>
      <c r="N6" s="17" t="e">
        <f t="shared" si="2"/>
        <v>#N/A</v>
      </c>
      <c r="O6" s="17" t="e">
        <f t="shared" si="3"/>
        <v>#N/A</v>
      </c>
    </row>
    <row r="7" spans="1:17" x14ac:dyDescent="0.25">
      <c r="A7" s="1">
        <v>3</v>
      </c>
      <c r="B7" s="18">
        <f t="shared" ca="1" si="0"/>
        <v>31.476759071526594</v>
      </c>
      <c r="C7" s="13"/>
      <c r="D7" s="13"/>
      <c r="E7" s="22" t="str">
        <f t="shared" ca="1" si="1"/>
        <v/>
      </c>
      <c r="F7" s="14"/>
      <c r="G7" s="15"/>
      <c r="H7" s="24"/>
      <c r="I7" s="16"/>
      <c r="J7" s="16"/>
      <c r="K7" s="25"/>
      <c r="M7" s="17" t="e">
        <f t="shared" ca="1" si="4"/>
        <v>#N/A</v>
      </c>
      <c r="N7" s="17" t="e">
        <f t="shared" si="2"/>
        <v>#N/A</v>
      </c>
      <c r="O7" s="17" t="e">
        <f t="shared" si="3"/>
        <v>#N/A</v>
      </c>
    </row>
    <row r="8" spans="1:17" x14ac:dyDescent="0.25">
      <c r="A8" s="1">
        <v>4</v>
      </c>
      <c r="B8" s="18">
        <f t="shared" ca="1" si="0"/>
        <v>-4.6317036121422115</v>
      </c>
      <c r="C8" s="13"/>
      <c r="D8" s="13"/>
      <c r="E8" s="22" t="str">
        <f t="shared" ca="1" si="1"/>
        <v/>
      </c>
      <c r="F8" s="14"/>
      <c r="G8" s="15"/>
      <c r="H8" s="24"/>
      <c r="I8" s="11"/>
      <c r="J8" s="11"/>
      <c r="K8" s="25"/>
      <c r="M8" s="17" t="e">
        <f t="shared" ca="1" si="4"/>
        <v>#N/A</v>
      </c>
      <c r="N8" s="17" t="e">
        <f t="shared" si="2"/>
        <v>#N/A</v>
      </c>
      <c r="O8" s="17" t="e">
        <f t="shared" si="3"/>
        <v>#N/A</v>
      </c>
    </row>
    <row r="9" spans="1:17" x14ac:dyDescent="0.25">
      <c r="A9" s="1">
        <v>5</v>
      </c>
      <c r="B9" s="18">
        <f t="shared" ca="1" si="0"/>
        <v>24.366892580563665</v>
      </c>
      <c r="C9" s="13"/>
      <c r="D9" s="13"/>
      <c r="E9" s="22" t="str">
        <f t="shared" ca="1" si="1"/>
        <v/>
      </c>
      <c r="F9" s="14"/>
      <c r="G9" s="15"/>
      <c r="H9" s="24"/>
      <c r="I9" s="11"/>
      <c r="J9" s="11"/>
      <c r="K9" s="25"/>
      <c r="M9" s="17" t="e">
        <f t="shared" ca="1" si="4"/>
        <v>#N/A</v>
      </c>
      <c r="N9" s="17" t="e">
        <f t="shared" si="2"/>
        <v>#N/A</v>
      </c>
      <c r="O9" s="17" t="e">
        <f t="shared" si="3"/>
        <v>#N/A</v>
      </c>
    </row>
    <row r="10" spans="1:17" x14ac:dyDescent="0.25">
      <c r="A10" s="1">
        <v>6</v>
      </c>
      <c r="B10" s="18">
        <f t="shared" ca="1" si="0"/>
        <v>23.663992362341421</v>
      </c>
      <c r="C10" s="13"/>
      <c r="D10" s="13"/>
      <c r="E10" s="22" t="str">
        <f t="shared" ca="1" si="1"/>
        <v/>
      </c>
      <c r="F10" s="14"/>
      <c r="G10" s="15"/>
      <c r="H10" s="24"/>
      <c r="I10" s="11"/>
      <c r="J10" s="11"/>
      <c r="K10" s="25"/>
      <c r="M10" s="17" t="e">
        <f t="shared" ca="1" si="4"/>
        <v>#N/A</v>
      </c>
      <c r="N10" s="17" t="e">
        <f t="shared" si="2"/>
        <v>#N/A</v>
      </c>
      <c r="O10" s="17" t="e">
        <f t="shared" si="3"/>
        <v>#N/A</v>
      </c>
    </row>
    <row r="11" spans="1:17" x14ac:dyDescent="0.25">
      <c r="A11" s="1">
        <v>7</v>
      </c>
      <c r="B11" s="18">
        <f t="shared" ca="1" si="0"/>
        <v>-37.936545303969879</v>
      </c>
      <c r="C11" s="13"/>
      <c r="D11" s="13"/>
      <c r="E11" s="22" t="str">
        <f t="shared" ca="1" si="1"/>
        <v/>
      </c>
      <c r="F11" s="14"/>
      <c r="G11" s="15"/>
      <c r="H11" s="24"/>
      <c r="I11" s="11"/>
      <c r="J11" s="11"/>
      <c r="K11" s="25"/>
      <c r="M11" s="17" t="e">
        <f t="shared" ca="1" si="4"/>
        <v>#N/A</v>
      </c>
      <c r="N11" s="17" t="e">
        <f t="shared" si="2"/>
        <v>#N/A</v>
      </c>
      <c r="O11" s="17" t="e">
        <f t="shared" si="3"/>
        <v>#N/A</v>
      </c>
    </row>
    <row r="12" spans="1:17" x14ac:dyDescent="0.25">
      <c r="A12" s="1">
        <v>8</v>
      </c>
      <c r="B12" s="18">
        <f t="shared" ca="1" si="0"/>
        <v>-1.1311142294215308</v>
      </c>
      <c r="C12" s="13"/>
      <c r="D12" s="13"/>
      <c r="E12" s="22" t="str">
        <f t="shared" ca="1" si="1"/>
        <v/>
      </c>
      <c r="F12" s="14"/>
      <c r="G12" s="15"/>
      <c r="H12" s="24"/>
      <c r="I12" s="11"/>
      <c r="J12" s="11"/>
      <c r="K12" s="25"/>
      <c r="M12" s="17" t="e">
        <f t="shared" ca="1" si="4"/>
        <v>#N/A</v>
      </c>
      <c r="N12" s="17" t="e">
        <f t="shared" si="2"/>
        <v>#N/A</v>
      </c>
      <c r="O12" s="17" t="e">
        <f t="shared" si="3"/>
        <v>#N/A</v>
      </c>
    </row>
    <row r="13" spans="1:17" x14ac:dyDescent="0.25">
      <c r="A13" s="1">
        <v>9</v>
      </c>
      <c r="B13" s="18">
        <f t="shared" ca="1" si="0"/>
        <v>3.8356054363228838</v>
      </c>
      <c r="C13" s="13"/>
      <c r="D13" s="13"/>
      <c r="E13" s="22" t="str">
        <f t="shared" ca="1" si="1"/>
        <v/>
      </c>
      <c r="F13" s="14"/>
      <c r="G13" s="15"/>
      <c r="H13" s="24"/>
      <c r="I13" s="11"/>
      <c r="J13" s="11"/>
      <c r="K13" s="25"/>
      <c r="M13" s="17" t="e">
        <f t="shared" ca="1" si="4"/>
        <v>#N/A</v>
      </c>
      <c r="N13" s="17" t="e">
        <f t="shared" si="2"/>
        <v>#N/A</v>
      </c>
      <c r="O13" s="17" t="e">
        <f t="shared" si="3"/>
        <v>#N/A</v>
      </c>
    </row>
    <row r="14" spans="1:17" x14ac:dyDescent="0.25">
      <c r="A14" s="1">
        <v>10</v>
      </c>
      <c r="B14" s="18">
        <f t="shared" ca="1" si="0"/>
        <v>19.611263331716174</v>
      </c>
      <c r="C14" s="13"/>
      <c r="D14" s="13"/>
      <c r="E14" s="22" t="str">
        <f t="shared" ca="1" si="1"/>
        <v/>
      </c>
      <c r="F14" s="14"/>
      <c r="G14" s="15"/>
      <c r="H14" s="24"/>
      <c r="I14" s="11"/>
      <c r="J14" s="11"/>
      <c r="K14" s="25"/>
      <c r="M14" s="17" t="e">
        <f t="shared" ca="1" si="4"/>
        <v>#N/A</v>
      </c>
      <c r="N14" s="17" t="e">
        <f t="shared" si="2"/>
        <v>#N/A</v>
      </c>
      <c r="O14" s="17" t="e">
        <f t="shared" si="3"/>
        <v>#N/A</v>
      </c>
    </row>
    <row r="15" spans="1:17" x14ac:dyDescent="0.25">
      <c r="A15" s="1">
        <v>11</v>
      </c>
      <c r="B15" s="18">
        <f t="shared" ca="1" si="0"/>
        <v>13.977620205880852</v>
      </c>
      <c r="C15" s="13"/>
      <c r="D15" s="13"/>
      <c r="E15" s="22" t="str">
        <f t="shared" ca="1" si="1"/>
        <v/>
      </c>
      <c r="F15" s="14"/>
      <c r="G15" s="15"/>
      <c r="H15" s="24"/>
      <c r="I15" s="11"/>
      <c r="J15" s="11"/>
      <c r="K15" s="25"/>
      <c r="M15" s="17" t="e">
        <f t="shared" ca="1" si="4"/>
        <v>#N/A</v>
      </c>
      <c r="N15" s="17" t="e">
        <f t="shared" si="2"/>
        <v>#N/A</v>
      </c>
      <c r="O15" s="17" t="e">
        <f t="shared" si="3"/>
        <v>#N/A</v>
      </c>
    </row>
    <row r="16" spans="1:17" x14ac:dyDescent="0.25">
      <c r="A16" s="1">
        <v>12</v>
      </c>
      <c r="B16" s="18">
        <f t="shared" ca="1" si="0"/>
        <v>10.40911920696597</v>
      </c>
      <c r="C16" s="13"/>
      <c r="D16" s="13"/>
      <c r="E16" s="22" t="str">
        <f t="shared" ca="1" si="1"/>
        <v/>
      </c>
      <c r="F16" s="14"/>
      <c r="G16" s="15"/>
      <c r="H16" s="24"/>
      <c r="I16" s="11"/>
      <c r="J16" s="11"/>
      <c r="K16" s="25"/>
      <c r="M16" s="17" t="e">
        <f t="shared" ca="1" si="4"/>
        <v>#N/A</v>
      </c>
      <c r="N16" s="17" t="e">
        <f t="shared" si="2"/>
        <v>#N/A</v>
      </c>
      <c r="O16" s="17" t="e">
        <f t="shared" si="3"/>
        <v>#N/A</v>
      </c>
    </row>
    <row r="17" spans="1:15" x14ac:dyDescent="0.25">
      <c r="A17" s="1">
        <v>13</v>
      </c>
      <c r="B17" s="18">
        <f t="shared" ca="1" si="0"/>
        <v>1.4324274996844921</v>
      </c>
      <c r="C17" s="13"/>
      <c r="D17" s="13"/>
      <c r="E17" s="22" t="str">
        <f t="shared" ca="1" si="1"/>
        <v/>
      </c>
      <c r="F17" s="14"/>
      <c r="G17" s="15"/>
      <c r="H17" s="24"/>
      <c r="I17" s="11"/>
      <c r="J17" s="11"/>
      <c r="K17" s="25"/>
      <c r="M17" s="17" t="e">
        <f t="shared" ca="1" si="4"/>
        <v>#N/A</v>
      </c>
      <c r="N17" s="17" t="e">
        <f t="shared" si="2"/>
        <v>#N/A</v>
      </c>
      <c r="O17" s="17" t="e">
        <f t="shared" si="3"/>
        <v>#N/A</v>
      </c>
    </row>
    <row r="18" spans="1:15" x14ac:dyDescent="0.25">
      <c r="A18" s="1">
        <v>14</v>
      </c>
      <c r="B18" s="18">
        <f t="shared" ca="1" si="0"/>
        <v>2.5482915897365652</v>
      </c>
      <c r="C18" s="13"/>
      <c r="D18" s="13"/>
      <c r="E18" s="22" t="str">
        <f t="shared" ca="1" si="1"/>
        <v/>
      </c>
      <c r="F18" s="14"/>
      <c r="G18" s="15"/>
      <c r="H18" s="24"/>
      <c r="I18" s="11"/>
      <c r="J18" s="11"/>
      <c r="K18" s="25"/>
      <c r="M18" s="17" t="e">
        <f t="shared" ca="1" si="4"/>
        <v>#N/A</v>
      </c>
      <c r="N18" s="17" t="e">
        <f t="shared" si="2"/>
        <v>#N/A</v>
      </c>
      <c r="O18" s="17" t="e">
        <f t="shared" si="3"/>
        <v>#N/A</v>
      </c>
    </row>
    <row r="19" spans="1:15" x14ac:dyDescent="0.25">
      <c r="A19" s="1">
        <v>15</v>
      </c>
      <c r="B19" s="18">
        <f t="shared" ca="1" si="0"/>
        <v>21.941379149640134</v>
      </c>
      <c r="C19" s="13"/>
      <c r="D19" s="13"/>
      <c r="E19" s="22" t="str">
        <f t="shared" ca="1" si="1"/>
        <v/>
      </c>
      <c r="F19" s="14"/>
      <c r="G19" s="15"/>
      <c r="H19" s="24"/>
      <c r="I19" s="11"/>
      <c r="J19" s="11"/>
      <c r="K19" s="25"/>
      <c r="M19" s="17" t="e">
        <f t="shared" ca="1" si="4"/>
        <v>#N/A</v>
      </c>
      <c r="N19" s="17" t="e">
        <f t="shared" si="2"/>
        <v>#N/A</v>
      </c>
      <c r="O19" s="17" t="e">
        <f t="shared" si="3"/>
        <v>#N/A</v>
      </c>
    </row>
    <row r="20" spans="1:15" x14ac:dyDescent="0.25">
      <c r="A20" s="1">
        <v>16</v>
      </c>
      <c r="B20" s="18">
        <f t="shared" ca="1" si="0"/>
        <v>21.012958311488958</v>
      </c>
      <c r="C20" s="13"/>
      <c r="D20" s="13"/>
      <c r="E20" s="22" t="str">
        <f t="shared" ca="1" si="1"/>
        <v/>
      </c>
      <c r="F20" s="14"/>
      <c r="G20" s="15"/>
      <c r="H20" s="24"/>
      <c r="I20" s="11"/>
      <c r="J20" s="11"/>
      <c r="K20" s="25"/>
      <c r="M20" s="17" t="e">
        <f t="shared" ca="1" si="4"/>
        <v>#N/A</v>
      </c>
      <c r="N20" s="17" t="e">
        <f t="shared" si="2"/>
        <v>#N/A</v>
      </c>
      <c r="O20" s="17" t="e">
        <f t="shared" si="3"/>
        <v>#N/A</v>
      </c>
    </row>
    <row r="21" spans="1:15" x14ac:dyDescent="0.25">
      <c r="A21" s="1">
        <v>17</v>
      </c>
      <c r="B21" s="18">
        <f t="shared" ca="1" si="0"/>
        <v>-0.579941662021071</v>
      </c>
      <c r="C21" s="13"/>
      <c r="D21" s="13"/>
      <c r="E21" s="22" t="str">
        <f t="shared" ca="1" si="1"/>
        <v/>
      </c>
      <c r="F21" s="14"/>
      <c r="G21" s="15"/>
      <c r="H21" s="24"/>
      <c r="I21" s="11"/>
      <c r="J21" s="11"/>
      <c r="K21" s="25"/>
      <c r="M21" s="17" t="e">
        <f t="shared" ca="1" si="4"/>
        <v>#N/A</v>
      </c>
      <c r="N21" s="17" t="e">
        <f t="shared" si="2"/>
        <v>#N/A</v>
      </c>
      <c r="O21" s="17" t="e">
        <f t="shared" si="3"/>
        <v>#N/A</v>
      </c>
    </row>
    <row r="22" spans="1:15" x14ac:dyDescent="0.25">
      <c r="A22" s="1">
        <v>18</v>
      </c>
      <c r="B22" s="18">
        <f t="shared" ca="1" si="0"/>
        <v>-11.158340103866236</v>
      </c>
      <c r="C22" s="13"/>
      <c r="D22" s="13"/>
      <c r="E22" s="22" t="str">
        <f t="shared" ca="1" si="1"/>
        <v/>
      </c>
      <c r="F22" s="14"/>
      <c r="G22" s="15"/>
      <c r="H22" s="24"/>
      <c r="I22" s="11"/>
      <c r="J22" s="11"/>
      <c r="K22" s="25"/>
      <c r="M22" s="17" t="e">
        <f t="shared" ca="1" si="4"/>
        <v>#N/A</v>
      </c>
      <c r="N22" s="17" t="e">
        <f t="shared" si="2"/>
        <v>#N/A</v>
      </c>
      <c r="O22" s="17" t="e">
        <f t="shared" si="3"/>
        <v>#N/A</v>
      </c>
    </row>
    <row r="23" spans="1:15" x14ac:dyDescent="0.25">
      <c r="A23" s="1">
        <v>19</v>
      </c>
      <c r="B23" s="18">
        <f t="shared" ca="1" si="0"/>
        <v>-10.739583749281289</v>
      </c>
      <c r="C23" s="13"/>
      <c r="D23" s="13"/>
      <c r="E23" s="22" t="str">
        <f t="shared" ca="1" si="1"/>
        <v/>
      </c>
      <c r="F23" s="14"/>
      <c r="G23" s="15"/>
      <c r="H23" s="24"/>
      <c r="I23" s="11"/>
      <c r="J23" s="11"/>
      <c r="K23" s="25"/>
      <c r="M23" s="17" t="e">
        <f t="shared" ca="1" si="4"/>
        <v>#N/A</v>
      </c>
      <c r="N23" s="17" t="e">
        <f t="shared" si="2"/>
        <v>#N/A</v>
      </c>
      <c r="O23" s="17" t="e">
        <f t="shared" si="3"/>
        <v>#N/A</v>
      </c>
    </row>
    <row r="24" spans="1:15" x14ac:dyDescent="0.25">
      <c r="A24" s="1">
        <v>20</v>
      </c>
      <c r="B24" s="18">
        <f t="shared" ca="1" si="0"/>
        <v>-42.526024774884249</v>
      </c>
      <c r="C24" s="13"/>
      <c r="D24" s="13"/>
      <c r="E24" s="22" t="str">
        <f t="shared" ca="1" si="1"/>
        <v>outlier</v>
      </c>
      <c r="F24" s="14"/>
      <c r="G24" s="15"/>
      <c r="H24" s="24"/>
      <c r="I24" s="11"/>
      <c r="J24" s="11"/>
      <c r="K24" s="25"/>
      <c r="M24" s="17">
        <f t="shared" ca="1" si="4"/>
        <v>-42.526024774884249</v>
      </c>
      <c r="N24" s="17" t="e">
        <f t="shared" si="2"/>
        <v>#N/A</v>
      </c>
      <c r="O24" s="17" t="e">
        <f t="shared" si="3"/>
        <v>#N/A</v>
      </c>
    </row>
    <row r="25" spans="1:15" x14ac:dyDescent="0.25">
      <c r="A25" s="1">
        <v>21</v>
      </c>
      <c r="B25" s="18">
        <f t="shared" ca="1" si="0"/>
        <v>4.9916283538218122</v>
      </c>
      <c r="C25" s="13"/>
      <c r="D25" s="13"/>
      <c r="E25" s="22" t="str">
        <f t="shared" ca="1" si="1"/>
        <v/>
      </c>
      <c r="F25" s="14"/>
      <c r="G25" s="15"/>
      <c r="H25" s="24"/>
      <c r="I25" s="11"/>
      <c r="J25" s="11"/>
      <c r="K25" s="25"/>
      <c r="M25" s="17" t="e">
        <f t="shared" ca="1" si="4"/>
        <v>#N/A</v>
      </c>
      <c r="N25" s="17" t="e">
        <f t="shared" si="2"/>
        <v>#N/A</v>
      </c>
      <c r="O25" s="17" t="e">
        <f t="shared" si="3"/>
        <v>#N/A</v>
      </c>
    </row>
    <row r="26" spans="1:15" x14ac:dyDescent="0.25">
      <c r="A26" s="1">
        <v>22</v>
      </c>
      <c r="B26" s="18">
        <f t="shared" ca="1" si="0"/>
        <v>0.16079341197524394</v>
      </c>
      <c r="C26" s="13"/>
      <c r="D26" s="13"/>
      <c r="E26" s="22" t="str">
        <f t="shared" ca="1" si="1"/>
        <v/>
      </c>
      <c r="F26" s="14"/>
      <c r="G26" s="15"/>
      <c r="H26" s="24"/>
      <c r="I26" s="11"/>
      <c r="J26" s="11"/>
      <c r="K26" s="25"/>
      <c r="M26" s="17" t="e">
        <f t="shared" ca="1" si="4"/>
        <v>#N/A</v>
      </c>
      <c r="N26" s="17" t="e">
        <f t="shared" si="2"/>
        <v>#N/A</v>
      </c>
      <c r="O26" s="17" t="e">
        <f t="shared" si="3"/>
        <v>#N/A</v>
      </c>
    </row>
    <row r="27" spans="1:15" x14ac:dyDescent="0.25">
      <c r="A27" s="1">
        <v>23</v>
      </c>
      <c r="B27" s="18">
        <f t="shared" ca="1" si="0"/>
        <v>-36.793493617936328</v>
      </c>
      <c r="C27" s="13"/>
      <c r="D27" s="13"/>
      <c r="E27" s="22" t="str">
        <f t="shared" ca="1" si="1"/>
        <v/>
      </c>
      <c r="F27" s="14"/>
      <c r="G27" s="15"/>
      <c r="H27" s="24"/>
      <c r="I27" s="11"/>
      <c r="J27" s="11"/>
      <c r="K27" s="25"/>
      <c r="M27" s="17" t="e">
        <f t="shared" ca="1" si="4"/>
        <v>#N/A</v>
      </c>
      <c r="N27" s="17" t="e">
        <f t="shared" si="2"/>
        <v>#N/A</v>
      </c>
      <c r="O27" s="17" t="e">
        <f t="shared" si="3"/>
        <v>#N/A</v>
      </c>
    </row>
    <row r="28" spans="1:15" x14ac:dyDescent="0.25">
      <c r="A28" s="1">
        <v>24</v>
      </c>
      <c r="B28" s="18">
        <f t="shared" ca="1" si="0"/>
        <v>-30.545574155839518</v>
      </c>
      <c r="C28" s="13"/>
      <c r="D28" s="13"/>
      <c r="E28" s="22" t="str">
        <f t="shared" ca="1" si="1"/>
        <v/>
      </c>
      <c r="F28" s="14"/>
      <c r="G28" s="15"/>
      <c r="H28" s="24"/>
      <c r="I28" s="11"/>
      <c r="J28" s="11"/>
      <c r="K28" s="25"/>
      <c r="M28" s="17" t="e">
        <f t="shared" ca="1" si="4"/>
        <v>#N/A</v>
      </c>
      <c r="N28" s="17" t="e">
        <f t="shared" si="2"/>
        <v>#N/A</v>
      </c>
      <c r="O28" s="17" t="e">
        <f t="shared" si="3"/>
        <v>#N/A</v>
      </c>
    </row>
    <row r="29" spans="1:15" ht="15.75" thickBot="1" x14ac:dyDescent="0.3">
      <c r="A29" s="1">
        <v>25</v>
      </c>
      <c r="B29" s="20">
        <f t="shared" ca="1" si="0"/>
        <v>22.824948927030569</v>
      </c>
      <c r="C29" s="13"/>
      <c r="D29" s="13"/>
      <c r="E29" s="23" t="str">
        <f t="shared" ca="1" si="1"/>
        <v/>
      </c>
      <c r="F29" s="14"/>
      <c r="G29" s="15"/>
      <c r="H29" s="24"/>
      <c r="I29" s="11"/>
      <c r="J29" s="11"/>
      <c r="K29" s="25"/>
      <c r="M29" s="17" t="e">
        <f t="shared" ca="1" si="4"/>
        <v>#N/A</v>
      </c>
      <c r="N29" s="17" t="e">
        <f t="shared" si="2"/>
        <v>#N/A</v>
      </c>
      <c r="O29" s="17" t="e">
        <f t="shared" si="3"/>
        <v>#N/A</v>
      </c>
    </row>
    <row r="31" spans="1:15" x14ac:dyDescent="0.25">
      <c r="A31" s="19"/>
    </row>
  </sheetData>
  <conditionalFormatting sqref="O1">
    <cfRule type="expression" dxfId="3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workbookViewId="0">
      <selection activeCell="H5" sqref="H5"/>
    </sheetView>
  </sheetViews>
  <sheetFormatPr defaultRowHeight="15" x14ac:dyDescent="0.25"/>
  <cols>
    <col min="1" max="1" width="2.33203125" style="1" bestFit="1" customWidth="1"/>
    <col min="2" max="2" width="6.21875" style="1" bestFit="1" customWidth="1"/>
    <col min="3" max="3" width="3.33203125" style="1" customWidth="1"/>
    <col min="4" max="4" width="5.5546875" style="1" customWidth="1"/>
    <col min="5" max="5" width="6.21875" style="1" customWidth="1"/>
    <col min="6" max="6" width="4" style="1" customWidth="1"/>
    <col min="7" max="7" width="6" style="1" bestFit="1" customWidth="1"/>
    <col min="8" max="8" width="7.21875" style="1" bestFit="1" customWidth="1"/>
    <col min="9" max="9" width="4.109375" style="1" hidden="1" customWidth="1"/>
    <col min="10" max="10" width="6.33203125" style="1" hidden="1" customWidth="1"/>
    <col min="11" max="11" width="6.21875" style="1" hidden="1" customWidth="1"/>
    <col min="12" max="16384" width="8.88671875" style="1"/>
  </cols>
  <sheetData>
    <row r="1" spans="1:17" ht="15.75" x14ac:dyDescent="0.25">
      <c r="D1" s="2" t="s">
        <v>0</v>
      </c>
      <c r="E1" s="3">
        <f ca="1">AVERAGE(B5:B29)</f>
        <v>-3.3511386515404036</v>
      </c>
      <c r="G1" s="2" t="s">
        <v>2</v>
      </c>
      <c r="H1" s="3">
        <f ca="1">MEDIAN(B5:B29)</f>
        <v>-4.9153164993649714</v>
      </c>
      <c r="J1" s="4"/>
      <c r="K1" s="3"/>
      <c r="M1" s="5">
        <v>0</v>
      </c>
      <c r="N1" s="6">
        <f ca="1">E1</f>
        <v>-3.3511386515404036</v>
      </c>
      <c r="P1" s="7">
        <v>0</v>
      </c>
      <c r="Q1" s="8">
        <f ca="1">H1</f>
        <v>-4.9153164993649714</v>
      </c>
    </row>
    <row r="2" spans="1:17" ht="15" customHeight="1" x14ac:dyDescent="0.25">
      <c r="D2" s="2" t="s">
        <v>1</v>
      </c>
      <c r="E2" s="3">
        <f ca="1">_xlfn.STDEV.S(B5:B29)</f>
        <v>23.30602959627991</v>
      </c>
      <c r="G2" s="2" t="s">
        <v>3</v>
      </c>
      <c r="H2" s="3">
        <f t="array" aca="1" ref="H2" ca="1">MEDIAN(ABS(MEDIAN(B5:B29)-B5:B29))</f>
        <v>15.065892354510293</v>
      </c>
      <c r="J2" s="4"/>
      <c r="K2" s="3"/>
      <c r="M2" s="5">
        <v>25</v>
      </c>
      <c r="N2" s="9">
        <f ca="1">N1</f>
        <v>-3.3511386515404036</v>
      </c>
      <c r="P2" s="7">
        <v>25</v>
      </c>
      <c r="Q2" s="8">
        <f ca="1">Q1</f>
        <v>-4.9153164993649714</v>
      </c>
    </row>
    <row r="3" spans="1:17" ht="15.75" x14ac:dyDescent="0.25">
      <c r="D3" s="10" t="s">
        <v>8</v>
      </c>
      <c r="E3" s="1">
        <f ca="1">(COUNT(B5:B29)-1)/SQRT(COUNT(B5:B29))</f>
        <v>4.8</v>
      </c>
      <c r="J3" s="2"/>
      <c r="K3" s="3"/>
    </row>
    <row r="4" spans="1:17" ht="15.75" thickBot="1" x14ac:dyDescent="0.3">
      <c r="E4" s="11" t="s">
        <v>9</v>
      </c>
      <c r="F4" s="11"/>
      <c r="G4" s="11"/>
      <c r="H4" s="11" t="s">
        <v>5</v>
      </c>
      <c r="I4" s="11"/>
      <c r="J4" s="11"/>
      <c r="K4" s="11"/>
    </row>
    <row r="5" spans="1:17" x14ac:dyDescent="0.25">
      <c r="A5" s="1">
        <v>1</v>
      </c>
      <c r="B5" s="12">
        <f t="shared" ref="B5:B29" ca="1" si="0">NORMINV(RAND(),30,15)*(1-2*RAND())</f>
        <v>-36.389533280802496</v>
      </c>
      <c r="C5" s="13"/>
      <c r="D5" s="13"/>
      <c r="E5" s="21" t="str">
        <f t="shared" ref="E5:E29" ca="1" si="1">IF(_xlfn.NORM.S.DIST(ABS(B5-$E$1)/$E$2,FALSE)&lt;0.05,"outlier","")</f>
        <v/>
      </c>
      <c r="F5" s="14"/>
      <c r="G5" s="15"/>
      <c r="H5" s="24" t="str">
        <f t="shared" ref="H5:H29" ca="1" si="2">IF(ABS(H$1-B5)&gt;(3.5*H$2), "outlier", "")</f>
        <v/>
      </c>
      <c r="I5" s="16"/>
      <c r="J5" s="16"/>
      <c r="K5" s="25"/>
      <c r="N5" s="17" t="e">
        <f t="shared" ref="N5:N29" ca="1" si="3">IF(H5="OUTLIER",B5,NA())</f>
        <v>#N/A</v>
      </c>
      <c r="O5" s="17" t="e">
        <f t="shared" ref="O5:O29" si="4">IF(K5="outlier",B5,NA())</f>
        <v>#N/A</v>
      </c>
    </row>
    <row r="6" spans="1:17" x14ac:dyDescent="0.25">
      <c r="A6" s="1">
        <v>2</v>
      </c>
      <c r="B6" s="18">
        <f t="shared" ca="1" si="0"/>
        <v>-1.8993475270198938</v>
      </c>
      <c r="C6" s="13"/>
      <c r="D6" s="13"/>
      <c r="E6" s="22" t="str">
        <f t="shared" ca="1" si="1"/>
        <v/>
      </c>
      <c r="F6" s="14"/>
      <c r="G6" s="15"/>
      <c r="H6" s="24" t="str">
        <f t="shared" ca="1" si="2"/>
        <v/>
      </c>
      <c r="I6" s="16"/>
      <c r="J6" s="16"/>
      <c r="K6" s="25"/>
      <c r="M6" s="19"/>
      <c r="N6" s="17" t="e">
        <f t="shared" ca="1" si="3"/>
        <v>#N/A</v>
      </c>
      <c r="O6" s="17" t="e">
        <f t="shared" si="4"/>
        <v>#N/A</v>
      </c>
    </row>
    <row r="7" spans="1:17" x14ac:dyDescent="0.25">
      <c r="A7" s="1">
        <v>3</v>
      </c>
      <c r="B7" s="18">
        <f t="shared" ca="1" si="0"/>
        <v>10.150575855145322</v>
      </c>
      <c r="C7" s="13"/>
      <c r="D7" s="13"/>
      <c r="E7" s="22" t="str">
        <f t="shared" ca="1" si="1"/>
        <v/>
      </c>
      <c r="F7" s="14"/>
      <c r="G7" s="15"/>
      <c r="H7" s="24" t="str">
        <f t="shared" ca="1" si="2"/>
        <v/>
      </c>
      <c r="I7" s="16"/>
      <c r="J7" s="16"/>
      <c r="K7" s="25"/>
      <c r="N7" s="17" t="e">
        <f t="shared" ca="1" si="3"/>
        <v>#N/A</v>
      </c>
      <c r="O7" s="17" t="e">
        <f t="shared" si="4"/>
        <v>#N/A</v>
      </c>
    </row>
    <row r="8" spans="1:17" x14ac:dyDescent="0.25">
      <c r="A8" s="1">
        <v>4</v>
      </c>
      <c r="B8" s="18">
        <f t="shared" ca="1" si="0"/>
        <v>21.043236364562716</v>
      </c>
      <c r="C8" s="13"/>
      <c r="D8" s="13"/>
      <c r="E8" s="22" t="str">
        <f t="shared" ca="1" si="1"/>
        <v/>
      </c>
      <c r="F8" s="14"/>
      <c r="G8" s="15"/>
      <c r="H8" s="24" t="str">
        <f t="shared" ca="1" si="2"/>
        <v/>
      </c>
      <c r="I8" s="11"/>
      <c r="J8" s="11"/>
      <c r="K8" s="25"/>
      <c r="N8" s="17" t="e">
        <f t="shared" ca="1" si="3"/>
        <v>#N/A</v>
      </c>
      <c r="O8" s="17" t="e">
        <f t="shared" si="4"/>
        <v>#N/A</v>
      </c>
    </row>
    <row r="9" spans="1:17" x14ac:dyDescent="0.25">
      <c r="A9" s="1">
        <v>5</v>
      </c>
      <c r="B9" s="18">
        <f t="shared" ca="1" si="0"/>
        <v>3.5901364129563458</v>
      </c>
      <c r="C9" s="13"/>
      <c r="D9" s="13"/>
      <c r="E9" s="22" t="str">
        <f t="shared" ca="1" si="1"/>
        <v/>
      </c>
      <c r="F9" s="14"/>
      <c r="G9" s="15"/>
      <c r="H9" s="24" t="str">
        <f t="shared" ca="1" si="2"/>
        <v/>
      </c>
      <c r="I9" s="11"/>
      <c r="J9" s="11"/>
      <c r="K9" s="25"/>
      <c r="N9" s="17" t="e">
        <f t="shared" ca="1" si="3"/>
        <v>#N/A</v>
      </c>
      <c r="O9" s="17" t="e">
        <f t="shared" si="4"/>
        <v>#N/A</v>
      </c>
    </row>
    <row r="10" spans="1:17" x14ac:dyDescent="0.25">
      <c r="A10" s="1">
        <v>6</v>
      </c>
      <c r="B10" s="18">
        <f t="shared" ca="1" si="0"/>
        <v>41.371902724219353</v>
      </c>
      <c r="C10" s="13"/>
      <c r="D10" s="13"/>
      <c r="E10" s="22" t="str">
        <f t="shared" ca="1" si="1"/>
        <v/>
      </c>
      <c r="F10" s="14"/>
      <c r="G10" s="15"/>
      <c r="H10" s="24" t="str">
        <f t="shared" ca="1" si="2"/>
        <v/>
      </c>
      <c r="I10" s="11"/>
      <c r="J10" s="11"/>
      <c r="K10" s="25"/>
      <c r="N10" s="17" t="e">
        <f t="shared" ca="1" si="3"/>
        <v>#N/A</v>
      </c>
      <c r="O10" s="17" t="e">
        <f t="shared" si="4"/>
        <v>#N/A</v>
      </c>
    </row>
    <row r="11" spans="1:17" x14ac:dyDescent="0.25">
      <c r="A11" s="1">
        <v>7</v>
      </c>
      <c r="B11" s="18">
        <f t="shared" ca="1" si="0"/>
        <v>-8.0026933190259157</v>
      </c>
      <c r="C11" s="13"/>
      <c r="D11" s="13"/>
      <c r="E11" s="22" t="str">
        <f t="shared" ca="1" si="1"/>
        <v/>
      </c>
      <c r="F11" s="14"/>
      <c r="G11" s="15"/>
      <c r="H11" s="24" t="str">
        <f t="shared" ca="1" si="2"/>
        <v/>
      </c>
      <c r="I11" s="11"/>
      <c r="J11" s="11"/>
      <c r="K11" s="25"/>
      <c r="N11" s="17" t="e">
        <f t="shared" ca="1" si="3"/>
        <v>#N/A</v>
      </c>
      <c r="O11" s="17" t="e">
        <f t="shared" si="4"/>
        <v>#N/A</v>
      </c>
    </row>
    <row r="12" spans="1:17" x14ac:dyDescent="0.25">
      <c r="A12" s="1">
        <v>8</v>
      </c>
      <c r="B12" s="18">
        <f t="shared" ca="1" si="0"/>
        <v>-29.980143696073377</v>
      </c>
      <c r="C12" s="13"/>
      <c r="D12" s="13"/>
      <c r="E12" s="22" t="str">
        <f t="shared" ca="1" si="1"/>
        <v/>
      </c>
      <c r="F12" s="14"/>
      <c r="G12" s="15"/>
      <c r="H12" s="24" t="str">
        <f t="shared" ca="1" si="2"/>
        <v/>
      </c>
      <c r="I12" s="11"/>
      <c r="J12" s="11"/>
      <c r="K12" s="25"/>
      <c r="N12" s="17" t="e">
        <f t="shared" ca="1" si="3"/>
        <v>#N/A</v>
      </c>
      <c r="O12" s="17" t="e">
        <f t="shared" si="4"/>
        <v>#N/A</v>
      </c>
    </row>
    <row r="13" spans="1:17" x14ac:dyDescent="0.25">
      <c r="A13" s="1">
        <v>9</v>
      </c>
      <c r="B13" s="18">
        <f t="shared" ca="1" si="0"/>
        <v>-7.7906438299928302</v>
      </c>
      <c r="C13" s="13"/>
      <c r="D13" s="13"/>
      <c r="E13" s="22" t="str">
        <f t="shared" ca="1" si="1"/>
        <v/>
      </c>
      <c r="F13" s="14"/>
      <c r="G13" s="15"/>
      <c r="H13" s="24" t="str">
        <f t="shared" ca="1" si="2"/>
        <v/>
      </c>
      <c r="I13" s="11"/>
      <c r="J13" s="11"/>
      <c r="K13" s="25"/>
      <c r="N13" s="17" t="e">
        <f t="shared" ca="1" si="3"/>
        <v>#N/A</v>
      </c>
      <c r="O13" s="17" t="e">
        <f t="shared" si="4"/>
        <v>#N/A</v>
      </c>
    </row>
    <row r="14" spans="1:17" x14ac:dyDescent="0.25">
      <c r="A14" s="1">
        <v>10</v>
      </c>
      <c r="B14" s="18">
        <f t="shared" ca="1" si="0"/>
        <v>-14.402761645403642</v>
      </c>
      <c r="C14" s="13"/>
      <c r="D14" s="13"/>
      <c r="E14" s="22" t="str">
        <f t="shared" ca="1" si="1"/>
        <v/>
      </c>
      <c r="F14" s="14"/>
      <c r="G14" s="15"/>
      <c r="H14" s="24" t="str">
        <f t="shared" ca="1" si="2"/>
        <v/>
      </c>
      <c r="I14" s="11"/>
      <c r="J14" s="11"/>
      <c r="K14" s="25"/>
      <c r="N14" s="17" t="e">
        <f t="shared" ca="1" si="3"/>
        <v>#N/A</v>
      </c>
      <c r="O14" s="17" t="e">
        <f t="shared" si="4"/>
        <v>#N/A</v>
      </c>
    </row>
    <row r="15" spans="1:17" x14ac:dyDescent="0.25">
      <c r="A15" s="1">
        <v>11</v>
      </c>
      <c r="B15" s="18">
        <f t="shared" ca="1" si="0"/>
        <v>-16.295667180626999</v>
      </c>
      <c r="C15" s="13"/>
      <c r="D15" s="13"/>
      <c r="E15" s="22" t="str">
        <f t="shared" ca="1" si="1"/>
        <v/>
      </c>
      <c r="F15" s="14"/>
      <c r="G15" s="15"/>
      <c r="H15" s="24" t="str">
        <f t="shared" ca="1" si="2"/>
        <v/>
      </c>
      <c r="I15" s="11"/>
      <c r="J15" s="11"/>
      <c r="K15" s="25"/>
      <c r="N15" s="17" t="e">
        <f t="shared" ca="1" si="3"/>
        <v>#N/A</v>
      </c>
      <c r="O15" s="17" t="e">
        <f t="shared" si="4"/>
        <v>#N/A</v>
      </c>
    </row>
    <row r="16" spans="1:17" x14ac:dyDescent="0.25">
      <c r="A16" s="1">
        <v>12</v>
      </c>
      <c r="B16" s="18">
        <f t="shared" ca="1" si="0"/>
        <v>-6.4022936615255031</v>
      </c>
      <c r="C16" s="13"/>
      <c r="D16" s="13"/>
      <c r="E16" s="22" t="str">
        <f t="shared" ca="1" si="1"/>
        <v/>
      </c>
      <c r="F16" s="14"/>
      <c r="G16" s="15"/>
      <c r="H16" s="24" t="str">
        <f t="shared" ca="1" si="2"/>
        <v/>
      </c>
      <c r="I16" s="11"/>
      <c r="J16" s="11"/>
      <c r="K16" s="25"/>
      <c r="N16" s="17" t="e">
        <f t="shared" ca="1" si="3"/>
        <v>#N/A</v>
      </c>
      <c r="O16" s="17" t="e">
        <f t="shared" si="4"/>
        <v>#N/A</v>
      </c>
    </row>
    <row r="17" spans="1:15" x14ac:dyDescent="0.25">
      <c r="A17" s="1">
        <v>13</v>
      </c>
      <c r="B17" s="18">
        <f t="shared" ca="1" si="0"/>
        <v>-26.928393876569103</v>
      </c>
      <c r="C17" s="13"/>
      <c r="D17" s="13"/>
      <c r="E17" s="22" t="str">
        <f t="shared" ca="1" si="1"/>
        <v/>
      </c>
      <c r="F17" s="14"/>
      <c r="G17" s="15"/>
      <c r="H17" s="24" t="str">
        <f t="shared" ca="1" si="2"/>
        <v/>
      </c>
      <c r="I17" s="11"/>
      <c r="J17" s="11"/>
      <c r="K17" s="25"/>
      <c r="N17" s="17" t="e">
        <f t="shared" ca="1" si="3"/>
        <v>#N/A</v>
      </c>
      <c r="O17" s="17" t="e">
        <f t="shared" si="4"/>
        <v>#N/A</v>
      </c>
    </row>
    <row r="18" spans="1:15" x14ac:dyDescent="0.25">
      <c r="A18" s="1">
        <v>14</v>
      </c>
      <c r="B18" s="18">
        <f t="shared" ca="1" si="0"/>
        <v>49.811400929774472</v>
      </c>
      <c r="C18" s="13"/>
      <c r="D18" s="13"/>
      <c r="E18" s="22" t="str">
        <f t="shared" ca="1" si="1"/>
        <v>outlier</v>
      </c>
      <c r="F18" s="14"/>
      <c r="G18" s="15"/>
      <c r="H18" s="24" t="str">
        <f t="shared" ca="1" si="2"/>
        <v>outlier</v>
      </c>
      <c r="I18" s="11"/>
      <c r="J18" s="11"/>
      <c r="K18" s="25"/>
      <c r="N18" s="17">
        <f t="shared" ca="1" si="3"/>
        <v>49.811400929774472</v>
      </c>
      <c r="O18" s="17" t="e">
        <f t="shared" si="4"/>
        <v>#N/A</v>
      </c>
    </row>
    <row r="19" spans="1:15" x14ac:dyDescent="0.25">
      <c r="A19" s="1">
        <v>15</v>
      </c>
      <c r="B19" s="18">
        <f t="shared" ca="1" si="0"/>
        <v>-3.889966871548542</v>
      </c>
      <c r="C19" s="13"/>
      <c r="D19" s="13"/>
      <c r="E19" s="22" t="str">
        <f t="shared" ca="1" si="1"/>
        <v/>
      </c>
      <c r="F19" s="14"/>
      <c r="G19" s="15"/>
      <c r="H19" s="24" t="str">
        <f t="shared" ca="1" si="2"/>
        <v/>
      </c>
      <c r="I19" s="11"/>
      <c r="J19" s="11"/>
      <c r="K19" s="25"/>
      <c r="N19" s="17" t="e">
        <f t="shared" ca="1" si="3"/>
        <v>#N/A</v>
      </c>
      <c r="O19" s="17" t="e">
        <f t="shared" si="4"/>
        <v>#N/A</v>
      </c>
    </row>
    <row r="20" spans="1:15" x14ac:dyDescent="0.25">
      <c r="A20" s="1">
        <v>16</v>
      </c>
      <c r="B20" s="18">
        <f t="shared" ca="1" si="0"/>
        <v>-3.9113038256353869</v>
      </c>
      <c r="C20" s="13"/>
      <c r="D20" s="13"/>
      <c r="E20" s="22" t="str">
        <f t="shared" ca="1" si="1"/>
        <v/>
      </c>
      <c r="F20" s="14"/>
      <c r="G20" s="15"/>
      <c r="H20" s="24" t="str">
        <f t="shared" ca="1" si="2"/>
        <v/>
      </c>
      <c r="I20" s="11"/>
      <c r="J20" s="11"/>
      <c r="K20" s="25"/>
      <c r="N20" s="17" t="e">
        <f t="shared" ca="1" si="3"/>
        <v>#N/A</v>
      </c>
      <c r="O20" s="17" t="e">
        <f t="shared" si="4"/>
        <v>#N/A</v>
      </c>
    </row>
    <row r="21" spans="1:15" x14ac:dyDescent="0.25">
      <c r="A21" s="1">
        <v>17</v>
      </c>
      <c r="B21" s="18">
        <f t="shared" ca="1" si="0"/>
        <v>-40.168679572799213</v>
      </c>
      <c r="C21" s="13"/>
      <c r="D21" s="13"/>
      <c r="E21" s="22" t="str">
        <f t="shared" ca="1" si="1"/>
        <v/>
      </c>
      <c r="F21" s="14"/>
      <c r="G21" s="15"/>
      <c r="H21" s="24" t="str">
        <f t="shared" ca="1" si="2"/>
        <v/>
      </c>
      <c r="I21" s="11"/>
      <c r="J21" s="11"/>
      <c r="K21" s="25"/>
      <c r="N21" s="17" t="e">
        <f t="shared" ca="1" si="3"/>
        <v>#N/A</v>
      </c>
      <c r="O21" s="17" t="e">
        <f t="shared" si="4"/>
        <v>#N/A</v>
      </c>
    </row>
    <row r="22" spans="1:15" x14ac:dyDescent="0.25">
      <c r="A22" s="1">
        <v>18</v>
      </c>
      <c r="B22" s="18">
        <f t="shared" ca="1" si="0"/>
        <v>-29.281288453011328</v>
      </c>
      <c r="C22" s="13"/>
      <c r="D22" s="13"/>
      <c r="E22" s="22" t="str">
        <f t="shared" ca="1" si="1"/>
        <v/>
      </c>
      <c r="F22" s="14"/>
      <c r="G22" s="15"/>
      <c r="H22" s="24" t="str">
        <f t="shared" ca="1" si="2"/>
        <v/>
      </c>
      <c r="I22" s="11"/>
      <c r="J22" s="11"/>
      <c r="K22" s="25"/>
      <c r="N22" s="17" t="e">
        <f t="shared" ca="1" si="3"/>
        <v>#N/A</v>
      </c>
      <c r="O22" s="17" t="e">
        <f t="shared" si="4"/>
        <v>#N/A</v>
      </c>
    </row>
    <row r="23" spans="1:15" x14ac:dyDescent="0.25">
      <c r="A23" s="1">
        <v>19</v>
      </c>
      <c r="B23" s="18">
        <f t="shared" ca="1" si="0"/>
        <v>2.9799414643334652</v>
      </c>
      <c r="C23" s="13"/>
      <c r="D23" s="13"/>
      <c r="E23" s="22" t="str">
        <f t="shared" ca="1" si="1"/>
        <v/>
      </c>
      <c r="F23" s="14"/>
      <c r="G23" s="15"/>
      <c r="H23" s="24" t="str">
        <f t="shared" ca="1" si="2"/>
        <v/>
      </c>
      <c r="I23" s="11"/>
      <c r="J23" s="11"/>
      <c r="K23" s="25"/>
      <c r="N23" s="17" t="e">
        <f t="shared" ca="1" si="3"/>
        <v>#N/A</v>
      </c>
      <c r="O23" s="17" t="e">
        <f t="shared" si="4"/>
        <v>#N/A</v>
      </c>
    </row>
    <row r="24" spans="1:15" x14ac:dyDescent="0.25">
      <c r="A24" s="1">
        <v>20</v>
      </c>
      <c r="B24" s="18">
        <f t="shared" ca="1" si="0"/>
        <v>23.098916794442516</v>
      </c>
      <c r="C24" s="13"/>
      <c r="D24" s="13"/>
      <c r="E24" s="22" t="str">
        <f t="shared" ca="1" si="1"/>
        <v/>
      </c>
      <c r="F24" s="14"/>
      <c r="G24" s="15"/>
      <c r="H24" s="24" t="str">
        <f t="shared" ca="1" si="2"/>
        <v/>
      </c>
      <c r="I24" s="11"/>
      <c r="J24" s="11"/>
      <c r="K24" s="25"/>
      <c r="N24" s="17" t="e">
        <f t="shared" ca="1" si="3"/>
        <v>#N/A</v>
      </c>
      <c r="O24" s="17" t="e">
        <f t="shared" si="4"/>
        <v>#N/A</v>
      </c>
    </row>
    <row r="25" spans="1:15" x14ac:dyDescent="0.25">
      <c r="A25" s="1">
        <v>21</v>
      </c>
      <c r="B25" s="18">
        <f t="shared" ca="1" si="0"/>
        <v>15.285744639161853</v>
      </c>
      <c r="C25" s="13"/>
      <c r="D25" s="13"/>
      <c r="E25" s="22" t="str">
        <f t="shared" ca="1" si="1"/>
        <v/>
      </c>
      <c r="F25" s="14"/>
      <c r="G25" s="15"/>
      <c r="H25" s="24" t="str">
        <f t="shared" ca="1" si="2"/>
        <v/>
      </c>
      <c r="I25" s="11"/>
      <c r="J25" s="11"/>
      <c r="K25" s="25"/>
      <c r="N25" s="17" t="e">
        <f t="shared" ca="1" si="3"/>
        <v>#N/A</v>
      </c>
      <c r="O25" s="17" t="e">
        <f t="shared" si="4"/>
        <v>#N/A</v>
      </c>
    </row>
    <row r="26" spans="1:15" x14ac:dyDescent="0.25">
      <c r="A26" s="1">
        <v>22</v>
      </c>
      <c r="B26" s="18">
        <f t="shared" ca="1" si="0"/>
        <v>-18.376726617343483</v>
      </c>
      <c r="C26" s="13"/>
      <c r="D26" s="13"/>
      <c r="E26" s="22" t="str">
        <f t="shared" ca="1" si="1"/>
        <v/>
      </c>
      <c r="F26" s="14"/>
      <c r="G26" s="15"/>
      <c r="H26" s="24" t="str">
        <f t="shared" ca="1" si="2"/>
        <v/>
      </c>
      <c r="I26" s="11"/>
      <c r="J26" s="11"/>
      <c r="K26" s="25"/>
      <c r="N26" s="17" t="e">
        <f t="shared" ca="1" si="3"/>
        <v>#N/A</v>
      </c>
      <c r="O26" s="17" t="e">
        <f t="shared" si="4"/>
        <v>#N/A</v>
      </c>
    </row>
    <row r="27" spans="1:15" x14ac:dyDescent="0.25">
      <c r="A27" s="1">
        <v>23</v>
      </c>
      <c r="B27" s="18">
        <f t="shared" ca="1" si="0"/>
        <v>-4.9153164993649714</v>
      </c>
      <c r="C27" s="13"/>
      <c r="D27" s="13"/>
      <c r="E27" s="22" t="str">
        <f t="shared" ca="1" si="1"/>
        <v/>
      </c>
      <c r="F27" s="14"/>
      <c r="G27" s="15"/>
      <c r="H27" s="24" t="str">
        <f t="shared" ca="1" si="2"/>
        <v/>
      </c>
      <c r="I27" s="11"/>
      <c r="J27" s="11"/>
      <c r="K27" s="25"/>
      <c r="N27" s="17" t="e">
        <f t="shared" ca="1" si="3"/>
        <v>#N/A</v>
      </c>
      <c r="O27" s="17" t="e">
        <f t="shared" si="4"/>
        <v>#N/A</v>
      </c>
    </row>
    <row r="28" spans="1:15" x14ac:dyDescent="0.25">
      <c r="A28" s="1">
        <v>24</v>
      </c>
      <c r="B28" s="18">
        <f t="shared" ca="1" si="0"/>
        <v>24.573739509940129</v>
      </c>
      <c r="C28" s="13"/>
      <c r="D28" s="13"/>
      <c r="E28" s="22" t="str">
        <f t="shared" ca="1" si="1"/>
        <v/>
      </c>
      <c r="F28" s="14"/>
      <c r="G28" s="15"/>
      <c r="H28" s="24" t="str">
        <f t="shared" ca="1" si="2"/>
        <v/>
      </c>
      <c r="I28" s="11"/>
      <c r="J28" s="11"/>
      <c r="K28" s="25"/>
      <c r="N28" s="17" t="e">
        <f t="shared" ca="1" si="3"/>
        <v>#N/A</v>
      </c>
      <c r="O28" s="17" t="e">
        <f t="shared" si="4"/>
        <v>#N/A</v>
      </c>
    </row>
    <row r="29" spans="1:15" ht="15.75" thickBot="1" x14ac:dyDescent="0.3">
      <c r="A29" s="1">
        <v>25</v>
      </c>
      <c r="B29" s="20">
        <f t="shared" ca="1" si="0"/>
        <v>-27.049301126303572</v>
      </c>
      <c r="C29" s="13"/>
      <c r="D29" s="13"/>
      <c r="E29" s="23" t="str">
        <f t="shared" ca="1" si="1"/>
        <v/>
      </c>
      <c r="F29" s="14"/>
      <c r="G29" s="15"/>
      <c r="H29" s="24" t="str">
        <f t="shared" ca="1" si="2"/>
        <v/>
      </c>
      <c r="I29" s="11"/>
      <c r="J29" s="11"/>
      <c r="K29" s="25"/>
      <c r="N29" s="17" t="e">
        <f t="shared" ca="1" si="3"/>
        <v>#N/A</v>
      </c>
      <c r="O29" s="17" t="e">
        <f t="shared" si="4"/>
        <v>#N/A</v>
      </c>
    </row>
    <row r="31" spans="1:15" x14ac:dyDescent="0.25">
      <c r="A31" s="19"/>
    </row>
  </sheetData>
  <conditionalFormatting sqref="O1">
    <cfRule type="expression" dxfId="2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workbookViewId="0">
      <selection activeCell="K5" sqref="K5"/>
    </sheetView>
  </sheetViews>
  <sheetFormatPr defaultRowHeight="15" x14ac:dyDescent="0.25"/>
  <cols>
    <col min="1" max="1" width="2.33203125" style="1" bestFit="1" customWidth="1"/>
    <col min="2" max="2" width="6.21875" style="1" bestFit="1" customWidth="1"/>
    <col min="3" max="3" width="3.33203125" style="1" customWidth="1"/>
    <col min="4" max="4" width="5.5546875" style="1" customWidth="1"/>
    <col min="5" max="5" width="6.21875" style="1" customWidth="1"/>
    <col min="6" max="6" width="4" style="1" customWidth="1"/>
    <col min="7" max="7" width="6" style="1" bestFit="1" customWidth="1"/>
    <col min="8" max="8" width="7.21875" style="1" bestFit="1" customWidth="1"/>
    <col min="9" max="9" width="4.109375" style="1" customWidth="1"/>
    <col min="10" max="10" width="6.33203125" style="1" bestFit="1" customWidth="1"/>
    <col min="11" max="11" width="6.21875" style="1" bestFit="1" customWidth="1"/>
    <col min="12" max="16384" width="8.88671875" style="1"/>
  </cols>
  <sheetData>
    <row r="1" spans="1:17" ht="15.75" x14ac:dyDescent="0.25">
      <c r="D1" s="2" t="s">
        <v>0</v>
      </c>
      <c r="E1" s="3">
        <f ca="1">AVERAGE(B5:B29)</f>
        <v>3.7884462502037741</v>
      </c>
      <c r="G1" s="2" t="s">
        <v>2</v>
      </c>
      <c r="H1" s="3">
        <f ca="1">MEDIAN(B5:B29)</f>
        <v>1.3085287848833873</v>
      </c>
      <c r="J1" s="4" t="s">
        <v>6</v>
      </c>
      <c r="K1" s="3">
        <f ca="1">QUARTILE($B$5:$B$29,1)</f>
        <v>-9.7166291246293248</v>
      </c>
      <c r="M1" s="5">
        <v>0</v>
      </c>
      <c r="N1" s="6">
        <f ca="1">E1</f>
        <v>3.7884462502037741</v>
      </c>
      <c r="P1" s="7">
        <v>0</v>
      </c>
      <c r="Q1" s="8">
        <f ca="1">H1</f>
        <v>1.3085287848833873</v>
      </c>
    </row>
    <row r="2" spans="1:17" ht="15" customHeight="1" x14ac:dyDescent="0.25">
      <c r="D2" s="2" t="s">
        <v>1</v>
      </c>
      <c r="E2" s="3">
        <f ca="1">_xlfn.STDEV.S(B5:B29)</f>
        <v>21.038281886459519</v>
      </c>
      <c r="G2" s="2" t="s">
        <v>3</v>
      </c>
      <c r="H2" s="3">
        <f t="array" aca="1" ref="H2" ca="1">MEDIAN(ABS(MEDIAN(B5:B29)-B5:B29))</f>
        <v>15.459573326488611</v>
      </c>
      <c r="J2" s="4" t="s">
        <v>7</v>
      </c>
      <c r="K2" s="3">
        <f ca="1">QUARTILE($B$5:$B$29,3)</f>
        <v>22.435913900798049</v>
      </c>
      <c r="M2" s="5">
        <v>25</v>
      </c>
      <c r="N2" s="9">
        <f ca="1">N1</f>
        <v>3.7884462502037741</v>
      </c>
      <c r="P2" s="7">
        <v>25</v>
      </c>
      <c r="Q2" s="8">
        <f ca="1">Q1</f>
        <v>1.3085287848833873</v>
      </c>
    </row>
    <row r="3" spans="1:17" ht="15.75" x14ac:dyDescent="0.25">
      <c r="D3" s="10" t="s">
        <v>8</v>
      </c>
      <c r="E3" s="1">
        <f ca="1">(COUNT(B5:B29)-1)/SQRT(COUNT(B5:B29))</f>
        <v>4.8</v>
      </c>
      <c r="J3" s="2" t="s">
        <v>4</v>
      </c>
      <c r="K3" s="3">
        <f ca="1">AVERAGE($B$5:$B$29)+(1.5*(K2-K1))</f>
        <v>52.017260788344842</v>
      </c>
    </row>
    <row r="4" spans="1:17" ht="15.75" thickBot="1" x14ac:dyDescent="0.3">
      <c r="E4" s="11" t="s">
        <v>9</v>
      </c>
      <c r="F4" s="11"/>
      <c r="G4" s="11"/>
      <c r="H4" s="11" t="s">
        <v>5</v>
      </c>
      <c r="I4" s="11"/>
      <c r="J4" s="11"/>
      <c r="K4" s="11"/>
    </row>
    <row r="5" spans="1:17" x14ac:dyDescent="0.25">
      <c r="A5" s="1">
        <v>1</v>
      </c>
      <c r="B5" s="12">
        <f t="shared" ref="B5:B29" ca="1" si="0">NORMINV(RAND(),30,15)*(1-2*RAND())</f>
        <v>-19.560153700519766</v>
      </c>
      <c r="C5" s="13"/>
      <c r="D5" s="13"/>
      <c r="E5" s="21" t="str">
        <f t="shared" ref="E5:E29" ca="1" si="1">IF(_xlfn.NORM.S.DIST(ABS(B5-$E$1)/$E$2,FALSE)&lt;0.05,"outlier","")</f>
        <v/>
      </c>
      <c r="F5" s="14"/>
      <c r="G5" s="15"/>
      <c r="H5" s="24" t="str">
        <f t="shared" ref="H5:H29" ca="1" si="2">IF(ABS(H$1-B5)&gt;(3.5*H$2), "outlier", "")</f>
        <v/>
      </c>
      <c r="I5" s="16"/>
      <c r="J5" s="16"/>
      <c r="K5" s="25" t="str">
        <f t="shared" ref="K5:K29" ca="1" si="3">IF(OR(B5&gt;($K$2+1.5*$K$3),B5&lt;($K$1-1.5*$K$3)),"outlier","")</f>
        <v/>
      </c>
      <c r="N5" s="17" t="e">
        <f t="shared" ref="N5:N29" ca="1" si="4">IF(H5="OUTLIER",B5,NA())</f>
        <v>#N/A</v>
      </c>
      <c r="O5" s="17" t="e">
        <f t="shared" ref="O5:O29" ca="1" si="5">IF(K5="outlier",B5,NA())</f>
        <v>#N/A</v>
      </c>
    </row>
    <row r="6" spans="1:17" x14ac:dyDescent="0.25">
      <c r="A6" s="1">
        <v>2</v>
      </c>
      <c r="B6" s="18">
        <f t="shared" ca="1" si="0"/>
        <v>-3.7315169325022723</v>
      </c>
      <c r="C6" s="13"/>
      <c r="D6" s="13"/>
      <c r="E6" s="22" t="str">
        <f t="shared" ca="1" si="1"/>
        <v/>
      </c>
      <c r="F6" s="14"/>
      <c r="G6" s="15"/>
      <c r="H6" s="24" t="str">
        <f t="shared" ca="1" si="2"/>
        <v/>
      </c>
      <c r="I6" s="16"/>
      <c r="J6" s="16"/>
      <c r="K6" s="25" t="str">
        <f t="shared" ca="1" si="3"/>
        <v/>
      </c>
      <c r="M6" s="19"/>
      <c r="N6" s="17" t="e">
        <f t="shared" ca="1" si="4"/>
        <v>#N/A</v>
      </c>
      <c r="O6" s="17" t="e">
        <f t="shared" ca="1" si="5"/>
        <v>#N/A</v>
      </c>
    </row>
    <row r="7" spans="1:17" x14ac:dyDescent="0.25">
      <c r="A7" s="1">
        <v>3</v>
      </c>
      <c r="B7" s="18">
        <f t="shared" ca="1" si="0"/>
        <v>-32.193064958685561</v>
      </c>
      <c r="C7" s="13"/>
      <c r="D7" s="13"/>
      <c r="E7" s="22" t="str">
        <f t="shared" ca="1" si="1"/>
        <v/>
      </c>
      <c r="F7" s="14"/>
      <c r="G7" s="15"/>
      <c r="H7" s="24" t="str">
        <f t="shared" ca="1" si="2"/>
        <v/>
      </c>
      <c r="I7" s="16"/>
      <c r="J7" s="16"/>
      <c r="K7" s="25" t="str">
        <f t="shared" ca="1" si="3"/>
        <v/>
      </c>
      <c r="N7" s="17" t="e">
        <f t="shared" ca="1" si="4"/>
        <v>#N/A</v>
      </c>
      <c r="O7" s="17" t="e">
        <f t="shared" ca="1" si="5"/>
        <v>#N/A</v>
      </c>
    </row>
    <row r="8" spans="1:17" x14ac:dyDescent="0.25">
      <c r="A8" s="1">
        <v>4</v>
      </c>
      <c r="B8" s="18">
        <f t="shared" ca="1" si="0"/>
        <v>9.4651945981651888</v>
      </c>
      <c r="C8" s="13"/>
      <c r="D8" s="13"/>
      <c r="E8" s="22" t="str">
        <f t="shared" ca="1" si="1"/>
        <v/>
      </c>
      <c r="F8" s="14"/>
      <c r="G8" s="15"/>
      <c r="H8" s="24" t="str">
        <f t="shared" ca="1" si="2"/>
        <v/>
      </c>
      <c r="I8" s="11"/>
      <c r="J8" s="11"/>
      <c r="K8" s="25" t="str">
        <f t="shared" ca="1" si="3"/>
        <v/>
      </c>
      <c r="N8" s="17" t="e">
        <f t="shared" ca="1" si="4"/>
        <v>#N/A</v>
      </c>
      <c r="O8" s="17" t="e">
        <f t="shared" ca="1" si="5"/>
        <v>#N/A</v>
      </c>
    </row>
    <row r="9" spans="1:17" x14ac:dyDescent="0.25">
      <c r="A9" s="1">
        <v>5</v>
      </c>
      <c r="B9" s="18">
        <f t="shared" ca="1" si="0"/>
        <v>-19.018205344740725</v>
      </c>
      <c r="C9" s="13"/>
      <c r="D9" s="13"/>
      <c r="E9" s="22" t="str">
        <f t="shared" ca="1" si="1"/>
        <v/>
      </c>
      <c r="F9" s="14"/>
      <c r="G9" s="15"/>
      <c r="H9" s="24" t="str">
        <f t="shared" ca="1" si="2"/>
        <v/>
      </c>
      <c r="I9" s="11"/>
      <c r="J9" s="11"/>
      <c r="K9" s="25" t="str">
        <f t="shared" ca="1" si="3"/>
        <v/>
      </c>
      <c r="N9" s="17" t="e">
        <f t="shared" ca="1" si="4"/>
        <v>#N/A</v>
      </c>
      <c r="O9" s="17" t="e">
        <f t="shared" ca="1" si="5"/>
        <v>#N/A</v>
      </c>
    </row>
    <row r="10" spans="1:17" x14ac:dyDescent="0.25">
      <c r="A10" s="1">
        <v>6</v>
      </c>
      <c r="B10" s="18">
        <f t="shared" ca="1" si="0"/>
        <v>-8.002149893543713</v>
      </c>
      <c r="C10" s="13"/>
      <c r="D10" s="13"/>
      <c r="E10" s="22" t="str">
        <f t="shared" ca="1" si="1"/>
        <v/>
      </c>
      <c r="F10" s="14"/>
      <c r="G10" s="15"/>
      <c r="H10" s="24" t="str">
        <f t="shared" ca="1" si="2"/>
        <v/>
      </c>
      <c r="I10" s="11"/>
      <c r="J10" s="11"/>
      <c r="K10" s="25" t="str">
        <f t="shared" ca="1" si="3"/>
        <v/>
      </c>
      <c r="N10" s="17" t="e">
        <f t="shared" ca="1" si="4"/>
        <v>#N/A</v>
      </c>
      <c r="O10" s="17" t="e">
        <f t="shared" ca="1" si="5"/>
        <v>#N/A</v>
      </c>
    </row>
    <row r="11" spans="1:17" x14ac:dyDescent="0.25">
      <c r="A11" s="1">
        <v>7</v>
      </c>
      <c r="B11" s="18">
        <f t="shared" ca="1" si="0"/>
        <v>28.792399473092836</v>
      </c>
      <c r="C11" s="13"/>
      <c r="D11" s="13"/>
      <c r="E11" s="22" t="str">
        <f t="shared" ca="1" si="1"/>
        <v/>
      </c>
      <c r="F11" s="14"/>
      <c r="G11" s="15"/>
      <c r="H11" s="24" t="str">
        <f t="shared" ca="1" si="2"/>
        <v/>
      </c>
      <c r="I11" s="11"/>
      <c r="J11" s="11"/>
      <c r="K11" s="25" t="str">
        <f t="shared" ca="1" si="3"/>
        <v/>
      </c>
      <c r="N11" s="17" t="e">
        <f t="shared" ca="1" si="4"/>
        <v>#N/A</v>
      </c>
      <c r="O11" s="17" t="e">
        <f t="shared" ca="1" si="5"/>
        <v>#N/A</v>
      </c>
    </row>
    <row r="12" spans="1:17" x14ac:dyDescent="0.25">
      <c r="A12" s="1">
        <v>8</v>
      </c>
      <c r="B12" s="18">
        <f t="shared" ca="1" si="0"/>
        <v>22.435913900798049</v>
      </c>
      <c r="C12" s="13"/>
      <c r="D12" s="13"/>
      <c r="E12" s="22" t="str">
        <f t="shared" ca="1" si="1"/>
        <v/>
      </c>
      <c r="F12" s="14"/>
      <c r="G12" s="15"/>
      <c r="H12" s="24" t="str">
        <f t="shared" ca="1" si="2"/>
        <v/>
      </c>
      <c r="I12" s="11"/>
      <c r="J12" s="11"/>
      <c r="K12" s="25" t="str">
        <f t="shared" ca="1" si="3"/>
        <v/>
      </c>
      <c r="N12" s="17" t="e">
        <f t="shared" ca="1" si="4"/>
        <v>#N/A</v>
      </c>
      <c r="O12" s="17" t="e">
        <f t="shared" ca="1" si="5"/>
        <v>#N/A</v>
      </c>
    </row>
    <row r="13" spans="1:17" x14ac:dyDescent="0.25">
      <c r="A13" s="1">
        <v>9</v>
      </c>
      <c r="B13" s="18">
        <f t="shared" ca="1" si="0"/>
        <v>16.768102111371999</v>
      </c>
      <c r="C13" s="13"/>
      <c r="D13" s="13"/>
      <c r="E13" s="22" t="str">
        <f t="shared" ca="1" si="1"/>
        <v/>
      </c>
      <c r="F13" s="14"/>
      <c r="G13" s="15"/>
      <c r="H13" s="24" t="str">
        <f t="shared" ca="1" si="2"/>
        <v/>
      </c>
      <c r="I13" s="11"/>
      <c r="J13" s="11"/>
      <c r="K13" s="25" t="str">
        <f t="shared" ca="1" si="3"/>
        <v/>
      </c>
      <c r="N13" s="17" t="e">
        <f t="shared" ca="1" si="4"/>
        <v>#N/A</v>
      </c>
      <c r="O13" s="17" t="e">
        <f t="shared" ca="1" si="5"/>
        <v>#N/A</v>
      </c>
    </row>
    <row r="14" spans="1:17" x14ac:dyDescent="0.25">
      <c r="A14" s="1">
        <v>10</v>
      </c>
      <c r="B14" s="18">
        <f t="shared" ca="1" si="0"/>
        <v>-21.096717226235576</v>
      </c>
      <c r="C14" s="13"/>
      <c r="D14" s="13"/>
      <c r="E14" s="22" t="str">
        <f t="shared" ca="1" si="1"/>
        <v/>
      </c>
      <c r="F14" s="14"/>
      <c r="G14" s="15"/>
      <c r="H14" s="24" t="str">
        <f t="shared" ca="1" si="2"/>
        <v/>
      </c>
      <c r="I14" s="11"/>
      <c r="J14" s="11"/>
      <c r="K14" s="25" t="str">
        <f t="shared" ca="1" si="3"/>
        <v/>
      </c>
      <c r="N14" s="17" t="e">
        <f t="shared" ca="1" si="4"/>
        <v>#N/A</v>
      </c>
      <c r="O14" s="17" t="e">
        <f t="shared" ca="1" si="5"/>
        <v>#N/A</v>
      </c>
    </row>
    <row r="15" spans="1:17" x14ac:dyDescent="0.25">
      <c r="A15" s="1">
        <v>11</v>
      </c>
      <c r="B15" s="18">
        <f t="shared" ca="1" si="0"/>
        <v>49.340396603577325</v>
      </c>
      <c r="C15" s="13"/>
      <c r="D15" s="13"/>
      <c r="E15" s="22" t="str">
        <f t="shared" ca="1" si="1"/>
        <v>outlier</v>
      </c>
      <c r="F15" s="14"/>
      <c r="G15" s="15"/>
      <c r="H15" s="24" t="str">
        <f t="shared" ca="1" si="2"/>
        <v/>
      </c>
      <c r="I15" s="11"/>
      <c r="J15" s="11"/>
      <c r="K15" s="25" t="str">
        <f t="shared" ca="1" si="3"/>
        <v/>
      </c>
      <c r="N15" s="17" t="e">
        <f t="shared" ca="1" si="4"/>
        <v>#N/A</v>
      </c>
      <c r="O15" s="17" t="e">
        <f t="shared" ca="1" si="5"/>
        <v>#N/A</v>
      </c>
    </row>
    <row r="16" spans="1:17" x14ac:dyDescent="0.25">
      <c r="A16" s="1">
        <v>12</v>
      </c>
      <c r="B16" s="18">
        <f t="shared" ca="1" si="0"/>
        <v>-3.7233634140559833</v>
      </c>
      <c r="C16" s="13"/>
      <c r="D16" s="13"/>
      <c r="E16" s="22" t="str">
        <f t="shared" ca="1" si="1"/>
        <v/>
      </c>
      <c r="F16" s="14"/>
      <c r="G16" s="15"/>
      <c r="H16" s="24" t="str">
        <f t="shared" ca="1" si="2"/>
        <v/>
      </c>
      <c r="I16" s="11"/>
      <c r="J16" s="11"/>
      <c r="K16" s="25" t="str">
        <f t="shared" ca="1" si="3"/>
        <v/>
      </c>
      <c r="N16" s="17" t="e">
        <f t="shared" ca="1" si="4"/>
        <v>#N/A</v>
      </c>
      <c r="O16" s="17" t="e">
        <f t="shared" ca="1" si="5"/>
        <v>#N/A</v>
      </c>
    </row>
    <row r="17" spans="1:15" x14ac:dyDescent="0.25">
      <c r="A17" s="1">
        <v>13</v>
      </c>
      <c r="B17" s="18">
        <f t="shared" ca="1" si="0"/>
        <v>-9.7166291246293248</v>
      </c>
      <c r="C17" s="13"/>
      <c r="D17" s="13"/>
      <c r="E17" s="22" t="str">
        <f t="shared" ca="1" si="1"/>
        <v/>
      </c>
      <c r="F17" s="14"/>
      <c r="G17" s="15"/>
      <c r="H17" s="24" t="str">
        <f t="shared" ca="1" si="2"/>
        <v/>
      </c>
      <c r="I17" s="11"/>
      <c r="J17" s="11"/>
      <c r="K17" s="25" t="str">
        <f t="shared" ca="1" si="3"/>
        <v/>
      </c>
      <c r="N17" s="17" t="e">
        <f t="shared" ca="1" si="4"/>
        <v>#N/A</v>
      </c>
      <c r="O17" s="17" t="e">
        <f t="shared" ca="1" si="5"/>
        <v>#N/A</v>
      </c>
    </row>
    <row r="18" spans="1:15" x14ac:dyDescent="0.25">
      <c r="A18" s="1">
        <v>14</v>
      </c>
      <c r="B18" s="18">
        <f t="shared" ca="1" si="0"/>
        <v>14.925710598568635</v>
      </c>
      <c r="C18" s="13"/>
      <c r="D18" s="13"/>
      <c r="E18" s="22" t="str">
        <f t="shared" ca="1" si="1"/>
        <v/>
      </c>
      <c r="F18" s="14"/>
      <c r="G18" s="15"/>
      <c r="H18" s="24" t="str">
        <f t="shared" ca="1" si="2"/>
        <v/>
      </c>
      <c r="I18" s="11"/>
      <c r="J18" s="11"/>
      <c r="K18" s="25" t="str">
        <f t="shared" ca="1" si="3"/>
        <v/>
      </c>
      <c r="N18" s="17" t="e">
        <f t="shared" ca="1" si="4"/>
        <v>#N/A</v>
      </c>
      <c r="O18" s="17" t="e">
        <f t="shared" ca="1" si="5"/>
        <v>#N/A</v>
      </c>
    </row>
    <row r="19" spans="1:15" x14ac:dyDescent="0.25">
      <c r="A19" s="1">
        <v>15</v>
      </c>
      <c r="B19" s="18">
        <f t="shared" ca="1" si="0"/>
        <v>-2.5494084220295496</v>
      </c>
      <c r="C19" s="13"/>
      <c r="D19" s="13"/>
      <c r="E19" s="22" t="str">
        <f t="shared" ca="1" si="1"/>
        <v/>
      </c>
      <c r="F19" s="14"/>
      <c r="G19" s="15"/>
      <c r="H19" s="24" t="str">
        <f t="shared" ca="1" si="2"/>
        <v/>
      </c>
      <c r="I19" s="11"/>
      <c r="J19" s="11"/>
      <c r="K19" s="25" t="str">
        <f t="shared" ca="1" si="3"/>
        <v/>
      </c>
      <c r="N19" s="17" t="e">
        <f t="shared" ca="1" si="4"/>
        <v>#N/A</v>
      </c>
      <c r="O19" s="17" t="e">
        <f t="shared" ca="1" si="5"/>
        <v>#N/A</v>
      </c>
    </row>
    <row r="20" spans="1:15" x14ac:dyDescent="0.25">
      <c r="A20" s="1">
        <v>16</v>
      </c>
      <c r="B20" s="18">
        <f t="shared" ca="1" si="0"/>
        <v>23.691957598333477</v>
      </c>
      <c r="C20" s="13"/>
      <c r="D20" s="13"/>
      <c r="E20" s="22" t="str">
        <f t="shared" ca="1" si="1"/>
        <v/>
      </c>
      <c r="F20" s="14"/>
      <c r="G20" s="15"/>
      <c r="H20" s="24" t="str">
        <f t="shared" ca="1" si="2"/>
        <v/>
      </c>
      <c r="I20" s="11"/>
      <c r="J20" s="11"/>
      <c r="K20" s="25" t="str">
        <f t="shared" ca="1" si="3"/>
        <v/>
      </c>
      <c r="N20" s="17" t="e">
        <f t="shared" ca="1" si="4"/>
        <v>#N/A</v>
      </c>
      <c r="O20" s="17" t="e">
        <f t="shared" ca="1" si="5"/>
        <v>#N/A</v>
      </c>
    </row>
    <row r="21" spans="1:15" x14ac:dyDescent="0.25">
      <c r="A21" s="1">
        <v>17</v>
      </c>
      <c r="B21" s="18">
        <f t="shared" ca="1" si="0"/>
        <v>-7.8081588461992242</v>
      </c>
      <c r="C21" s="13"/>
      <c r="D21" s="13"/>
      <c r="E21" s="22" t="str">
        <f t="shared" ca="1" si="1"/>
        <v/>
      </c>
      <c r="F21" s="14"/>
      <c r="G21" s="15"/>
      <c r="H21" s="24" t="str">
        <f t="shared" ca="1" si="2"/>
        <v/>
      </c>
      <c r="I21" s="11"/>
      <c r="J21" s="11"/>
      <c r="K21" s="25" t="str">
        <f t="shared" ca="1" si="3"/>
        <v/>
      </c>
      <c r="N21" s="17" t="e">
        <f t="shared" ca="1" si="4"/>
        <v>#N/A</v>
      </c>
      <c r="O21" s="17" t="e">
        <f t="shared" ca="1" si="5"/>
        <v>#N/A</v>
      </c>
    </row>
    <row r="22" spans="1:15" x14ac:dyDescent="0.25">
      <c r="A22" s="1">
        <v>18</v>
      </c>
      <c r="B22" s="18">
        <f t="shared" ca="1" si="0"/>
        <v>22.915016490176875</v>
      </c>
      <c r="C22" s="13"/>
      <c r="D22" s="13"/>
      <c r="E22" s="22" t="str">
        <f t="shared" ca="1" si="1"/>
        <v/>
      </c>
      <c r="F22" s="14"/>
      <c r="G22" s="15"/>
      <c r="H22" s="24" t="str">
        <f t="shared" ca="1" si="2"/>
        <v/>
      </c>
      <c r="I22" s="11"/>
      <c r="J22" s="11"/>
      <c r="K22" s="25" t="str">
        <f t="shared" ca="1" si="3"/>
        <v/>
      </c>
      <c r="N22" s="17" t="e">
        <f t="shared" ca="1" si="4"/>
        <v>#N/A</v>
      </c>
      <c r="O22" s="17" t="e">
        <f t="shared" ca="1" si="5"/>
        <v>#N/A</v>
      </c>
    </row>
    <row r="23" spans="1:15" x14ac:dyDescent="0.25">
      <c r="A23" s="1">
        <v>19</v>
      </c>
      <c r="B23" s="18">
        <f t="shared" ca="1" si="0"/>
        <v>32.021716130993433</v>
      </c>
      <c r="C23" s="13"/>
      <c r="D23" s="13"/>
      <c r="E23" s="22" t="str">
        <f t="shared" ca="1" si="1"/>
        <v/>
      </c>
      <c r="F23" s="14"/>
      <c r="G23" s="15"/>
      <c r="H23" s="24" t="str">
        <f t="shared" ca="1" si="2"/>
        <v/>
      </c>
      <c r="I23" s="11"/>
      <c r="J23" s="11"/>
      <c r="K23" s="25" t="str">
        <f t="shared" ca="1" si="3"/>
        <v/>
      </c>
      <c r="N23" s="17" t="e">
        <f t="shared" ca="1" si="4"/>
        <v>#N/A</v>
      </c>
      <c r="O23" s="17" t="e">
        <f t="shared" ca="1" si="5"/>
        <v>#N/A</v>
      </c>
    </row>
    <row r="24" spans="1:15" x14ac:dyDescent="0.25">
      <c r="A24" s="1">
        <v>20</v>
      </c>
      <c r="B24" s="18">
        <f t="shared" ca="1" si="0"/>
        <v>8.2621446194118775</v>
      </c>
      <c r="C24" s="13"/>
      <c r="D24" s="13"/>
      <c r="E24" s="22" t="str">
        <f t="shared" ca="1" si="1"/>
        <v/>
      </c>
      <c r="F24" s="14"/>
      <c r="G24" s="15"/>
      <c r="H24" s="24" t="str">
        <f t="shared" ca="1" si="2"/>
        <v/>
      </c>
      <c r="I24" s="11"/>
      <c r="J24" s="11"/>
      <c r="K24" s="25" t="str">
        <f t="shared" ca="1" si="3"/>
        <v/>
      </c>
      <c r="N24" s="17" t="e">
        <f t="shared" ca="1" si="4"/>
        <v>#N/A</v>
      </c>
      <c r="O24" s="17" t="e">
        <f t="shared" ca="1" si="5"/>
        <v>#N/A</v>
      </c>
    </row>
    <row r="25" spans="1:15" x14ac:dyDescent="0.25">
      <c r="A25" s="1">
        <v>21</v>
      </c>
      <c r="B25" s="18">
        <f t="shared" ca="1" si="0"/>
        <v>-33.28173385729874</v>
      </c>
      <c r="C25" s="13"/>
      <c r="D25" s="13"/>
      <c r="E25" s="22" t="str">
        <f t="shared" ca="1" si="1"/>
        <v/>
      </c>
      <c r="F25" s="14"/>
      <c r="G25" s="15"/>
      <c r="H25" s="24" t="str">
        <f t="shared" ca="1" si="2"/>
        <v/>
      </c>
      <c r="I25" s="11"/>
      <c r="J25" s="11"/>
      <c r="K25" s="25" t="str">
        <f t="shared" ca="1" si="3"/>
        <v/>
      </c>
      <c r="N25" s="17" t="e">
        <f t="shared" ca="1" si="4"/>
        <v>#N/A</v>
      </c>
      <c r="O25" s="17" t="e">
        <f t="shared" ca="1" si="5"/>
        <v>#N/A</v>
      </c>
    </row>
    <row r="26" spans="1:15" x14ac:dyDescent="0.25">
      <c r="A26" s="1">
        <v>22</v>
      </c>
      <c r="B26" s="18">
        <f t="shared" ca="1" si="0"/>
        <v>23.290231299956069</v>
      </c>
      <c r="C26" s="13"/>
      <c r="D26" s="13"/>
      <c r="E26" s="22" t="str">
        <f t="shared" ca="1" si="1"/>
        <v/>
      </c>
      <c r="F26" s="14"/>
      <c r="G26" s="15"/>
      <c r="H26" s="24" t="str">
        <f t="shared" ca="1" si="2"/>
        <v/>
      </c>
      <c r="I26" s="11"/>
      <c r="J26" s="11"/>
      <c r="K26" s="25" t="str">
        <f t="shared" ca="1" si="3"/>
        <v/>
      </c>
      <c r="N26" s="17" t="e">
        <f t="shared" ca="1" si="4"/>
        <v>#N/A</v>
      </c>
      <c r="O26" s="17" t="e">
        <f t="shared" ca="1" si="5"/>
        <v>#N/A</v>
      </c>
    </row>
    <row r="27" spans="1:15" x14ac:dyDescent="0.25">
      <c r="A27" s="1">
        <v>23</v>
      </c>
      <c r="B27" s="18">
        <f t="shared" ca="1" si="0"/>
        <v>-11.308967873015725</v>
      </c>
      <c r="C27" s="13"/>
      <c r="D27" s="13"/>
      <c r="E27" s="22" t="str">
        <f t="shared" ca="1" si="1"/>
        <v/>
      </c>
      <c r="F27" s="14"/>
      <c r="G27" s="15"/>
      <c r="H27" s="24" t="str">
        <f t="shared" ca="1" si="2"/>
        <v/>
      </c>
      <c r="I27" s="11"/>
      <c r="J27" s="11"/>
      <c r="K27" s="25" t="str">
        <f t="shared" ca="1" si="3"/>
        <v/>
      </c>
      <c r="N27" s="17" t="e">
        <f t="shared" ca="1" si="4"/>
        <v>#N/A</v>
      </c>
      <c r="O27" s="17" t="e">
        <f t="shared" ca="1" si="5"/>
        <v>#N/A</v>
      </c>
    </row>
    <row r="28" spans="1:15" x14ac:dyDescent="0.25">
      <c r="A28" s="1">
        <v>24</v>
      </c>
      <c r="B28" s="18">
        <f t="shared" ca="1" si="0"/>
        <v>13.483913639221369</v>
      </c>
      <c r="C28" s="13"/>
      <c r="D28" s="13"/>
      <c r="E28" s="22" t="str">
        <f t="shared" ca="1" si="1"/>
        <v/>
      </c>
      <c r="F28" s="14"/>
      <c r="G28" s="15"/>
      <c r="H28" s="24" t="str">
        <f t="shared" ca="1" si="2"/>
        <v/>
      </c>
      <c r="I28" s="11"/>
      <c r="J28" s="11"/>
      <c r="K28" s="25" t="str">
        <f t="shared" ca="1" si="3"/>
        <v/>
      </c>
      <c r="N28" s="17" t="e">
        <f t="shared" ca="1" si="4"/>
        <v>#N/A</v>
      </c>
      <c r="O28" s="17" t="e">
        <f t="shared" ca="1" si="5"/>
        <v>#N/A</v>
      </c>
    </row>
    <row r="29" spans="1:15" ht="15.75" thickBot="1" x14ac:dyDescent="0.3">
      <c r="A29" s="1">
        <v>25</v>
      </c>
      <c r="B29" s="20">
        <f t="shared" ca="1" si="0"/>
        <v>1.3085287848833873</v>
      </c>
      <c r="C29" s="13"/>
      <c r="D29" s="13"/>
      <c r="E29" s="23" t="str">
        <f t="shared" ca="1" si="1"/>
        <v/>
      </c>
      <c r="F29" s="14"/>
      <c r="G29" s="15"/>
      <c r="H29" s="24" t="str">
        <f t="shared" ca="1" si="2"/>
        <v/>
      </c>
      <c r="I29" s="11"/>
      <c r="J29" s="11"/>
      <c r="K29" s="25" t="str">
        <f t="shared" ca="1" si="3"/>
        <v/>
      </c>
      <c r="N29" s="17" t="e">
        <f t="shared" ca="1" si="4"/>
        <v>#N/A</v>
      </c>
      <c r="O29" s="17" t="e">
        <f t="shared" ca="1" si="5"/>
        <v>#N/A</v>
      </c>
    </row>
    <row r="31" spans="1:15" x14ac:dyDescent="0.25">
      <c r="A31" s="19"/>
    </row>
  </sheetData>
  <conditionalFormatting sqref="O1">
    <cfRule type="expression" dxfId="1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B5" sqref="B5"/>
    </sheetView>
  </sheetViews>
  <sheetFormatPr defaultRowHeight="15" x14ac:dyDescent="0.25"/>
  <cols>
    <col min="1" max="1" width="2.33203125" style="1" bestFit="1" customWidth="1"/>
    <col min="2" max="2" width="6.21875" style="1" bestFit="1" customWidth="1"/>
    <col min="3" max="3" width="3.33203125" style="1" customWidth="1"/>
    <col min="4" max="4" width="5.5546875" style="1" customWidth="1"/>
    <col min="5" max="5" width="6.21875" style="1" customWidth="1"/>
    <col min="6" max="6" width="4" style="1" customWidth="1"/>
    <col min="7" max="7" width="6" style="1" bestFit="1" customWidth="1"/>
    <col min="8" max="8" width="7.21875" style="1" bestFit="1" customWidth="1"/>
    <col min="9" max="9" width="4.109375" style="1" customWidth="1"/>
    <col min="10" max="10" width="6.33203125" style="1" bestFit="1" customWidth="1"/>
    <col min="11" max="11" width="6.21875" style="1" bestFit="1" customWidth="1"/>
    <col min="12" max="16384" width="8.88671875" style="1"/>
  </cols>
  <sheetData>
    <row r="1" spans="1:17" ht="15.75" x14ac:dyDescent="0.25">
      <c r="D1" s="2" t="s">
        <v>0</v>
      </c>
      <c r="E1" s="3">
        <f ca="1">AVERAGE(B5:B29)</f>
        <v>3.5915369410745099</v>
      </c>
      <c r="G1" s="2" t="s">
        <v>2</v>
      </c>
      <c r="H1" s="3">
        <f ca="1">MEDIAN(B5:B29)</f>
        <v>4.4042280217007574</v>
      </c>
      <c r="J1" s="4" t="s">
        <v>6</v>
      </c>
      <c r="K1" s="3">
        <f ca="1">QUARTILE($B$5:$B$29,1)</f>
        <v>-6.9234264084401316</v>
      </c>
      <c r="M1" s="5">
        <v>0</v>
      </c>
      <c r="N1" s="6">
        <f ca="1">E1</f>
        <v>3.5915369410745099</v>
      </c>
      <c r="P1" s="7">
        <v>0</v>
      </c>
      <c r="Q1" s="8">
        <f ca="1">H1</f>
        <v>4.4042280217007574</v>
      </c>
    </row>
    <row r="2" spans="1:17" ht="15" customHeight="1" x14ac:dyDescent="0.25">
      <c r="D2" s="2" t="s">
        <v>1</v>
      </c>
      <c r="E2" s="3">
        <f ca="1">_xlfn.STDEV.S(B5:B29)</f>
        <v>16.728403349697235</v>
      </c>
      <c r="G2" s="2" t="s">
        <v>3</v>
      </c>
      <c r="H2" s="3">
        <f t="array" aca="1" ref="H2" ca="1">MEDIAN(ABS(MEDIAN(B5:B29)-B5:B29))</f>
        <v>11.89211461215622</v>
      </c>
      <c r="J2" s="4" t="s">
        <v>7</v>
      </c>
      <c r="K2" s="3">
        <f ca="1">QUARTILE($B$5:$B$29,3)</f>
        <v>16.296342633856977</v>
      </c>
      <c r="M2" s="5">
        <v>25</v>
      </c>
      <c r="N2" s="9">
        <f ca="1">N1</f>
        <v>3.5915369410745099</v>
      </c>
      <c r="P2" s="7">
        <v>25</v>
      </c>
      <c r="Q2" s="8">
        <f ca="1">Q1</f>
        <v>4.4042280217007574</v>
      </c>
    </row>
    <row r="3" spans="1:17" ht="15.75" x14ac:dyDescent="0.25">
      <c r="D3" s="10" t="s">
        <v>8</v>
      </c>
      <c r="E3" s="1">
        <f ca="1">(COUNT(B5:B29)-1)/SQRT(COUNT(B5:B29))</f>
        <v>4.8</v>
      </c>
      <c r="J3" s="2" t="s">
        <v>4</v>
      </c>
      <c r="K3" s="3">
        <f ca="1">AVERAGE($B$5:$B$29)+(1.5*(K2-K1))</f>
        <v>38.421190504520169</v>
      </c>
    </row>
    <row r="4" spans="1:17" ht="15.75" thickBot="1" x14ac:dyDescent="0.3">
      <c r="E4" s="11" t="s">
        <v>9</v>
      </c>
      <c r="F4" s="11"/>
      <c r="G4" s="11"/>
      <c r="H4" s="11" t="s">
        <v>5</v>
      </c>
      <c r="I4" s="11"/>
      <c r="J4" s="11"/>
      <c r="K4" s="11"/>
    </row>
    <row r="5" spans="1:17" x14ac:dyDescent="0.25">
      <c r="A5" s="1">
        <v>1</v>
      </c>
      <c r="B5" s="12">
        <f t="shared" ref="B5:B29" ca="1" si="0">NORMINV(RAND(),30,15)*(1-2*RAND())</f>
        <v>-8.8888333639475086</v>
      </c>
      <c r="C5" s="13"/>
      <c r="D5" s="13"/>
      <c r="E5" s="21" t="str">
        <f t="shared" ref="E5:E29" ca="1" si="1">IF(_xlfn.NORM.S.DIST(ABS(B5-$E$1)/$E$2,FALSE)&lt;0.05,"outlier","")</f>
        <v/>
      </c>
      <c r="F5" s="14"/>
      <c r="G5" s="15"/>
      <c r="H5" s="24" t="str">
        <f t="shared" ref="H5:H29" ca="1" si="2">IF(ABS(H$1-B5)&gt;(3.5*H$2), "outlier", "")</f>
        <v/>
      </c>
      <c r="I5" s="16"/>
      <c r="J5" s="16"/>
      <c r="K5" s="25" t="str">
        <f t="shared" ref="K5:K29" ca="1" si="3">IF(OR(B5&gt;($K$2+1.5*$K$3),B5&lt;($K$1-1.5*$K$3)),"outlier","")</f>
        <v/>
      </c>
      <c r="N5" s="17" t="e">
        <f t="shared" ref="N5:N29" ca="1" si="4">IF(H5="OUTLIER",B5,NA())</f>
        <v>#N/A</v>
      </c>
      <c r="O5" s="17" t="e">
        <f t="shared" ref="O5:O29" ca="1" si="5">IF(K5="outlier",B5,NA())</f>
        <v>#N/A</v>
      </c>
    </row>
    <row r="6" spans="1:17" x14ac:dyDescent="0.25">
      <c r="A6" s="1">
        <v>2</v>
      </c>
      <c r="B6" s="18">
        <f t="shared" ca="1" si="0"/>
        <v>11.693335559925279</v>
      </c>
      <c r="C6" s="13"/>
      <c r="D6" s="13"/>
      <c r="E6" s="22" t="str">
        <f t="shared" ca="1" si="1"/>
        <v/>
      </c>
      <c r="F6" s="14"/>
      <c r="G6" s="15"/>
      <c r="H6" s="24" t="str">
        <f t="shared" ca="1" si="2"/>
        <v/>
      </c>
      <c r="I6" s="16"/>
      <c r="J6" s="16"/>
      <c r="K6" s="25" t="str">
        <f t="shared" ca="1" si="3"/>
        <v/>
      </c>
      <c r="M6" s="19"/>
      <c r="N6" s="17" t="e">
        <f t="shared" ca="1" si="4"/>
        <v>#N/A</v>
      </c>
      <c r="O6" s="17" t="e">
        <f t="shared" ca="1" si="5"/>
        <v>#N/A</v>
      </c>
    </row>
    <row r="7" spans="1:17" x14ac:dyDescent="0.25">
      <c r="A7" s="1">
        <v>3</v>
      </c>
      <c r="B7" s="18">
        <f t="shared" ca="1" si="0"/>
        <v>27.788370999969043</v>
      </c>
      <c r="C7" s="13"/>
      <c r="D7" s="13"/>
      <c r="E7" s="22" t="str">
        <f t="shared" ca="1" si="1"/>
        <v/>
      </c>
      <c r="F7" s="14"/>
      <c r="G7" s="15"/>
      <c r="H7" s="24" t="str">
        <f t="shared" ca="1" si="2"/>
        <v/>
      </c>
      <c r="I7" s="16"/>
      <c r="J7" s="16"/>
      <c r="K7" s="25" t="str">
        <f t="shared" ca="1" si="3"/>
        <v/>
      </c>
      <c r="N7" s="17" t="e">
        <f t="shared" ca="1" si="4"/>
        <v>#N/A</v>
      </c>
      <c r="O7" s="17" t="e">
        <f t="shared" ca="1" si="5"/>
        <v>#N/A</v>
      </c>
    </row>
    <row r="8" spans="1:17" x14ac:dyDescent="0.25">
      <c r="A8" s="1">
        <v>4</v>
      </c>
      <c r="B8" s="18">
        <f t="shared" ca="1" si="0"/>
        <v>4.4042280217007574</v>
      </c>
      <c r="C8" s="13"/>
      <c r="D8" s="13"/>
      <c r="E8" s="22" t="str">
        <f t="shared" ca="1" si="1"/>
        <v/>
      </c>
      <c r="F8" s="14"/>
      <c r="G8" s="15"/>
      <c r="H8" s="24" t="str">
        <f t="shared" ca="1" si="2"/>
        <v/>
      </c>
      <c r="I8" s="11"/>
      <c r="J8" s="11"/>
      <c r="K8" s="25" t="str">
        <f t="shared" ca="1" si="3"/>
        <v/>
      </c>
      <c r="N8" s="17" t="e">
        <f t="shared" ca="1" si="4"/>
        <v>#N/A</v>
      </c>
      <c r="O8" s="17" t="e">
        <f t="shared" ca="1" si="5"/>
        <v>#N/A</v>
      </c>
    </row>
    <row r="9" spans="1:17" x14ac:dyDescent="0.25">
      <c r="A9" s="1">
        <v>5</v>
      </c>
      <c r="B9" s="18">
        <f t="shared" ca="1" si="0"/>
        <v>16.296342633856977</v>
      </c>
      <c r="C9" s="13"/>
      <c r="D9" s="13"/>
      <c r="E9" s="22" t="str">
        <f t="shared" ca="1" si="1"/>
        <v/>
      </c>
      <c r="F9" s="14"/>
      <c r="G9" s="15"/>
      <c r="H9" s="24" t="str">
        <f t="shared" ca="1" si="2"/>
        <v/>
      </c>
      <c r="I9" s="11"/>
      <c r="J9" s="11"/>
      <c r="K9" s="25" t="str">
        <f t="shared" ca="1" si="3"/>
        <v/>
      </c>
      <c r="N9" s="17" t="e">
        <f t="shared" ca="1" si="4"/>
        <v>#N/A</v>
      </c>
      <c r="O9" s="17" t="e">
        <f t="shared" ca="1" si="5"/>
        <v>#N/A</v>
      </c>
    </row>
    <row r="10" spans="1:17" x14ac:dyDescent="0.25">
      <c r="A10" s="1">
        <v>6</v>
      </c>
      <c r="B10" s="18">
        <f t="shared" ca="1" si="0"/>
        <v>-30.55276225224976</v>
      </c>
      <c r="C10" s="13"/>
      <c r="D10" s="13"/>
      <c r="E10" s="22" t="str">
        <f t="shared" ca="1" si="1"/>
        <v>outlier</v>
      </c>
      <c r="F10" s="14"/>
      <c r="G10" s="15"/>
      <c r="H10" s="24" t="str">
        <f t="shared" ca="1" si="2"/>
        <v/>
      </c>
      <c r="I10" s="11"/>
      <c r="J10" s="11"/>
      <c r="K10" s="25" t="str">
        <f t="shared" ca="1" si="3"/>
        <v/>
      </c>
      <c r="N10" s="17" t="e">
        <f t="shared" ca="1" si="4"/>
        <v>#N/A</v>
      </c>
      <c r="O10" s="17" t="e">
        <f t="shared" ca="1" si="5"/>
        <v>#N/A</v>
      </c>
    </row>
    <row r="11" spans="1:17" x14ac:dyDescent="0.25">
      <c r="A11" s="1">
        <v>7</v>
      </c>
      <c r="B11" s="18">
        <f t="shared" ca="1" si="0"/>
        <v>2.8166145639785425</v>
      </c>
      <c r="C11" s="13"/>
      <c r="D11" s="13"/>
      <c r="E11" s="22" t="str">
        <f t="shared" ca="1" si="1"/>
        <v/>
      </c>
      <c r="F11" s="14"/>
      <c r="G11" s="15"/>
      <c r="H11" s="24" t="str">
        <f t="shared" ca="1" si="2"/>
        <v/>
      </c>
      <c r="I11" s="11"/>
      <c r="J11" s="11"/>
      <c r="K11" s="25" t="str">
        <f t="shared" ca="1" si="3"/>
        <v/>
      </c>
      <c r="N11" s="17" t="e">
        <f t="shared" ca="1" si="4"/>
        <v>#N/A</v>
      </c>
      <c r="O11" s="17" t="e">
        <f t="shared" ca="1" si="5"/>
        <v>#N/A</v>
      </c>
    </row>
    <row r="12" spans="1:17" x14ac:dyDescent="0.25">
      <c r="A12" s="1">
        <v>8</v>
      </c>
      <c r="B12" s="18">
        <f t="shared" ca="1" si="0"/>
        <v>14.717340317745181</v>
      </c>
      <c r="C12" s="13"/>
      <c r="D12" s="13"/>
      <c r="E12" s="22" t="str">
        <f t="shared" ca="1" si="1"/>
        <v/>
      </c>
      <c r="F12" s="14"/>
      <c r="G12" s="15"/>
      <c r="H12" s="24" t="str">
        <f t="shared" ca="1" si="2"/>
        <v/>
      </c>
      <c r="I12" s="11"/>
      <c r="J12" s="11"/>
      <c r="K12" s="25" t="str">
        <f t="shared" ca="1" si="3"/>
        <v/>
      </c>
      <c r="N12" s="17" t="e">
        <f t="shared" ca="1" si="4"/>
        <v>#N/A</v>
      </c>
      <c r="O12" s="17" t="e">
        <f t="shared" ca="1" si="5"/>
        <v>#N/A</v>
      </c>
    </row>
    <row r="13" spans="1:17" x14ac:dyDescent="0.25">
      <c r="A13" s="1">
        <v>9</v>
      </c>
      <c r="B13" s="18">
        <f t="shared" ca="1" si="0"/>
        <v>-5.1657286917508376</v>
      </c>
      <c r="C13" s="13"/>
      <c r="D13" s="13"/>
      <c r="E13" s="22" t="str">
        <f t="shared" ca="1" si="1"/>
        <v/>
      </c>
      <c r="F13" s="14"/>
      <c r="G13" s="15"/>
      <c r="H13" s="24" t="str">
        <f t="shared" ca="1" si="2"/>
        <v/>
      </c>
      <c r="I13" s="11"/>
      <c r="J13" s="11"/>
      <c r="K13" s="25" t="str">
        <f t="shared" ca="1" si="3"/>
        <v/>
      </c>
      <c r="N13" s="17" t="e">
        <f t="shared" ca="1" si="4"/>
        <v>#N/A</v>
      </c>
      <c r="O13" s="17" t="e">
        <f t="shared" ca="1" si="5"/>
        <v>#N/A</v>
      </c>
    </row>
    <row r="14" spans="1:17" x14ac:dyDescent="0.25">
      <c r="A14" s="1">
        <v>10</v>
      </c>
      <c r="B14" s="18">
        <f t="shared" ca="1" si="0"/>
        <v>30.50094635028826</v>
      </c>
      <c r="C14" s="13"/>
      <c r="D14" s="13"/>
      <c r="E14" s="22" t="str">
        <f t="shared" ca="1" si="1"/>
        <v/>
      </c>
      <c r="F14" s="14"/>
      <c r="G14" s="15"/>
      <c r="H14" s="24" t="str">
        <f t="shared" ca="1" si="2"/>
        <v/>
      </c>
      <c r="I14" s="11"/>
      <c r="J14" s="11"/>
      <c r="K14" s="25" t="str">
        <f t="shared" ca="1" si="3"/>
        <v/>
      </c>
      <c r="N14" s="17" t="e">
        <f t="shared" ca="1" si="4"/>
        <v>#N/A</v>
      </c>
      <c r="O14" s="17" t="e">
        <f t="shared" ca="1" si="5"/>
        <v>#N/A</v>
      </c>
    </row>
    <row r="15" spans="1:17" x14ac:dyDescent="0.25">
      <c r="A15" s="1">
        <v>11</v>
      </c>
      <c r="B15" s="18">
        <f t="shared" ca="1" si="0"/>
        <v>25.934435292283329</v>
      </c>
      <c r="C15" s="13"/>
      <c r="D15" s="13"/>
      <c r="E15" s="22" t="str">
        <f t="shared" ca="1" si="1"/>
        <v/>
      </c>
      <c r="F15" s="14"/>
      <c r="G15" s="15"/>
      <c r="H15" s="24" t="str">
        <f t="shared" ca="1" si="2"/>
        <v/>
      </c>
      <c r="I15" s="11"/>
      <c r="J15" s="11"/>
      <c r="K15" s="25" t="str">
        <f t="shared" ca="1" si="3"/>
        <v/>
      </c>
      <c r="N15" s="17" t="e">
        <f t="shared" ca="1" si="4"/>
        <v>#N/A</v>
      </c>
      <c r="O15" s="17" t="e">
        <f t="shared" ca="1" si="5"/>
        <v>#N/A</v>
      </c>
    </row>
    <row r="16" spans="1:17" x14ac:dyDescent="0.25">
      <c r="A16" s="1">
        <v>12</v>
      </c>
      <c r="B16" s="18">
        <f t="shared" ca="1" si="0"/>
        <v>0.69811777130451491</v>
      </c>
      <c r="C16" s="13"/>
      <c r="D16" s="13"/>
      <c r="E16" s="22" t="str">
        <f t="shared" ca="1" si="1"/>
        <v/>
      </c>
      <c r="F16" s="14"/>
      <c r="G16" s="15"/>
      <c r="H16" s="24" t="str">
        <f t="shared" ca="1" si="2"/>
        <v/>
      </c>
      <c r="I16" s="11"/>
      <c r="J16" s="11"/>
      <c r="K16" s="25" t="str">
        <f t="shared" ca="1" si="3"/>
        <v/>
      </c>
      <c r="N16" s="17" t="e">
        <f t="shared" ca="1" si="4"/>
        <v>#N/A</v>
      </c>
      <c r="O16" s="17" t="e">
        <f t="shared" ca="1" si="5"/>
        <v>#N/A</v>
      </c>
    </row>
    <row r="17" spans="1:15" x14ac:dyDescent="0.25">
      <c r="A17" s="1">
        <v>13</v>
      </c>
      <c r="B17" s="18">
        <f t="shared" ca="1" si="0"/>
        <v>17.287956610593767</v>
      </c>
      <c r="C17" s="13"/>
      <c r="D17" s="13"/>
      <c r="E17" s="22" t="str">
        <f t="shared" ca="1" si="1"/>
        <v/>
      </c>
      <c r="F17" s="14"/>
      <c r="G17" s="15"/>
      <c r="H17" s="24" t="str">
        <f t="shared" ca="1" si="2"/>
        <v/>
      </c>
      <c r="I17" s="11"/>
      <c r="J17" s="11"/>
      <c r="K17" s="25" t="str">
        <f t="shared" ca="1" si="3"/>
        <v/>
      </c>
      <c r="N17" s="17" t="e">
        <f t="shared" ca="1" si="4"/>
        <v>#N/A</v>
      </c>
      <c r="O17" s="17" t="e">
        <f t="shared" ca="1" si="5"/>
        <v>#N/A</v>
      </c>
    </row>
    <row r="18" spans="1:15" x14ac:dyDescent="0.25">
      <c r="A18" s="1">
        <v>14</v>
      </c>
      <c r="B18" s="18">
        <f t="shared" ca="1" si="0"/>
        <v>-28.894173155499168</v>
      </c>
      <c r="C18" s="13"/>
      <c r="D18" s="13"/>
      <c r="E18" s="22" t="str">
        <f t="shared" ca="1" si="1"/>
        <v/>
      </c>
      <c r="F18" s="14"/>
      <c r="G18" s="15"/>
      <c r="H18" s="24" t="str">
        <f t="shared" ca="1" si="2"/>
        <v/>
      </c>
      <c r="I18" s="11"/>
      <c r="J18" s="11"/>
      <c r="K18" s="25" t="str">
        <f t="shared" ca="1" si="3"/>
        <v/>
      </c>
      <c r="N18" s="17" t="e">
        <f t="shared" ca="1" si="4"/>
        <v>#N/A</v>
      </c>
      <c r="O18" s="17" t="e">
        <f t="shared" ca="1" si="5"/>
        <v>#N/A</v>
      </c>
    </row>
    <row r="19" spans="1:15" x14ac:dyDescent="0.25">
      <c r="A19" s="1">
        <v>15</v>
      </c>
      <c r="B19" s="18">
        <f t="shared" ca="1" si="0"/>
        <v>-22.699485483363755</v>
      </c>
      <c r="C19" s="13"/>
      <c r="D19" s="13"/>
      <c r="E19" s="22" t="str">
        <f t="shared" ca="1" si="1"/>
        <v/>
      </c>
      <c r="F19" s="14"/>
      <c r="G19" s="15"/>
      <c r="H19" s="24" t="str">
        <f t="shared" ca="1" si="2"/>
        <v/>
      </c>
      <c r="I19" s="11"/>
      <c r="J19" s="11"/>
      <c r="K19" s="25" t="str">
        <f t="shared" ca="1" si="3"/>
        <v/>
      </c>
      <c r="N19" s="17" t="e">
        <f t="shared" ca="1" si="4"/>
        <v>#N/A</v>
      </c>
      <c r="O19" s="17" t="e">
        <f t="shared" ca="1" si="5"/>
        <v>#N/A</v>
      </c>
    </row>
    <row r="20" spans="1:15" x14ac:dyDescent="0.25">
      <c r="A20" s="1">
        <v>16</v>
      </c>
      <c r="B20" s="18">
        <f t="shared" ca="1" si="0"/>
        <v>-0.89984924787999443</v>
      </c>
      <c r="C20" s="13"/>
      <c r="D20" s="13"/>
      <c r="E20" s="22" t="str">
        <f t="shared" ca="1" si="1"/>
        <v/>
      </c>
      <c r="F20" s="14"/>
      <c r="G20" s="15"/>
      <c r="H20" s="24" t="str">
        <f t="shared" ca="1" si="2"/>
        <v/>
      </c>
      <c r="I20" s="11"/>
      <c r="J20" s="11"/>
      <c r="K20" s="25" t="str">
        <f t="shared" ca="1" si="3"/>
        <v/>
      </c>
      <c r="N20" s="17" t="e">
        <f t="shared" ca="1" si="4"/>
        <v>#N/A</v>
      </c>
      <c r="O20" s="17" t="e">
        <f t="shared" ca="1" si="5"/>
        <v>#N/A</v>
      </c>
    </row>
    <row r="21" spans="1:15" x14ac:dyDescent="0.25">
      <c r="A21" s="1">
        <v>17</v>
      </c>
      <c r="B21" s="18">
        <f t="shared" ca="1" si="0"/>
        <v>17.172440402381653</v>
      </c>
      <c r="C21" s="13"/>
      <c r="D21" s="13"/>
      <c r="E21" s="22" t="str">
        <f t="shared" ca="1" si="1"/>
        <v/>
      </c>
      <c r="F21" s="14"/>
      <c r="G21" s="15"/>
      <c r="H21" s="24" t="str">
        <f t="shared" ca="1" si="2"/>
        <v/>
      </c>
      <c r="I21" s="11"/>
      <c r="J21" s="11"/>
      <c r="K21" s="25" t="str">
        <f t="shared" ca="1" si="3"/>
        <v/>
      </c>
      <c r="N21" s="17" t="e">
        <f t="shared" ca="1" si="4"/>
        <v>#N/A</v>
      </c>
      <c r="O21" s="17" t="e">
        <f t="shared" ca="1" si="5"/>
        <v>#N/A</v>
      </c>
    </row>
    <row r="22" spans="1:15" x14ac:dyDescent="0.25">
      <c r="A22" s="1">
        <v>18</v>
      </c>
      <c r="B22" s="18">
        <f t="shared" ca="1" si="0"/>
        <v>-16.12732530916762</v>
      </c>
      <c r="C22" s="13"/>
      <c r="D22" s="13"/>
      <c r="E22" s="22" t="str">
        <f t="shared" ca="1" si="1"/>
        <v/>
      </c>
      <c r="F22" s="14"/>
      <c r="G22" s="15"/>
      <c r="H22" s="24" t="str">
        <f t="shared" ca="1" si="2"/>
        <v/>
      </c>
      <c r="I22" s="11"/>
      <c r="J22" s="11"/>
      <c r="K22" s="25" t="str">
        <f t="shared" ca="1" si="3"/>
        <v/>
      </c>
      <c r="N22" s="17" t="e">
        <f t="shared" ca="1" si="4"/>
        <v>#N/A</v>
      </c>
      <c r="O22" s="17" t="e">
        <f t="shared" ca="1" si="5"/>
        <v>#N/A</v>
      </c>
    </row>
    <row r="23" spans="1:15" x14ac:dyDescent="0.25">
      <c r="A23" s="1">
        <v>19</v>
      </c>
      <c r="B23" s="18">
        <f t="shared" ca="1" si="0"/>
        <v>10.433710168769817</v>
      </c>
      <c r="C23" s="13"/>
      <c r="D23" s="13"/>
      <c r="E23" s="22" t="str">
        <f t="shared" ca="1" si="1"/>
        <v/>
      </c>
      <c r="F23" s="14"/>
      <c r="G23" s="15"/>
      <c r="H23" s="24" t="str">
        <f t="shared" ca="1" si="2"/>
        <v/>
      </c>
      <c r="I23" s="11"/>
      <c r="J23" s="11"/>
      <c r="K23" s="25" t="str">
        <f t="shared" ca="1" si="3"/>
        <v/>
      </c>
      <c r="N23" s="17" t="e">
        <f t="shared" ca="1" si="4"/>
        <v>#N/A</v>
      </c>
      <c r="O23" s="17" t="e">
        <f t="shared" ca="1" si="5"/>
        <v>#N/A</v>
      </c>
    </row>
    <row r="24" spans="1:15" x14ac:dyDescent="0.25">
      <c r="A24" s="1">
        <v>20</v>
      </c>
      <c r="B24" s="18">
        <f t="shared" ca="1" si="0"/>
        <v>-6.9234264084401316</v>
      </c>
      <c r="C24" s="13"/>
      <c r="D24" s="13"/>
      <c r="E24" s="22" t="str">
        <f t="shared" ca="1" si="1"/>
        <v/>
      </c>
      <c r="F24" s="14"/>
      <c r="G24" s="15"/>
      <c r="H24" s="24" t="str">
        <f t="shared" ca="1" si="2"/>
        <v/>
      </c>
      <c r="I24" s="11"/>
      <c r="J24" s="11"/>
      <c r="K24" s="25" t="str">
        <f t="shared" ca="1" si="3"/>
        <v/>
      </c>
      <c r="N24" s="17" t="e">
        <f t="shared" ca="1" si="4"/>
        <v>#N/A</v>
      </c>
      <c r="O24" s="17" t="e">
        <f t="shared" ca="1" si="5"/>
        <v>#N/A</v>
      </c>
    </row>
    <row r="25" spans="1:15" x14ac:dyDescent="0.25">
      <c r="A25" s="1">
        <v>21</v>
      </c>
      <c r="B25" s="18">
        <f t="shared" ca="1" si="0"/>
        <v>-8.4571998859114057</v>
      </c>
      <c r="C25" s="13"/>
      <c r="D25" s="13"/>
      <c r="E25" s="22" t="str">
        <f t="shared" ca="1" si="1"/>
        <v/>
      </c>
      <c r="F25" s="14"/>
      <c r="G25" s="15"/>
      <c r="H25" s="24" t="str">
        <f t="shared" ca="1" si="2"/>
        <v/>
      </c>
      <c r="I25" s="11"/>
      <c r="J25" s="11"/>
      <c r="K25" s="25" t="str">
        <f t="shared" ca="1" si="3"/>
        <v/>
      </c>
      <c r="N25" s="17" t="e">
        <f t="shared" ca="1" si="4"/>
        <v>#N/A</v>
      </c>
      <c r="O25" s="17" t="e">
        <f t="shared" ca="1" si="5"/>
        <v>#N/A</v>
      </c>
    </row>
    <row r="26" spans="1:15" x14ac:dyDescent="0.25">
      <c r="A26" s="1">
        <v>22</v>
      </c>
      <c r="B26" s="18">
        <f t="shared" ca="1" si="0"/>
        <v>17.927724837414445</v>
      </c>
      <c r="C26" s="13"/>
      <c r="D26" s="13"/>
      <c r="E26" s="22" t="str">
        <f t="shared" ca="1" si="1"/>
        <v/>
      </c>
      <c r="F26" s="14"/>
      <c r="G26" s="15"/>
      <c r="H26" s="24" t="str">
        <f t="shared" ca="1" si="2"/>
        <v/>
      </c>
      <c r="I26" s="11"/>
      <c r="J26" s="11"/>
      <c r="K26" s="25" t="str">
        <f t="shared" ca="1" si="3"/>
        <v/>
      </c>
      <c r="N26" s="17" t="e">
        <f t="shared" ca="1" si="4"/>
        <v>#N/A</v>
      </c>
      <c r="O26" s="17" t="e">
        <f t="shared" ca="1" si="5"/>
        <v>#N/A</v>
      </c>
    </row>
    <row r="27" spans="1:15" x14ac:dyDescent="0.25">
      <c r="A27" s="1">
        <v>23</v>
      </c>
      <c r="B27" s="18">
        <f t="shared" ca="1" si="0"/>
        <v>-0.38525593892495724</v>
      </c>
      <c r="C27" s="13"/>
      <c r="D27" s="13"/>
      <c r="E27" s="22" t="str">
        <f t="shared" ca="1" si="1"/>
        <v/>
      </c>
      <c r="F27" s="14"/>
      <c r="G27" s="15"/>
      <c r="H27" s="24" t="str">
        <f t="shared" ca="1" si="2"/>
        <v/>
      </c>
      <c r="I27" s="11"/>
      <c r="J27" s="11"/>
      <c r="K27" s="25" t="str">
        <f t="shared" ca="1" si="3"/>
        <v/>
      </c>
      <c r="N27" s="17" t="e">
        <f t="shared" ca="1" si="4"/>
        <v>#N/A</v>
      </c>
      <c r="O27" s="17" t="e">
        <f t="shared" ca="1" si="5"/>
        <v>#N/A</v>
      </c>
    </row>
    <row r="28" spans="1:15" x14ac:dyDescent="0.25">
      <c r="A28" s="1">
        <v>24</v>
      </c>
      <c r="B28" s="18">
        <f t="shared" ca="1" si="0"/>
        <v>10.304580099527589</v>
      </c>
      <c r="C28" s="13"/>
      <c r="D28" s="13"/>
      <c r="E28" s="22" t="str">
        <f t="shared" ca="1" si="1"/>
        <v/>
      </c>
      <c r="F28" s="14"/>
      <c r="G28" s="15"/>
      <c r="H28" s="24" t="str">
        <f t="shared" ca="1" si="2"/>
        <v/>
      </c>
      <c r="I28" s="11"/>
      <c r="J28" s="11"/>
      <c r="K28" s="25" t="str">
        <f t="shared" ca="1" si="3"/>
        <v/>
      </c>
      <c r="N28" s="17" t="e">
        <f t="shared" ca="1" si="4"/>
        <v>#N/A</v>
      </c>
      <c r="O28" s="17" t="e">
        <f t="shared" ca="1" si="5"/>
        <v>#N/A</v>
      </c>
    </row>
    <row r="29" spans="1:15" ht="15.75" thickBot="1" x14ac:dyDescent="0.3">
      <c r="A29" s="1">
        <v>25</v>
      </c>
      <c r="B29" s="20">
        <f t="shared" ca="1" si="0"/>
        <v>10.806319634258697</v>
      </c>
      <c r="C29" s="13"/>
      <c r="D29" s="13"/>
      <c r="E29" s="23" t="str">
        <f t="shared" ca="1" si="1"/>
        <v/>
      </c>
      <c r="F29" s="14"/>
      <c r="G29" s="15"/>
      <c r="H29" s="24" t="str">
        <f t="shared" ca="1" si="2"/>
        <v/>
      </c>
      <c r="I29" s="11"/>
      <c r="J29" s="11"/>
      <c r="K29" s="25" t="str">
        <f t="shared" ca="1" si="3"/>
        <v/>
      </c>
      <c r="N29" s="17" t="e">
        <f t="shared" ca="1" si="4"/>
        <v>#N/A</v>
      </c>
      <c r="O29" s="17" t="e">
        <f t="shared" ca="1" si="5"/>
        <v>#N/A</v>
      </c>
    </row>
    <row r="31" spans="1:15" x14ac:dyDescent="0.25">
      <c r="A31" s="19"/>
    </row>
  </sheetData>
  <conditionalFormatting sqref="O1">
    <cfRule type="expression" dxfId="0" priority="1">
      <formula>OR($O$1&lt;-(2*$O$2),$O$1&gt;(2*$O$2))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Outliers</vt:lpstr>
      <vt:lpstr>Sheet6</vt:lpstr>
      <vt:lpstr>Outliers (2)</vt:lpstr>
      <vt:lpstr>Sheet6 (2)</vt:lpstr>
      <vt:lpstr>Outliers (3)</vt:lpstr>
      <vt:lpstr>Sheet6 (3)</vt:lpstr>
      <vt:lpstr>Outliers (4)</vt:lpstr>
      <vt:lpstr>Outliers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2007-03-13T16:47:46Z</dcterms:created>
  <dcterms:modified xsi:type="dcterms:W3CDTF">2013-07-11T12:36:49Z</dcterms:modified>
</cp:coreProperties>
</file>