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YouTube Videos\Excel\"/>
    </mc:Choice>
  </mc:AlternateContent>
  <bookViews>
    <workbookView xWindow="0" yWindow="0" windowWidth="24000" windowHeight="11025"/>
  </bookViews>
  <sheets>
    <sheet name="Linear" sheetId="4" r:id="rId1"/>
    <sheet name="Linear (2)" sheetId="6" r:id="rId2"/>
    <sheet name="Linear (3)" sheetId="7" r:id="rId3"/>
    <sheet name="Sigmoidal" sheetId="5" r:id="rId4"/>
    <sheet name="More" sheetId="2" r:id="rId5"/>
  </sheets>
  <externalReferences>
    <externalReference r:id="rId6"/>
    <externalReference r:id="rId7"/>
  </externalReferences>
  <definedNames>
    <definedName name="count">[1]Formulas!$P$2</definedName>
    <definedName name="countnew">'[1]Formulas (2)'!$P$2</definedName>
    <definedName name="SE">[1]Formulas!$P$6</definedName>
    <definedName name="SEnew">'[1]Formulas (2)'!$P$6</definedName>
    <definedName name="solver_adj" localSheetId="0" hidden="1">Linear!#REF!</definedName>
    <definedName name="solver_adj" localSheetId="1" hidden="1">'Linear (2)'!#REF!</definedName>
    <definedName name="solver_adj" localSheetId="2" hidden="1">'Linear (3)'!#REF!</definedName>
    <definedName name="solver_adj" localSheetId="3" hidden="1">Sigmoidal!$J$1:$J$2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lhs1" localSheetId="0" hidden="1">Linear!#REF!</definedName>
    <definedName name="solver_lhs1" localSheetId="1" hidden="1">'Linear (2)'!#REF!</definedName>
    <definedName name="solver_lhs1" localSheetId="2" hidden="1">'Linear (3)'!#REF!</definedName>
    <definedName name="solver_lhs1" localSheetId="3" hidden="1">Sigmoidal!$J$1</definedName>
    <definedName name="solver_lhs2" localSheetId="0" hidden="1">Linear!#REF!</definedName>
    <definedName name="solver_lhs2" localSheetId="1" hidden="1">'Linear (2)'!#REF!</definedName>
    <definedName name="solver_lhs2" localSheetId="2" hidden="1">'Linear (3)'!#REF!</definedName>
    <definedName name="solver_lhs2" localSheetId="3" hidden="1">Sigmoidal!$J$1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um" localSheetId="0" hidden="1">2</definedName>
    <definedName name="solver_num" localSheetId="1" hidden="1">2</definedName>
    <definedName name="solver_num" localSheetId="2" hidden="1">2</definedName>
    <definedName name="solver_num" localSheetId="3" hidden="1">2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0" hidden="1">Linear!$J$4</definedName>
    <definedName name="solver_opt" localSheetId="1" hidden="1">'Linear (2)'!$J$4</definedName>
    <definedName name="solver_opt" localSheetId="2" hidden="1">'Linear (3)'!$J$4</definedName>
    <definedName name="solver_opt" localSheetId="3" hidden="1">Sigmoidal!$J$5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el1" localSheetId="0" hidden="1">1</definedName>
    <definedName name="solver_rel1" localSheetId="1" hidden="1">1</definedName>
    <definedName name="solver_rel1" localSheetId="2" hidden="1">1</definedName>
    <definedName name="solver_rel1" localSheetId="3" hidden="1">1</definedName>
    <definedName name="solver_rel2" localSheetId="0" hidden="1">3</definedName>
    <definedName name="solver_rel2" localSheetId="1" hidden="1">3</definedName>
    <definedName name="solver_rel2" localSheetId="2" hidden="1">3</definedName>
    <definedName name="solver_rel2" localSheetId="3" hidden="1">3</definedName>
    <definedName name="solver_rhs1" localSheetId="0" hidden="1">60</definedName>
    <definedName name="solver_rhs1" localSheetId="1" hidden="1">60</definedName>
    <definedName name="solver_rhs1" localSheetId="2" hidden="1">60</definedName>
    <definedName name="solver_rhs1" localSheetId="3" hidden="1">60</definedName>
    <definedName name="solver_rhs2" localSheetId="0" hidden="1">0</definedName>
    <definedName name="solver_rhs2" localSheetId="1" hidden="1">0</definedName>
    <definedName name="solver_rhs2" localSheetId="2" hidden="1">0</definedName>
    <definedName name="solver_rhs2" localSheetId="3" hidden="1">40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Sxx">[1]Formulas!$P$4</definedName>
    <definedName name="SSxxNew">'[1]Formulas (2)'!$P$4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5" l="1"/>
  <c r="D24" i="5" s="1"/>
  <c r="E24" i="5" l="1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J11" i="4"/>
  <c r="J10" i="4" a="1"/>
  <c r="J10" i="4" s="1"/>
  <c r="J8" i="4"/>
  <c r="C16" i="7"/>
  <c r="F16" i="7" s="1"/>
  <c r="C15" i="7"/>
  <c r="C14" i="7"/>
  <c r="C13" i="7"/>
  <c r="C12" i="7"/>
  <c r="F12" i="7" s="1"/>
  <c r="J11" i="7"/>
  <c r="C11" i="7"/>
  <c r="J10" i="7" a="1"/>
  <c r="J10" i="7" s="1"/>
  <c r="C10" i="7"/>
  <c r="G10" i="7" s="1"/>
  <c r="J9" i="7"/>
  <c r="C9" i="7"/>
  <c r="J8" i="7"/>
  <c r="F15" i="7" s="1"/>
  <c r="C8" i="7"/>
  <c r="G8" i="7" s="1"/>
  <c r="J7" i="7"/>
  <c r="C7" i="7"/>
  <c r="C6" i="7"/>
  <c r="F6" i="7" s="1"/>
  <c r="C5" i="7"/>
  <c r="G5" i="7" s="1"/>
  <c r="C4" i="7"/>
  <c r="C3" i="7"/>
  <c r="C2" i="7"/>
  <c r="F2" i="7" s="1"/>
  <c r="C16" i="6"/>
  <c r="C15" i="6"/>
  <c r="C14" i="6"/>
  <c r="C13" i="6"/>
  <c r="C12" i="6"/>
  <c r="J11" i="6"/>
  <c r="C11" i="6"/>
  <c r="C10" i="6"/>
  <c r="J9" i="6"/>
  <c r="J10" i="6" s="1" a="1"/>
  <c r="J10" i="6" s="1"/>
  <c r="C9" i="6"/>
  <c r="C8" i="6"/>
  <c r="J7" i="6"/>
  <c r="J8" i="6" s="1"/>
  <c r="C7" i="6"/>
  <c r="C6" i="6"/>
  <c r="C5" i="6"/>
  <c r="C4" i="6"/>
  <c r="E4" i="6" s="1"/>
  <c r="C3" i="6"/>
  <c r="C2" i="6"/>
  <c r="D8" i="7" l="1"/>
  <c r="F7" i="7"/>
  <c r="D5" i="7"/>
  <c r="E4" i="7"/>
  <c r="F3" i="7"/>
  <c r="E13" i="7"/>
  <c r="E3" i="7"/>
  <c r="E7" i="7"/>
  <c r="E9" i="7"/>
  <c r="D11" i="7"/>
  <c r="D14" i="7"/>
  <c r="D4" i="7"/>
  <c r="G15" i="7"/>
  <c r="G2" i="7"/>
  <c r="G6" i="7"/>
  <c r="F9" i="7"/>
  <c r="D10" i="7"/>
  <c r="E11" i="7"/>
  <c r="G12" i="7"/>
  <c r="F13" i="7"/>
  <c r="E14" i="7"/>
  <c r="D15" i="7"/>
  <c r="G16" i="7"/>
  <c r="D2" i="7"/>
  <c r="G3" i="7"/>
  <c r="F4" i="7"/>
  <c r="E5" i="7"/>
  <c r="D6" i="7"/>
  <c r="G7" i="7"/>
  <c r="E8" i="7"/>
  <c r="G9" i="7"/>
  <c r="E10" i="7"/>
  <c r="F11" i="7"/>
  <c r="D12" i="7"/>
  <c r="G13" i="7"/>
  <c r="F14" i="7"/>
  <c r="E15" i="7"/>
  <c r="D16" i="7"/>
  <c r="E2" i="7"/>
  <c r="D3" i="7"/>
  <c r="G4" i="7"/>
  <c r="F5" i="7"/>
  <c r="E6" i="7"/>
  <c r="D7" i="7"/>
  <c r="F8" i="7"/>
  <c r="D9" i="7"/>
  <c r="F10" i="7"/>
  <c r="G11" i="7"/>
  <c r="E12" i="7"/>
  <c r="D13" i="7"/>
  <c r="G14" i="7"/>
  <c r="E16" i="7"/>
  <c r="F16" i="6"/>
  <c r="F12" i="6"/>
  <c r="F6" i="6"/>
  <c r="F2" i="6"/>
  <c r="E16" i="6"/>
  <c r="F15" i="6"/>
  <c r="E12" i="6"/>
  <c r="F10" i="6"/>
  <c r="F8" i="6"/>
  <c r="E6" i="6"/>
  <c r="F5" i="6"/>
  <c r="E2" i="6"/>
  <c r="D16" i="6"/>
  <c r="E15" i="6"/>
  <c r="F14" i="6"/>
  <c r="D12" i="6"/>
  <c r="F11" i="6"/>
  <c r="E10" i="6"/>
  <c r="E8" i="6"/>
  <c r="D6" i="6"/>
  <c r="E5" i="6"/>
  <c r="F4" i="6"/>
  <c r="D2" i="6"/>
  <c r="D10" i="6"/>
  <c r="F13" i="6"/>
  <c r="D5" i="6"/>
  <c r="D8" i="6"/>
  <c r="E11" i="6"/>
  <c r="E14" i="6"/>
  <c r="G2" i="6"/>
  <c r="G6" i="6"/>
  <c r="F9" i="6"/>
  <c r="D15" i="6"/>
  <c r="F3" i="6"/>
  <c r="F7" i="6"/>
  <c r="G12" i="6"/>
  <c r="G16" i="6"/>
  <c r="G3" i="6"/>
  <c r="G7" i="6"/>
  <c r="G9" i="6"/>
  <c r="G13" i="6"/>
  <c r="D3" i="6"/>
  <c r="G4" i="6"/>
  <c r="D7" i="6"/>
  <c r="D9" i="6"/>
  <c r="G11" i="6"/>
  <c r="D13" i="6"/>
  <c r="G14" i="6"/>
  <c r="E3" i="6"/>
  <c r="D4" i="6"/>
  <c r="G5" i="6"/>
  <c r="E7" i="6"/>
  <c r="G8" i="6"/>
  <c r="E9" i="6"/>
  <c r="G10" i="6"/>
  <c r="D11" i="6"/>
  <c r="E13" i="6"/>
  <c r="D14" i="6"/>
  <c r="G15" i="6"/>
  <c r="J16" i="5"/>
  <c r="K15" i="5"/>
  <c r="J7" i="4"/>
  <c r="J4" i="5" l="1"/>
  <c r="J3" i="5"/>
  <c r="A24" i="5"/>
  <c r="C20" i="5"/>
  <c r="C19" i="5"/>
  <c r="C18" i="5"/>
  <c r="C17" i="5"/>
  <c r="C16" i="5"/>
  <c r="C15" i="5"/>
  <c r="C14" i="5"/>
  <c r="C13" i="5"/>
  <c r="J14" i="5"/>
  <c r="J15" i="5" s="1" a="1"/>
  <c r="J15" i="5" s="1"/>
  <c r="C12" i="5"/>
  <c r="C11" i="5"/>
  <c r="C10" i="5"/>
  <c r="C9" i="5"/>
  <c r="C8" i="5"/>
  <c r="C7" i="5"/>
  <c r="C6" i="5"/>
  <c r="C5" i="5"/>
  <c r="C4" i="5"/>
  <c r="C3" i="5"/>
  <c r="C2" i="5"/>
  <c r="J5" i="5" l="1" a="1"/>
  <c r="J5" i="5" s="1"/>
  <c r="J13" i="5"/>
  <c r="A23" i="5"/>
  <c r="B23" i="5" s="1"/>
  <c r="A22" i="5"/>
  <c r="J9" i="4"/>
  <c r="B22" i="5" l="1"/>
  <c r="B24" i="5" s="1" a="1"/>
  <c r="B24" i="5" s="1"/>
  <c r="F4" i="5"/>
  <c r="F14" i="5"/>
  <c r="E3" i="5"/>
  <c r="G12" i="5"/>
  <c r="F3" i="5"/>
  <c r="G2" i="5"/>
  <c r="E2" i="5"/>
  <c r="G16" i="5"/>
  <c r="G7" i="5"/>
  <c r="G5" i="5"/>
  <c r="F10" i="5"/>
  <c r="F17" i="5"/>
  <c r="E9" i="5"/>
  <c r="E19" i="5"/>
  <c r="G10" i="5"/>
  <c r="G18" i="5"/>
  <c r="F16" i="5"/>
  <c r="G3" i="5"/>
  <c r="D2" i="5"/>
  <c r="D16" i="5"/>
  <c r="G14" i="5"/>
  <c r="G11" i="5"/>
  <c r="F2" i="5"/>
  <c r="F8" i="5"/>
  <c r="E12" i="5"/>
  <c r="E11" i="5"/>
  <c r="D14" i="5"/>
  <c r="E14" i="5"/>
  <c r="D8" i="5"/>
  <c r="E10" i="5"/>
  <c r="D15" i="5"/>
  <c r="G13" i="5"/>
  <c r="G19" i="5"/>
  <c r="G4" i="5"/>
  <c r="G8" i="5"/>
  <c r="F9" i="5"/>
  <c r="F6" i="5"/>
  <c r="F20" i="5"/>
  <c r="F11" i="5"/>
  <c r="F18" i="5"/>
  <c r="D9" i="5"/>
  <c r="D10" i="5"/>
  <c r="E15" i="5"/>
  <c r="D20" i="5"/>
  <c r="E5" i="5"/>
  <c r="D18" i="5"/>
  <c r="D11" i="5"/>
  <c r="E20" i="5"/>
  <c r="E6" i="5"/>
  <c r="E18" i="5"/>
  <c r="E17" i="5"/>
  <c r="D7" i="5"/>
  <c r="E16" i="5"/>
  <c r="D4" i="5"/>
  <c r="D5" i="5"/>
  <c r="G20" i="5"/>
  <c r="G6" i="5"/>
  <c r="G9" i="5"/>
  <c r="G15" i="5"/>
  <c r="G17" i="5"/>
  <c r="F7" i="5"/>
  <c r="F19" i="5"/>
  <c r="F13" i="5"/>
  <c r="F5" i="5"/>
  <c r="F15" i="5"/>
  <c r="E8" i="5"/>
  <c r="E13" i="5"/>
  <c r="E7" i="5"/>
  <c r="D12" i="5"/>
  <c r="F12" i="5"/>
  <c r="D6" i="5"/>
  <c r="D17" i="5"/>
  <c r="E4" i="5"/>
  <c r="D13" i="5"/>
  <c r="D19" i="5"/>
  <c r="D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2" i="4"/>
  <c r="F14" i="4" l="1"/>
  <c r="G14" i="4"/>
  <c r="F10" i="4"/>
  <c r="G10" i="4"/>
  <c r="F6" i="4"/>
  <c r="G6" i="4"/>
  <c r="F2" i="4"/>
  <c r="G2" i="4"/>
  <c r="D2" i="4"/>
  <c r="F13" i="4"/>
  <c r="G13" i="4"/>
  <c r="F9" i="4"/>
  <c r="G9" i="4"/>
  <c r="F5" i="4"/>
  <c r="G5" i="4"/>
  <c r="F16" i="4"/>
  <c r="G16" i="4"/>
  <c r="F12" i="4"/>
  <c r="G12" i="4"/>
  <c r="F8" i="4"/>
  <c r="G8" i="4"/>
  <c r="F4" i="4"/>
  <c r="G4" i="4"/>
  <c r="G15" i="4"/>
  <c r="F15" i="4"/>
  <c r="G11" i="4"/>
  <c r="F11" i="4"/>
  <c r="G7" i="4"/>
  <c r="F7" i="4"/>
  <c r="G3" i="4"/>
  <c r="F3" i="4"/>
</calcChain>
</file>

<file path=xl/comments1.xml><?xml version="1.0" encoding="utf-8"?>
<comments xmlns="http://schemas.openxmlformats.org/spreadsheetml/2006/main">
  <authors>
    <author>Gerry</author>
  </authors>
  <commentList>
    <comment ref="J7" authorId="0" shapeId="0">
      <text>
        <r>
          <rPr>
            <b/>
            <sz val="9"/>
            <color indexed="81"/>
            <rFont val="Tahoma"/>
            <family val="2"/>
          </rPr>
          <t>n-2: for 2 coefficients (slope + intercept)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Or: DEVSQ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J7" authorId="0" shapeId="0">
      <text>
        <r>
          <rPr>
            <b/>
            <sz val="9"/>
            <color indexed="81"/>
            <rFont val="Tahoma"/>
            <family val="2"/>
          </rPr>
          <t>n-2: for 2 coefficients (slope + intercept)</t>
        </r>
      </text>
    </comment>
  </commentList>
</comments>
</file>

<file path=xl/comments3.xml><?xml version="1.0" encoding="utf-8"?>
<comments xmlns="http://schemas.openxmlformats.org/spreadsheetml/2006/main">
  <authors>
    <author>Gerry</author>
  </authors>
  <commentList>
    <comment ref="J7" authorId="0" shapeId="0">
      <text>
        <r>
          <rPr>
            <b/>
            <sz val="9"/>
            <color indexed="81"/>
            <rFont val="Tahoma"/>
            <family val="2"/>
          </rPr>
          <t>n-2: for 2 coefficients (slope + intercept)</t>
        </r>
      </text>
    </comment>
  </commentList>
</comments>
</file>

<file path=xl/sharedStrings.xml><?xml version="1.0" encoding="utf-8"?>
<sst xmlns="http://schemas.openxmlformats.org/spreadsheetml/2006/main" count="57" uniqueCount="21">
  <si>
    <t>Boltzman</t>
  </si>
  <si>
    <t>Slope</t>
  </si>
  <si>
    <t>Mean Y</t>
  </si>
  <si>
    <t>df</t>
  </si>
  <si>
    <t>RSQ</t>
  </si>
  <si>
    <t>X</t>
  </si>
  <si>
    <t>Y</t>
  </si>
  <si>
    <t>educ. guess</t>
  </si>
  <si>
    <t>Halfway</t>
  </si>
  <si>
    <t>Linear</t>
  </si>
  <si>
    <t>Mean X</t>
  </si>
  <si>
    <t>+CI</t>
  </si>
  <si>
    <t>-CI</t>
  </si>
  <si>
    <t>+PI</t>
  </si>
  <si>
    <t>-PI</t>
  </si>
  <si>
    <t>SE</t>
  </si>
  <si>
    <t>SSxx</t>
  </si>
  <si>
    <t>crit. t-value</t>
  </si>
  <si>
    <t>Crit. t at 95%</t>
  </si>
  <si>
    <t>confidence interval</t>
  </si>
  <si>
    <t>prediction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</si>
</sst>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4"/>
      <color indexed="55"/>
      <name val="Arial"/>
      <family val="2"/>
    </font>
    <font>
      <b/>
      <sz val="11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66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164" fontId="1" fillId="2" borderId="1" xfId="0" applyNumberFormat="1" applyFont="1" applyFill="1" applyBorder="1"/>
    <xf numFmtId="164" fontId="1" fillId="0" borderId="0" xfId="0" applyNumberFormat="1" applyFont="1"/>
    <xf numFmtId="0" fontId="2" fillId="0" borderId="0" xfId="1"/>
    <xf numFmtId="0" fontId="1" fillId="0" borderId="4" xfId="0" applyFont="1" applyBorder="1"/>
    <xf numFmtId="0" fontId="1" fillId="0" borderId="0" xfId="0" applyFont="1" applyAlignment="1">
      <alignment horizontal="center"/>
    </xf>
    <xf numFmtId="165" fontId="4" fillId="0" borderId="6" xfId="1" applyNumberFormat="1" applyFont="1" applyBorder="1"/>
    <xf numFmtId="0" fontId="4" fillId="0" borderId="7" xfId="1" applyFont="1" applyBorder="1"/>
    <xf numFmtId="165" fontId="4" fillId="0" borderId="4" xfId="1" applyNumberFormat="1" applyFont="1" applyBorder="1"/>
    <xf numFmtId="0" fontId="4" fillId="0" borderId="5" xfId="1" applyFont="1" applyBorder="1"/>
    <xf numFmtId="0" fontId="1" fillId="3" borderId="2" xfId="0" applyFont="1" applyFill="1" applyBorder="1"/>
    <xf numFmtId="0" fontId="1" fillId="3" borderId="8" xfId="0" applyFont="1" applyFill="1" applyBorder="1"/>
    <xf numFmtId="164" fontId="1" fillId="0" borderId="9" xfId="0" applyNumberFormat="1" applyFont="1" applyBorder="1"/>
    <xf numFmtId="164" fontId="1" fillId="0" borderId="0" xfId="0" applyNumberFormat="1" applyFont="1" applyBorder="1"/>
    <xf numFmtId="0" fontId="1" fillId="0" borderId="0" xfId="0" quotePrefix="1" applyFont="1" applyAlignment="1">
      <alignment horizontal="center"/>
    </xf>
    <xf numFmtId="2" fontId="1" fillId="0" borderId="0" xfId="0" applyNumberFormat="1" applyFont="1"/>
    <xf numFmtId="165" fontId="1" fillId="0" borderId="0" xfId="0" applyNumberFormat="1" applyFont="1"/>
    <xf numFmtId="0" fontId="5" fillId="0" borderId="0" xfId="0" applyFont="1"/>
    <xf numFmtId="164" fontId="5" fillId="0" borderId="0" xfId="0" applyNumberFormat="1" applyFont="1"/>
    <xf numFmtId="2" fontId="1" fillId="4" borderId="1" xfId="0" applyNumberFormat="1" applyFont="1" applyFill="1" applyBorder="1"/>
    <xf numFmtId="2" fontId="1" fillId="5" borderId="1" xfId="0" applyNumberFormat="1" applyFont="1" applyFill="1" applyBorder="1"/>
    <xf numFmtId="164" fontId="1" fillId="4" borderId="1" xfId="0" applyNumberFormat="1" applyFont="1" applyFill="1" applyBorder="1"/>
    <xf numFmtId="164" fontId="1" fillId="5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colors>
    <mruColors>
      <color rgb="FF66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Linear!$A$2:$A$16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Linear!$C$2:$C$16</c:f>
              <c:numCache>
                <c:formatCode>0.00</c:formatCode>
                <c:ptCount val="15"/>
                <c:pt idx="0">
                  <c:v>117.785</c:v>
                </c:pt>
                <c:pt idx="1">
                  <c:v>117.785</c:v>
                </c:pt>
                <c:pt idx="2">
                  <c:v>120.9068</c:v>
                </c:pt>
                <c:pt idx="3">
                  <c:v>124.0286</c:v>
                </c:pt>
                <c:pt idx="4">
                  <c:v>128.191</c:v>
                </c:pt>
                <c:pt idx="5">
                  <c:v>131.31280000000001</c:v>
                </c:pt>
                <c:pt idx="6">
                  <c:v>134.43459999999999</c:v>
                </c:pt>
                <c:pt idx="7">
                  <c:v>137.5564</c:v>
                </c:pt>
                <c:pt idx="8">
                  <c:v>140.6782</c:v>
                </c:pt>
                <c:pt idx="9">
                  <c:v>143.80000000000001</c:v>
                </c:pt>
                <c:pt idx="10">
                  <c:v>143.80000000000001</c:v>
                </c:pt>
                <c:pt idx="11">
                  <c:v>146.92180000000002</c:v>
                </c:pt>
                <c:pt idx="12">
                  <c:v>154.20600000000002</c:v>
                </c:pt>
                <c:pt idx="13">
                  <c:v>164.61199999999999</c:v>
                </c:pt>
                <c:pt idx="14">
                  <c:v>175.018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95568"/>
        <c:axId val="377396128"/>
      </c:scatterChart>
      <c:scatterChart>
        <c:scatterStyle val="lineMarker"/>
        <c:varyColors val="0"/>
        <c:ser>
          <c:idx val="0"/>
          <c:order val="0"/>
          <c:tx>
            <c:strRef>
              <c:f>Linear!$B$1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60939542479885"/>
                  <c:y val="0.108772106378263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Linear!$B$2:$B$16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95568"/>
        <c:axId val="377396128"/>
      </c:scatterChart>
      <c:valAx>
        <c:axId val="377395568"/>
        <c:scaling>
          <c:orientation val="minMax"/>
          <c:max val="12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396128"/>
        <c:crosses val="autoZero"/>
        <c:crossBetween val="midCat"/>
      </c:valAx>
      <c:valAx>
        <c:axId val="377396128"/>
        <c:scaling>
          <c:orientation val="minMax"/>
          <c:max val="18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39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(2)'!$C$2:$C$16</c:f>
              <c:numCache>
                <c:formatCode>0.00</c:formatCode>
                <c:ptCount val="15"/>
                <c:pt idx="0">
                  <c:v>117.785</c:v>
                </c:pt>
                <c:pt idx="1">
                  <c:v>117.785</c:v>
                </c:pt>
                <c:pt idx="2">
                  <c:v>120.9068</c:v>
                </c:pt>
                <c:pt idx="3">
                  <c:v>124.0286</c:v>
                </c:pt>
                <c:pt idx="4">
                  <c:v>128.191</c:v>
                </c:pt>
                <c:pt idx="5">
                  <c:v>131.31280000000001</c:v>
                </c:pt>
                <c:pt idx="6">
                  <c:v>134.43459999999999</c:v>
                </c:pt>
                <c:pt idx="7">
                  <c:v>137.5564</c:v>
                </c:pt>
                <c:pt idx="8">
                  <c:v>140.6782</c:v>
                </c:pt>
                <c:pt idx="9">
                  <c:v>143.80000000000001</c:v>
                </c:pt>
                <c:pt idx="10">
                  <c:v>143.80000000000001</c:v>
                </c:pt>
                <c:pt idx="11">
                  <c:v>146.92180000000002</c:v>
                </c:pt>
                <c:pt idx="12">
                  <c:v>154.20600000000002</c:v>
                </c:pt>
                <c:pt idx="13">
                  <c:v>164.61199999999999</c:v>
                </c:pt>
                <c:pt idx="14">
                  <c:v>175.018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(2)'!$D$2:$D$16</c:f>
              <c:numCache>
                <c:formatCode>0.00</c:formatCode>
                <c:ptCount val="15"/>
                <c:pt idx="0">
                  <c:v>123.29619667037095</c:v>
                </c:pt>
                <c:pt idx="1">
                  <c:v>123.29619667037095</c:v>
                </c:pt>
                <c:pt idx="2">
                  <c:v>125.94868736850334</c:v>
                </c:pt>
                <c:pt idx="3">
                  <c:v>128.640037404395</c:v>
                </c:pt>
                <c:pt idx="4">
                  <c:v>132.30990405594923</c:v>
                </c:pt>
                <c:pt idx="5">
                  <c:v>135.14303073134346</c:v>
                </c:pt>
                <c:pt idx="6">
                  <c:v>138.06411119151801</c:v>
                </c:pt>
                <c:pt idx="7">
                  <c:v>141.08817331155265</c:v>
                </c:pt>
                <c:pt idx="8">
                  <c:v>144.22374384542775</c:v>
                </c:pt>
                <c:pt idx="9">
                  <c:v>147.46956765795642</c:v>
                </c:pt>
                <c:pt idx="10">
                  <c:v>147.46956765795642</c:v>
                </c:pt>
                <c:pt idx="11">
                  <c:v>150.81512244151486</c:v>
                </c:pt>
                <c:pt idx="12">
                  <c:v>158.91847845045319</c:v>
                </c:pt>
                <c:pt idx="13">
                  <c:v>170.92144033036803</c:v>
                </c:pt>
                <c:pt idx="14">
                  <c:v>183.15866822845564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(2)'!$E$2:$E$16</c:f>
              <c:numCache>
                <c:formatCode>0.00</c:formatCode>
                <c:ptCount val="15"/>
                <c:pt idx="0">
                  <c:v>112.27380332962905</c:v>
                </c:pt>
                <c:pt idx="1">
                  <c:v>112.27380332962905</c:v>
                </c:pt>
                <c:pt idx="2">
                  <c:v>115.86491263149667</c:v>
                </c:pt>
                <c:pt idx="3">
                  <c:v>119.41716259560499</c:v>
                </c:pt>
                <c:pt idx="4">
                  <c:v>124.07209594405077</c:v>
                </c:pt>
                <c:pt idx="5">
                  <c:v>127.48256926865656</c:v>
                </c:pt>
                <c:pt idx="6">
                  <c:v>130.80508880848197</c:v>
                </c:pt>
                <c:pt idx="7">
                  <c:v>134.02462668844734</c:v>
                </c:pt>
                <c:pt idx="8">
                  <c:v>137.13265615457226</c:v>
                </c:pt>
                <c:pt idx="9">
                  <c:v>140.1304323420436</c:v>
                </c:pt>
                <c:pt idx="10">
                  <c:v>140.1304323420436</c:v>
                </c:pt>
                <c:pt idx="11">
                  <c:v>143.02847755848518</c:v>
                </c:pt>
                <c:pt idx="12">
                  <c:v>149.49352154954684</c:v>
                </c:pt>
                <c:pt idx="13">
                  <c:v>158.30255966963196</c:v>
                </c:pt>
                <c:pt idx="14">
                  <c:v>166.87733177154436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5472"/>
        <c:axId val="374684912"/>
      </c:scatterChart>
      <c:scatterChart>
        <c:scatterStyle val="lineMarker"/>
        <c:varyColors val="0"/>
        <c:ser>
          <c:idx val="0"/>
          <c:order val="0"/>
          <c:tx>
            <c:strRef>
              <c:f>'Linear (2)'!$B$1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60939542479885"/>
                  <c:y val="0.108772106378263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(2)'!$B$2:$B$16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  <c:smooth val="0"/>
        </c:ser>
        <c:ser>
          <c:idx val="4"/>
          <c:order val="4"/>
          <c:spPr>
            <a:ln w="25400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(2)'!$F$2:$F$16</c:f>
              <c:numCache>
                <c:formatCode>0.00</c:formatCode>
                <c:ptCount val="15"/>
                <c:pt idx="0">
                  <c:v>131.63375750642325</c:v>
                </c:pt>
                <c:pt idx="1">
                  <c:v>131.63375750642325</c:v>
                </c:pt>
                <c:pt idx="2">
                  <c:v>134.57557551095491</c:v>
                </c:pt>
                <c:pt idx="3">
                  <c:v>137.54452211677989</c:v>
                </c:pt>
                <c:pt idx="4">
                  <c:v>141.54690380147753</c:v>
                </c:pt>
                <c:pt idx="5">
                  <c:v>144.5825197855695</c:v>
                </c:pt>
                <c:pt idx="6">
                  <c:v>147.64778081392822</c:v>
                </c:pt>
                <c:pt idx="7">
                  <c:v>150.74306820908154</c:v>
                </c:pt>
                <c:pt idx="8">
                  <c:v>153.86856303109423</c:v>
                </c:pt>
                <c:pt idx="9">
                  <c:v>157.02423996033522</c:v>
                </c:pt>
                <c:pt idx="10">
                  <c:v>157.02423996033522</c:v>
                </c:pt>
                <c:pt idx="11">
                  <c:v>160.20986815778014</c:v>
                </c:pt>
                <c:pt idx="12">
                  <c:v>167.75672872129735</c:v>
                </c:pt>
                <c:pt idx="13">
                  <c:v>178.79733866408134</c:v>
                </c:pt>
                <c:pt idx="14">
                  <c:v>190.10724368343205</c:v>
                </c:pt>
              </c:numCache>
            </c:numRef>
          </c:yVal>
          <c:smooth val="0"/>
        </c:ser>
        <c:ser>
          <c:idx val="5"/>
          <c:order val="5"/>
          <c:spPr>
            <a:ln w="25400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xVal>
            <c:numRef>
              <c:f>'Linear (2)'!$A$2:$A$16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(2)'!$G$2:$G$16</c:f>
              <c:numCache>
                <c:formatCode>0.00</c:formatCode>
                <c:ptCount val="15"/>
                <c:pt idx="0">
                  <c:v>103.93624249357674</c:v>
                </c:pt>
                <c:pt idx="1">
                  <c:v>103.93624249357674</c:v>
                </c:pt>
                <c:pt idx="2">
                  <c:v>107.23802448904512</c:v>
                </c:pt>
                <c:pt idx="3">
                  <c:v>110.51267788322011</c:v>
                </c:pt>
                <c:pt idx="4">
                  <c:v>114.83509619852248</c:v>
                </c:pt>
                <c:pt idx="5">
                  <c:v>118.04308021443052</c:v>
                </c:pt>
                <c:pt idx="6">
                  <c:v>121.22141918607176</c:v>
                </c:pt>
                <c:pt idx="7">
                  <c:v>124.36973179091844</c:v>
                </c:pt>
                <c:pt idx="8">
                  <c:v>127.48783696890578</c:v>
                </c:pt>
                <c:pt idx="9">
                  <c:v>130.5757600396648</c:v>
                </c:pt>
                <c:pt idx="10">
                  <c:v>130.5757600396648</c:v>
                </c:pt>
                <c:pt idx="11">
                  <c:v>133.6337318422199</c:v>
                </c:pt>
                <c:pt idx="12">
                  <c:v>140.65527127870268</c:v>
                </c:pt>
                <c:pt idx="13">
                  <c:v>150.42666133591865</c:v>
                </c:pt>
                <c:pt idx="14">
                  <c:v>159.92875631656796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5472"/>
        <c:axId val="374684912"/>
      </c:scatterChart>
      <c:valAx>
        <c:axId val="374685472"/>
        <c:scaling>
          <c:orientation val="minMax"/>
          <c:max val="12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684912"/>
        <c:crosses val="autoZero"/>
        <c:crossBetween val="midCat"/>
      </c:valAx>
      <c:valAx>
        <c:axId val="374684912"/>
        <c:scaling>
          <c:orientation val="minMax"/>
          <c:max val="18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68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'Linear (3)'!$A$2:$A$16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(3)'!$C$2:$C$16</c:f>
              <c:numCache>
                <c:formatCode>0.00</c:formatCode>
                <c:ptCount val="15"/>
                <c:pt idx="0">
                  <c:v>117.785</c:v>
                </c:pt>
                <c:pt idx="1">
                  <c:v>117.785</c:v>
                </c:pt>
                <c:pt idx="2">
                  <c:v>120.9068</c:v>
                </c:pt>
                <c:pt idx="3">
                  <c:v>124.0286</c:v>
                </c:pt>
                <c:pt idx="4">
                  <c:v>128.191</c:v>
                </c:pt>
                <c:pt idx="5">
                  <c:v>131.31280000000001</c:v>
                </c:pt>
                <c:pt idx="6">
                  <c:v>134.43459999999999</c:v>
                </c:pt>
                <c:pt idx="7">
                  <c:v>137.5564</c:v>
                </c:pt>
                <c:pt idx="8">
                  <c:v>140.6782</c:v>
                </c:pt>
                <c:pt idx="9">
                  <c:v>143.80000000000001</c:v>
                </c:pt>
                <c:pt idx="10">
                  <c:v>143.80000000000001</c:v>
                </c:pt>
                <c:pt idx="11">
                  <c:v>146.92180000000002</c:v>
                </c:pt>
                <c:pt idx="12">
                  <c:v>154.20600000000002</c:v>
                </c:pt>
                <c:pt idx="13">
                  <c:v>164.61199999999999</c:v>
                </c:pt>
                <c:pt idx="14">
                  <c:v>175.018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'Linear (3)'!$A$2:$A$16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(3)'!$D$2:$D$16</c:f>
              <c:numCache>
                <c:formatCode>0.00</c:formatCode>
                <c:ptCount val="15"/>
                <c:pt idx="0">
                  <c:v>123.29619667037095</c:v>
                </c:pt>
                <c:pt idx="1">
                  <c:v>123.29619667037095</c:v>
                </c:pt>
                <c:pt idx="2">
                  <c:v>125.94868736850334</c:v>
                </c:pt>
                <c:pt idx="3">
                  <c:v>128.640037404395</c:v>
                </c:pt>
                <c:pt idx="4">
                  <c:v>132.30990405594923</c:v>
                </c:pt>
                <c:pt idx="5">
                  <c:v>135.14303073134346</c:v>
                </c:pt>
                <c:pt idx="6">
                  <c:v>138.06411119151801</c:v>
                </c:pt>
                <c:pt idx="7">
                  <c:v>141.08817331155265</c:v>
                </c:pt>
                <c:pt idx="8">
                  <c:v>144.22374384542775</c:v>
                </c:pt>
                <c:pt idx="9">
                  <c:v>147.46956765795642</c:v>
                </c:pt>
                <c:pt idx="10">
                  <c:v>147.46956765795642</c:v>
                </c:pt>
                <c:pt idx="11">
                  <c:v>150.81512244151486</c:v>
                </c:pt>
                <c:pt idx="12">
                  <c:v>158.91847845045319</c:v>
                </c:pt>
                <c:pt idx="13">
                  <c:v>170.92144033036803</c:v>
                </c:pt>
                <c:pt idx="14">
                  <c:v>183.15866822845564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'Linear (3)'!$A$2:$A$16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(3)'!$E$2:$E$16</c:f>
              <c:numCache>
                <c:formatCode>0.00</c:formatCode>
                <c:ptCount val="15"/>
                <c:pt idx="0">
                  <c:v>112.27380332962905</c:v>
                </c:pt>
                <c:pt idx="1">
                  <c:v>112.27380332962905</c:v>
                </c:pt>
                <c:pt idx="2">
                  <c:v>115.86491263149667</c:v>
                </c:pt>
                <c:pt idx="3">
                  <c:v>119.41716259560499</c:v>
                </c:pt>
                <c:pt idx="4">
                  <c:v>124.07209594405077</c:v>
                </c:pt>
                <c:pt idx="5">
                  <c:v>127.48256926865656</c:v>
                </c:pt>
                <c:pt idx="6">
                  <c:v>130.80508880848197</c:v>
                </c:pt>
                <c:pt idx="7">
                  <c:v>134.02462668844734</c:v>
                </c:pt>
                <c:pt idx="8">
                  <c:v>137.13265615457226</c:v>
                </c:pt>
                <c:pt idx="9">
                  <c:v>140.1304323420436</c:v>
                </c:pt>
                <c:pt idx="10">
                  <c:v>140.1304323420436</c:v>
                </c:pt>
                <c:pt idx="11">
                  <c:v>143.02847755848518</c:v>
                </c:pt>
                <c:pt idx="12">
                  <c:v>149.49352154954684</c:v>
                </c:pt>
                <c:pt idx="13">
                  <c:v>158.30255966963196</c:v>
                </c:pt>
                <c:pt idx="14">
                  <c:v>166.87733177154436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54160"/>
        <c:axId val="381054720"/>
      </c:scatterChart>
      <c:scatterChart>
        <c:scatterStyle val="lineMarker"/>
        <c:varyColors val="0"/>
        <c:ser>
          <c:idx val="0"/>
          <c:order val="0"/>
          <c:tx>
            <c:strRef>
              <c:f>'Linear (3)'!$B$1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60939542479885"/>
                  <c:y val="0.108772106378263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(3)'!$A$2:$A$16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'Linear (3)'!$B$2:$B$16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54160"/>
        <c:axId val="381054720"/>
      </c:scatterChart>
      <c:valAx>
        <c:axId val="381054160"/>
        <c:scaling>
          <c:orientation val="minMax"/>
          <c:max val="12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054720"/>
        <c:crosses val="autoZero"/>
        <c:crossBetween val="midCat"/>
      </c:valAx>
      <c:valAx>
        <c:axId val="381054720"/>
        <c:scaling>
          <c:orientation val="minMax"/>
          <c:max val="18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05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Sigmoidal!$C$2:$C$20</c:f>
              <c:numCache>
                <c:formatCode>0.000</c:formatCode>
                <c:ptCount val="19"/>
                <c:pt idx="0">
                  <c:v>1.4774031693273055E-2</c:v>
                </c:pt>
                <c:pt idx="1">
                  <c:v>2.4127021417669196E-2</c:v>
                </c:pt>
                <c:pt idx="2">
                  <c:v>3.9165722796764356E-2</c:v>
                </c:pt>
                <c:pt idx="3">
                  <c:v>6.2973356056996485E-2</c:v>
                </c:pt>
                <c:pt idx="4">
                  <c:v>9.9750489119685135E-2</c:v>
                </c:pt>
                <c:pt idx="5">
                  <c:v>0.1544652650835347</c:v>
                </c:pt>
                <c:pt idx="6">
                  <c:v>0.23147521650098238</c:v>
                </c:pt>
                <c:pt idx="7">
                  <c:v>0.33181222783183389</c:v>
                </c:pt>
                <c:pt idx="8">
                  <c:v>0.45016600268752216</c:v>
                </c:pt>
                <c:pt idx="9">
                  <c:v>0.57444251681165903</c:v>
                </c:pt>
                <c:pt idx="10">
                  <c:v>0.6899744811276125</c:v>
                </c:pt>
                <c:pt idx="11">
                  <c:v>0.78583498304255861</c:v>
                </c:pt>
                <c:pt idx="12">
                  <c:v>0.85814893509951229</c:v>
                </c:pt>
                <c:pt idx="13">
                  <c:v>0.90887703898514383</c:v>
                </c:pt>
                <c:pt idx="14">
                  <c:v>0.94267582410113127</c:v>
                </c:pt>
                <c:pt idx="15">
                  <c:v>0.96442881072736386</c:v>
                </c:pt>
                <c:pt idx="16">
                  <c:v>0.97811872906386943</c:v>
                </c:pt>
                <c:pt idx="17">
                  <c:v>0.98661308217233512</c:v>
                </c:pt>
                <c:pt idx="18">
                  <c:v>0.99183742884684012</c:v>
                </c:pt>
              </c:numCache>
            </c:numRef>
          </c:yVal>
          <c:smooth val="1"/>
        </c:ser>
        <c:ser>
          <c:idx val="2"/>
          <c:order val="2"/>
          <c:tx>
            <c:v>Upper</c:v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Sigmoidal!$D$2:$D$20</c:f>
              <c:numCache>
                <c:formatCode>0.000</c:formatCode>
                <c:ptCount val="19"/>
                <c:pt idx="0">
                  <c:v>7.8077039627866981E-2</c:v>
                </c:pt>
                <c:pt idx="1">
                  <c:v>8.2381159922421232E-2</c:v>
                </c:pt>
                <c:pt idx="2">
                  <c:v>9.257004443852232E-2</c:v>
                </c:pt>
                <c:pt idx="3">
                  <c:v>0.11178628021468015</c:v>
                </c:pt>
                <c:pt idx="4">
                  <c:v>0.14431038855127212</c:v>
                </c:pt>
                <c:pt idx="5">
                  <c:v>0.1952165937441373</c:v>
                </c:pt>
                <c:pt idx="6">
                  <c:v>0.26899800978156968</c:v>
                </c:pt>
                <c:pt idx="7">
                  <c:v>0.3668472434772258</c:v>
                </c:pt>
                <c:pt idx="8">
                  <c:v>0.48361966772873932</c:v>
                </c:pt>
                <c:pt idx="9">
                  <c:v>0.60735218356519804</c:v>
                </c:pt>
                <c:pt idx="10">
                  <c:v>0.72342814616882967</c:v>
                </c:pt>
                <c:pt idx="11">
                  <c:v>0.82086999868795052</c:v>
                </c:pt>
                <c:pt idx="12">
                  <c:v>0.89567172838009956</c:v>
                </c:pt>
                <c:pt idx="13">
                  <c:v>0.94962836764574643</c:v>
                </c:pt>
                <c:pt idx="14">
                  <c:v>0.98723572353271827</c:v>
                </c:pt>
                <c:pt idx="15">
                  <c:v>1.0132417348850475</c:v>
                </c:pt>
                <c:pt idx="16">
                  <c:v>1.0315230507056274</c:v>
                </c:pt>
                <c:pt idx="17">
                  <c:v>1.0448672206770873</c:v>
                </c:pt>
                <c:pt idx="18">
                  <c:v>1.0551404367814341</c:v>
                </c:pt>
              </c:numCache>
            </c:numRef>
          </c:yVal>
          <c:smooth val="1"/>
        </c:ser>
        <c:ser>
          <c:idx val="3"/>
          <c:order val="3"/>
          <c:tx>
            <c:v>Lower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Sigmoidal!$E$2:$E$20</c:f>
              <c:numCache>
                <c:formatCode>0.000</c:formatCode>
                <c:ptCount val="19"/>
                <c:pt idx="0">
                  <c:v>-4.8528976241320868E-2</c:v>
                </c:pt>
                <c:pt idx="1">
                  <c:v>-3.4127117087082839E-2</c:v>
                </c:pt>
                <c:pt idx="2">
                  <c:v>-1.4238598844993615E-2</c:v>
                </c:pt>
                <c:pt idx="3">
                  <c:v>1.4160431899312827E-2</c:v>
                </c:pt>
                <c:pt idx="4">
                  <c:v>5.5190589688098139E-2</c:v>
                </c:pt>
                <c:pt idx="5">
                  <c:v>0.11371393642293209</c:v>
                </c:pt>
                <c:pt idx="6">
                  <c:v>0.1939524232203951</c:v>
                </c:pt>
                <c:pt idx="7">
                  <c:v>0.29677721218644199</c:v>
                </c:pt>
                <c:pt idx="8">
                  <c:v>0.416712337646305</c:v>
                </c:pt>
                <c:pt idx="9">
                  <c:v>0.54153285005812002</c:v>
                </c:pt>
                <c:pt idx="10">
                  <c:v>0.65652081608639534</c:v>
                </c:pt>
                <c:pt idx="11">
                  <c:v>0.7507999673971667</c:v>
                </c:pt>
                <c:pt idx="12">
                  <c:v>0.82062614181892501</c:v>
                </c:pt>
                <c:pt idx="13">
                  <c:v>0.86812571032454122</c:v>
                </c:pt>
                <c:pt idx="14">
                  <c:v>0.89811592466954426</c:v>
                </c:pt>
                <c:pt idx="15">
                  <c:v>0.91561588656968018</c:v>
                </c:pt>
                <c:pt idx="16">
                  <c:v>0.92471440742211142</c:v>
                </c:pt>
                <c:pt idx="17">
                  <c:v>0.92835894366758309</c:v>
                </c:pt>
                <c:pt idx="18">
                  <c:v>0.92853442091224614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Sigmoidal!$F$2:$F$20</c:f>
              <c:numCache>
                <c:formatCode>0.000</c:formatCode>
                <c:ptCount val="19"/>
                <c:pt idx="0">
                  <c:v>0.1715705493979659</c:v>
                </c:pt>
                <c:pt idx="1">
                  <c:v>0.17895409205998819</c:v>
                </c:pt>
                <c:pt idx="2">
                  <c:v>0.19223400403349589</c:v>
                </c:pt>
                <c:pt idx="3">
                  <c:v>0.21450084107398798</c:v>
                </c:pt>
                <c:pt idx="4">
                  <c:v>0.2499618794604444</c:v>
                </c:pt>
                <c:pt idx="5">
                  <c:v>0.30359121164668401</c:v>
                </c:pt>
                <c:pt idx="6">
                  <c:v>0.37975143565404984</c:v>
                </c:pt>
                <c:pt idx="7">
                  <c:v>0.47947850520085156</c:v>
                </c:pt>
                <c:pt idx="8">
                  <c:v>0.59746510266929653</c:v>
                </c:pt>
                <c:pt idx="9">
                  <c:v>0.72161902076721507</c:v>
                </c:pt>
                <c:pt idx="10">
                  <c:v>0.83727358110938688</c:v>
                </c:pt>
                <c:pt idx="11">
                  <c:v>0.93350126041157622</c:v>
                </c:pt>
                <c:pt idx="12">
                  <c:v>1.0064251542525797</c:v>
                </c:pt>
                <c:pt idx="13">
                  <c:v>1.0580029855482931</c:v>
                </c:pt>
                <c:pt idx="14">
                  <c:v>1.0928872144418906</c:v>
                </c:pt>
                <c:pt idx="15">
                  <c:v>1.1159562957443554</c:v>
                </c:pt>
                <c:pt idx="16">
                  <c:v>1.131187010300601</c:v>
                </c:pt>
                <c:pt idx="17">
                  <c:v>1.1414401528146541</c:v>
                </c:pt>
                <c:pt idx="18">
                  <c:v>1.1486339465515329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Sigmoidal!$G$2:$G$20</c:f>
              <c:numCache>
                <c:formatCode>0.000</c:formatCode>
                <c:ptCount val="19"/>
                <c:pt idx="0">
                  <c:v>-0.14202248601141981</c:v>
                </c:pt>
                <c:pt idx="1">
                  <c:v>-0.13070004922464978</c:v>
                </c:pt>
                <c:pt idx="2">
                  <c:v>-0.11390255843996716</c:v>
                </c:pt>
                <c:pt idx="3">
                  <c:v>-8.8554128959994996E-2</c:v>
                </c:pt>
                <c:pt idx="4">
                  <c:v>-5.046090122107412E-2</c:v>
                </c:pt>
                <c:pt idx="5">
                  <c:v>5.339318520385411E-3</c:v>
                </c:pt>
                <c:pt idx="6">
                  <c:v>8.3198997347914916E-2</c:v>
                </c:pt>
                <c:pt idx="7">
                  <c:v>0.18414595046281626</c:v>
                </c:pt>
                <c:pt idx="8">
                  <c:v>0.30286690270574779</c:v>
                </c:pt>
                <c:pt idx="9">
                  <c:v>0.42726601285610305</c:v>
                </c:pt>
                <c:pt idx="10">
                  <c:v>0.54267538114583813</c:v>
                </c:pt>
                <c:pt idx="11">
                  <c:v>0.638168705673541</c:v>
                </c:pt>
                <c:pt idx="12">
                  <c:v>0.70987271594644485</c:v>
                </c:pt>
                <c:pt idx="13">
                  <c:v>0.75975109242199457</c:v>
                </c:pt>
                <c:pt idx="14">
                  <c:v>0.79246443376037201</c:v>
                </c:pt>
                <c:pt idx="15">
                  <c:v>0.81290132571037232</c:v>
                </c:pt>
                <c:pt idx="16">
                  <c:v>0.82505044782713788</c:v>
                </c:pt>
                <c:pt idx="17">
                  <c:v>0.83178601153001619</c:v>
                </c:pt>
                <c:pt idx="18">
                  <c:v>0.83504091114214729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800816"/>
        <c:axId val="296801376"/>
      </c:scatterChart>
      <c:scatterChart>
        <c:scatterStyle val="lineMarker"/>
        <c:varyColors val="0"/>
        <c:ser>
          <c:idx val="0"/>
          <c:order val="0"/>
          <c:tx>
            <c:strRef>
              <c:f>Sigmoidal!$B$1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Sigmoidal!$A$2:$A$20</c:f>
              <c:numCache>
                <c:formatCode>General</c:formatCode>
                <c:ptCount val="19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18</c:v>
                </c:pt>
                <c:pt idx="4">
                  <c:v>23</c:v>
                </c:pt>
                <c:pt idx="5">
                  <c:v>28</c:v>
                </c:pt>
                <c:pt idx="6">
                  <c:v>33</c:v>
                </c:pt>
                <c:pt idx="7">
                  <c:v>38</c:v>
                </c:pt>
                <c:pt idx="8">
                  <c:v>43</c:v>
                </c:pt>
                <c:pt idx="9">
                  <c:v>48</c:v>
                </c:pt>
                <c:pt idx="10">
                  <c:v>53</c:v>
                </c:pt>
                <c:pt idx="11">
                  <c:v>58</c:v>
                </c:pt>
                <c:pt idx="12">
                  <c:v>63</c:v>
                </c:pt>
                <c:pt idx="13">
                  <c:v>68</c:v>
                </c:pt>
                <c:pt idx="14">
                  <c:v>73</c:v>
                </c:pt>
                <c:pt idx="15">
                  <c:v>78</c:v>
                </c:pt>
                <c:pt idx="16">
                  <c:v>83</c:v>
                </c:pt>
                <c:pt idx="17">
                  <c:v>88</c:v>
                </c:pt>
                <c:pt idx="18">
                  <c:v>93</c:v>
                </c:pt>
              </c:numCache>
            </c:numRef>
          </c:xVal>
          <c:yVal>
            <c:numRef>
              <c:f>Sigmoidal!$B$2:$B$20</c:f>
              <c:numCache>
                <c:formatCode>0.000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0.15</c:v>
                </c:pt>
                <c:pt idx="6">
                  <c:v>0.18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0.85</c:v>
                </c:pt>
                <c:pt idx="15">
                  <c:v>0.89</c:v>
                </c:pt>
                <c:pt idx="16">
                  <c:v>0.9</c:v>
                </c:pt>
                <c:pt idx="17">
                  <c:v>0.95</c:v>
                </c:pt>
                <c:pt idx="18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800816"/>
        <c:axId val="296801376"/>
      </c:scatterChart>
      <c:valAx>
        <c:axId val="29680081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801376"/>
        <c:crosses val="autoZero"/>
        <c:crossBetween val="midCat"/>
      </c:valAx>
      <c:valAx>
        <c:axId val="29680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80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279644</xdr:colOff>
      <xdr:row>0</xdr:row>
      <xdr:rowOff>29906</xdr:rowOff>
    </xdr:from>
    <xdr:to>
      <xdr:col>21</xdr:col>
      <xdr:colOff>157529</xdr:colOff>
      <xdr:row>21</xdr:row>
      <xdr:rowOff>135548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17</xdr:row>
          <xdr:rowOff>9525</xdr:rowOff>
        </xdr:from>
        <xdr:to>
          <xdr:col>5</xdr:col>
          <xdr:colOff>0</xdr:colOff>
          <xdr:row>20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47625</xdr:colOff>
          <xdr:row>17</xdr:row>
          <xdr:rowOff>9525</xdr:rowOff>
        </xdr:from>
        <xdr:to>
          <xdr:col>9</xdr:col>
          <xdr:colOff>457200</xdr:colOff>
          <xdr:row>20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66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279644</xdr:colOff>
      <xdr:row>0</xdr:row>
      <xdr:rowOff>29906</xdr:rowOff>
    </xdr:from>
    <xdr:to>
      <xdr:col>21</xdr:col>
      <xdr:colOff>157529</xdr:colOff>
      <xdr:row>22</xdr:row>
      <xdr:rowOff>135548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17</xdr:row>
          <xdr:rowOff>9525</xdr:rowOff>
        </xdr:from>
        <xdr:to>
          <xdr:col>5</xdr:col>
          <xdr:colOff>0</xdr:colOff>
          <xdr:row>20</xdr:row>
          <xdr:rowOff>57150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47625</xdr:colOff>
          <xdr:row>17</xdr:row>
          <xdr:rowOff>9525</xdr:rowOff>
        </xdr:from>
        <xdr:to>
          <xdr:col>9</xdr:col>
          <xdr:colOff>457200</xdr:colOff>
          <xdr:row>20</xdr:row>
          <xdr:rowOff>66675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66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279644</xdr:colOff>
      <xdr:row>0</xdr:row>
      <xdr:rowOff>29906</xdr:rowOff>
    </xdr:from>
    <xdr:to>
      <xdr:col>21</xdr:col>
      <xdr:colOff>157529</xdr:colOff>
      <xdr:row>21</xdr:row>
      <xdr:rowOff>135548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17</xdr:row>
          <xdr:rowOff>9525</xdr:rowOff>
        </xdr:from>
        <xdr:to>
          <xdr:col>5</xdr:col>
          <xdr:colOff>0</xdr:colOff>
          <xdr:row>20</xdr:row>
          <xdr:rowOff>57150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0</xdr:colOff>
      <xdr:row>1</xdr:row>
      <xdr:rowOff>0</xdr:rowOff>
    </xdr:from>
    <xdr:to>
      <xdr:col>19</xdr:col>
      <xdr:colOff>95250</xdr:colOff>
      <xdr:row>16</xdr:row>
      <xdr:rowOff>124558</xdr:rowOff>
    </xdr:to>
    <xdr:cxnSp macro="">
      <xdr:nvCxnSpPr>
        <xdr:cNvPr id="5" name="Straight Connector 4"/>
        <xdr:cNvCxnSpPr/>
      </xdr:nvCxnSpPr>
      <xdr:spPr>
        <a:xfrm flipV="1">
          <a:off x="5972175" y="190500"/>
          <a:ext cx="4362450" cy="3563083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</xdr:row>
      <xdr:rowOff>183173</xdr:rowOff>
    </xdr:from>
    <xdr:to>
      <xdr:col>19</xdr:col>
      <xdr:colOff>315058</xdr:colOff>
      <xdr:row>14</xdr:row>
      <xdr:rowOff>51289</xdr:rowOff>
    </xdr:to>
    <xdr:cxnSp macro="">
      <xdr:nvCxnSpPr>
        <xdr:cNvPr id="6" name="Straight Connector 5"/>
        <xdr:cNvCxnSpPr/>
      </xdr:nvCxnSpPr>
      <xdr:spPr>
        <a:xfrm flipV="1">
          <a:off x="5972175" y="830873"/>
          <a:ext cx="4582258" cy="2382716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15875</xdr:colOff>
      <xdr:row>0</xdr:row>
      <xdr:rowOff>37233</xdr:rowOff>
    </xdr:from>
    <xdr:to>
      <xdr:col>23</xdr:col>
      <xdr:colOff>203343</xdr:colOff>
      <xdr:row>27</xdr:row>
      <xdr:rowOff>13421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324861</xdr:colOff>
      <xdr:row>5</xdr:row>
      <xdr:rowOff>108672</xdr:rowOff>
    </xdr:from>
    <xdr:to>
      <xdr:col>9</xdr:col>
      <xdr:colOff>452438</xdr:colOff>
      <xdr:row>7</xdr:row>
      <xdr:rowOff>79375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801486" y="1069110"/>
          <a:ext cx="857827" cy="35170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anchorCtr="1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alibri"/>
            </a:rPr>
            <a:t>SOLVER</a:t>
          </a:r>
        </a:p>
      </xdr:txBody>
    </xdr:sp>
    <xdr:clientData/>
  </xdr:twoCellAnchor>
  <xdr:twoCellAnchor>
    <xdr:from>
      <xdr:col>12</xdr:col>
      <xdr:colOff>39687</xdr:colOff>
      <xdr:row>2</xdr:row>
      <xdr:rowOff>71438</xdr:rowOff>
    </xdr:from>
    <xdr:to>
      <xdr:col>16</xdr:col>
      <xdr:colOff>515937</xdr:colOff>
      <xdr:row>4</xdr:row>
      <xdr:rowOff>39688</xdr:rowOff>
    </xdr:to>
    <xdr:sp macro="" textlink="">
      <xdr:nvSpPr>
        <xdr:cNvPr id="4" name="Rounded Rectangle 3"/>
        <xdr:cNvSpPr/>
      </xdr:nvSpPr>
      <xdr:spPr>
        <a:xfrm>
          <a:off x="6040437" y="461963"/>
          <a:ext cx="2914650" cy="349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/>
            <a:t>Boltzman: =1/(1+EXP((HW-X)/Slope))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304800</xdr:colOff>
          <xdr:row>24</xdr:row>
          <xdr:rowOff>133350</xdr:rowOff>
        </xdr:from>
        <xdr:to>
          <xdr:col>10</xdr:col>
          <xdr:colOff>209550</xdr:colOff>
          <xdr:row>28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24</xdr:row>
          <xdr:rowOff>133350</xdr:rowOff>
        </xdr:from>
        <xdr:to>
          <xdr:col>5</xdr:col>
          <xdr:colOff>200025</xdr:colOff>
          <xdr:row>27</xdr:row>
          <xdr:rowOff>180975</xdr:rowOff>
        </xdr:to>
        <xdr:sp macro="" textlink="">
          <xdr:nvSpPr>
            <xdr:cNvPr id="5228" name="Object 108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5</xdr:col>
      <xdr:colOff>386391</xdr:colOff>
      <xdr:row>32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" y="0"/>
          <a:ext cx="3441579" cy="61432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Part 1: General Spreadsheet Techniques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2: The Fill Handle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3: Relative vs. Absolute Cell References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4: Range Names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5: Nested Functions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Part 1 Exercises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Part 2: Data Analysis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7: Subtotals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8: Summary Functions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9: Unique Lists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10: Data Validation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11: Conditional Formatting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12: Filtering Tools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13: Lookups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14: Working with Trends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15: Fixing Numbers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16: Copying Formulas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17: Multi-cell Arrays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18: Single-cell Arrays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19: Date Manipulation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20: Time Manipulation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Part 2 Exercises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Part 3: Plotting Data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22: A Chart’s or Graph’s Data Source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23: Combining Chart Types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24: Changing Graph Locations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25: Templates and Defaults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26: Axis Scales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27: More Axes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28: Error Bars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29: More Bars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30: Line Markers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31: Interpolation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32: Graph Formulas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Part 3 Exercises </a:t>
          </a:r>
        </a:p>
      </xdr:txBody>
    </xdr:sp>
    <xdr:clientData/>
  </xdr:twoCellAnchor>
  <xdr:twoCellAnchor>
    <xdr:from>
      <xdr:col>5</xdr:col>
      <xdr:colOff>441385</xdr:colOff>
      <xdr:row>0</xdr:row>
      <xdr:rowOff>0</xdr:rowOff>
    </xdr:from>
    <xdr:to>
      <xdr:col>11</xdr:col>
      <xdr:colOff>574735</xdr:colOff>
      <xdr:row>25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96574" y="0"/>
          <a:ext cx="3799576" cy="472709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Part 4: Regression and Curve Fitting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34: Nonlinear Regression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35: Curve Fitting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36: Sigmoid Curves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37: Predictability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38: Correlation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39: Multiple Regression: Linear Estimates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40: Reiterations and Matrixes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41: Solving Equations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42: What-If Controls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43: Syntax of Functions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44: Worksheet Functions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Part 4 Exercises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Part 5: Statistical Analysis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46: Types of Distributions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47: Simulating Distributions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48: Sampling Techniques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49: Test Conditions and Outliers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50: Estimating Means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51: Estimating Proportions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52: Significant Means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53: Significant Proportions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54: Significant Frequencies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55: More on Chi-Squared Testing and Box-Cox Power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Chapter 56: Analysis of Variance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Part 5 Exercises</a:t>
          </a: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12</xdr:col>
      <xdr:colOff>492244</xdr:colOff>
      <xdr:row>1</xdr:row>
      <xdr:rowOff>17073</xdr:rowOff>
    </xdr:from>
    <xdr:to>
      <xdr:col>15</xdr:col>
      <xdr:colOff>504073</xdr:colOff>
      <xdr:row>16</xdr:row>
      <xdr:rowOff>147875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4697" y="205776"/>
          <a:ext cx="1844942" cy="2961344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409575</xdr:colOff>
      <xdr:row>26</xdr:row>
      <xdr:rowOff>66675</xdr:rowOff>
    </xdr:from>
    <xdr:to>
      <xdr:col>15</xdr:col>
      <xdr:colOff>332476</xdr:colOff>
      <xdr:row>31</xdr:row>
      <xdr:rowOff>142875</xdr:rowOff>
    </xdr:to>
    <xdr:sp macro="" textlink="">
      <xdr:nvSpPr>
        <xdr:cNvPr id="5" name="Rectangle 4"/>
        <xdr:cNvSpPr/>
      </xdr:nvSpPr>
      <xdr:spPr>
        <a:xfrm>
          <a:off x="3464764" y="4972949"/>
          <a:ext cx="6033278" cy="101971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5400"/>
            <a:t>www.genesispc.com</a:t>
          </a:r>
        </a:p>
      </xdr:txBody>
    </xdr:sp>
    <xdr:clientData/>
  </xdr:twoCellAnchor>
  <xdr:twoCellAnchor editAs="oneCell">
    <xdr:from>
      <xdr:col>16</xdr:col>
      <xdr:colOff>285390</xdr:colOff>
      <xdr:row>18</xdr:row>
      <xdr:rowOff>44930</xdr:rowOff>
    </xdr:from>
    <xdr:to>
      <xdr:col>19</xdr:col>
      <xdr:colOff>458979</xdr:colOff>
      <xdr:row>31</xdr:row>
      <xdr:rowOff>140180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1994" y="3441581"/>
          <a:ext cx="2006702" cy="254838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glow rad="228600">
            <a:schemeClr val="accent1">
              <a:satMod val="175000"/>
              <a:alpha val="40000"/>
            </a:schemeClr>
          </a:glow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7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5" Type="http://schemas.openxmlformats.org/officeDocument/2006/relationships/comments" Target="../comments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image" Target="../media/image2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22"/>
  <sheetViews>
    <sheetView tabSelected="1" zoomScale="130" zoomScaleNormal="130" workbookViewId="0"/>
  </sheetViews>
  <sheetFormatPr defaultRowHeight="15" x14ac:dyDescent="0.25"/>
  <cols>
    <col min="1" max="1" width="6.7109375" style="1" bestFit="1" customWidth="1"/>
    <col min="2" max="2" width="6" style="1" bestFit="1" customWidth="1"/>
    <col min="3" max="3" width="7" style="1" bestFit="1" customWidth="1"/>
    <col min="4" max="4" width="7.7109375" style="1" bestFit="1" customWidth="1"/>
    <col min="5" max="7" width="7" style="1" bestFit="1" customWidth="1"/>
    <col min="8" max="8" width="4.140625" style="1" customWidth="1"/>
    <col min="9" max="9" width="10.5703125" style="1" bestFit="1" customWidth="1"/>
    <col min="10" max="10" width="9.28515625" style="1" bestFit="1" customWidth="1"/>
    <col min="11" max="11" width="8" style="1" customWidth="1"/>
    <col min="12" max="16384" width="9.140625" style="1"/>
  </cols>
  <sheetData>
    <row r="1" spans="1:10" ht="15" customHeight="1" x14ac:dyDescent="0.25">
      <c r="A1" s="7" t="s">
        <v>5</v>
      </c>
      <c r="B1" s="7" t="s">
        <v>6</v>
      </c>
      <c r="C1" s="7" t="s">
        <v>9</v>
      </c>
      <c r="D1" s="7" t="s">
        <v>11</v>
      </c>
      <c r="E1" s="7" t="s">
        <v>12</v>
      </c>
      <c r="F1" s="7" t="s">
        <v>13</v>
      </c>
      <c r="G1" s="7" t="s">
        <v>14</v>
      </c>
      <c r="I1" s="19"/>
      <c r="J1" s="20"/>
    </row>
    <row r="2" spans="1:10" ht="18" x14ac:dyDescent="0.25">
      <c r="A2" s="8">
        <v>5.5</v>
      </c>
      <c r="B2" s="9">
        <v>110</v>
      </c>
      <c r="C2" s="17">
        <f>10.406*A2 + 60.552</f>
        <v>117.785</v>
      </c>
      <c r="D2" s="21">
        <f t="shared" ref="D2:D16" si="0">$C2+$J$8*$J$11*SQRT(1/$J$7+($A2-$J$9)^2/$J$10)</f>
        <v>123.29619667037095</v>
      </c>
      <c r="E2" s="21">
        <f t="shared" ref="E2:E16" si="1">$C2-$J$8*$J$11*SQRT(1/$J$7+($A2-$J$9)^2/$J$10)</f>
        <v>112.27380332962905</v>
      </c>
      <c r="F2" s="22">
        <f t="shared" ref="F2:F16" si="2">$C2+$J$8*$J$11*SQRT(1+1/$J$7+($A2-$J$9)^2/$J$10)</f>
        <v>131.63375750642325</v>
      </c>
      <c r="G2" s="22">
        <f t="shared" ref="G2:G16" si="3">$C2-$J$8*$J$11*SQRT(1+1/$J$7+($A2-$J$9)^2/$J$10)</f>
        <v>103.93624249357674</v>
      </c>
      <c r="I2" s="19"/>
      <c r="J2" s="19"/>
    </row>
    <row r="3" spans="1:10" ht="18" x14ac:dyDescent="0.25">
      <c r="A3" s="8">
        <v>5.5</v>
      </c>
      <c r="B3" s="9">
        <v>118</v>
      </c>
      <c r="C3" s="17">
        <f t="shared" ref="C3:C16" si="4">10.406*A3 + 60.552</f>
        <v>117.785</v>
      </c>
      <c r="D3" s="21">
        <f t="shared" si="0"/>
        <v>123.29619667037095</v>
      </c>
      <c r="E3" s="21">
        <f t="shared" si="1"/>
        <v>112.27380332962905</v>
      </c>
      <c r="F3" s="22">
        <f t="shared" si="2"/>
        <v>131.63375750642325</v>
      </c>
      <c r="G3" s="22">
        <f t="shared" si="3"/>
        <v>103.93624249357674</v>
      </c>
      <c r="I3" s="19"/>
      <c r="J3" s="20"/>
    </row>
    <row r="4" spans="1:10" ht="18" x14ac:dyDescent="0.25">
      <c r="A4" s="8">
        <v>5.8</v>
      </c>
      <c r="B4" s="9">
        <v>115</v>
      </c>
      <c r="C4" s="17">
        <f t="shared" si="4"/>
        <v>120.9068</v>
      </c>
      <c r="D4" s="21">
        <f t="shared" si="0"/>
        <v>125.94868736850334</v>
      </c>
      <c r="E4" s="21">
        <f t="shared" si="1"/>
        <v>115.86491263149667</v>
      </c>
      <c r="F4" s="22">
        <f t="shared" si="2"/>
        <v>134.57557551095491</v>
      </c>
      <c r="G4" s="22">
        <f t="shared" si="3"/>
        <v>107.23802448904512</v>
      </c>
      <c r="I4" s="19"/>
      <c r="J4" s="20"/>
    </row>
    <row r="5" spans="1:10" ht="18" x14ac:dyDescent="0.25">
      <c r="A5" s="8">
        <v>6.1</v>
      </c>
      <c r="B5" s="9">
        <v>120</v>
      </c>
      <c r="C5" s="17">
        <f t="shared" si="4"/>
        <v>124.0286</v>
      </c>
      <c r="D5" s="21">
        <f t="shared" si="0"/>
        <v>128.640037404395</v>
      </c>
      <c r="E5" s="21">
        <f t="shared" si="1"/>
        <v>119.41716259560499</v>
      </c>
      <c r="F5" s="22">
        <f t="shared" si="2"/>
        <v>137.54452211677989</v>
      </c>
      <c r="G5" s="22">
        <f t="shared" si="3"/>
        <v>110.51267788322011</v>
      </c>
      <c r="I5" s="19"/>
      <c r="J5" s="20"/>
    </row>
    <row r="6" spans="1:10" ht="18" x14ac:dyDescent="0.25">
      <c r="A6" s="8">
        <v>6.5</v>
      </c>
      <c r="B6" s="9">
        <v>125</v>
      </c>
      <c r="C6" s="17">
        <f t="shared" si="4"/>
        <v>128.191</v>
      </c>
      <c r="D6" s="21">
        <f t="shared" si="0"/>
        <v>132.30990405594923</v>
      </c>
      <c r="E6" s="21">
        <f t="shared" si="1"/>
        <v>124.07209594405077</v>
      </c>
      <c r="F6" s="22">
        <f t="shared" si="2"/>
        <v>141.54690380147753</v>
      </c>
      <c r="G6" s="22">
        <f t="shared" si="3"/>
        <v>114.83509619852248</v>
      </c>
      <c r="I6" s="19"/>
      <c r="J6" s="20"/>
    </row>
    <row r="7" spans="1:10" ht="18" x14ac:dyDescent="0.25">
      <c r="A7" s="8">
        <v>6.8</v>
      </c>
      <c r="B7" s="9">
        <v>146</v>
      </c>
      <c r="C7" s="17">
        <f t="shared" si="4"/>
        <v>131.31280000000001</v>
      </c>
      <c r="D7" s="21">
        <f t="shared" si="0"/>
        <v>135.14303073134346</v>
      </c>
      <c r="E7" s="21">
        <f t="shared" si="1"/>
        <v>127.48256926865656</v>
      </c>
      <c r="F7" s="22">
        <f t="shared" si="2"/>
        <v>144.5825197855695</v>
      </c>
      <c r="G7" s="22">
        <f t="shared" si="3"/>
        <v>118.04308021443052</v>
      </c>
      <c r="I7" s="1" t="s">
        <v>3</v>
      </c>
      <c r="J7" s="18">
        <f>COUNT(A2:A16)-2</f>
        <v>13</v>
      </c>
    </row>
    <row r="8" spans="1:10" ht="18" x14ac:dyDescent="0.25">
      <c r="A8" s="8">
        <v>7.1</v>
      </c>
      <c r="B8" s="9">
        <v>135</v>
      </c>
      <c r="C8" s="17">
        <f t="shared" si="4"/>
        <v>134.43459999999999</v>
      </c>
      <c r="D8" s="21">
        <f t="shared" si="0"/>
        <v>138.06411119151801</v>
      </c>
      <c r="E8" s="21">
        <f t="shared" si="1"/>
        <v>130.80508880848197</v>
      </c>
      <c r="F8" s="22">
        <f t="shared" si="2"/>
        <v>147.64778081392822</v>
      </c>
      <c r="G8" s="22">
        <f t="shared" si="3"/>
        <v>121.22141918607176</v>
      </c>
      <c r="I8" s="1" t="s">
        <v>17</v>
      </c>
      <c r="J8" s="18">
        <f>_xlfn.T.INV.2T(0.05,J7)</f>
        <v>2.1603686564627926</v>
      </c>
    </row>
    <row r="9" spans="1:10" ht="18" x14ac:dyDescent="0.25">
      <c r="A9" s="8">
        <v>7.4</v>
      </c>
      <c r="B9" s="9">
        <v>140</v>
      </c>
      <c r="C9" s="17">
        <f t="shared" si="4"/>
        <v>137.5564</v>
      </c>
      <c r="D9" s="21">
        <f t="shared" si="0"/>
        <v>141.08817331155265</v>
      </c>
      <c r="E9" s="21">
        <f t="shared" si="1"/>
        <v>134.02462668844734</v>
      </c>
      <c r="F9" s="22">
        <f t="shared" si="2"/>
        <v>150.74306820908154</v>
      </c>
      <c r="G9" s="22">
        <f t="shared" si="3"/>
        <v>124.36973179091844</v>
      </c>
      <c r="I9" s="1" t="s">
        <v>10</v>
      </c>
      <c r="J9" s="18">
        <f>AVERAGE(A2:A16)</f>
        <v>7.5133333333333336</v>
      </c>
    </row>
    <row r="10" spans="1:10" ht="18" x14ac:dyDescent="0.25">
      <c r="A10" s="8">
        <v>7.7</v>
      </c>
      <c r="B10" s="9">
        <v>145</v>
      </c>
      <c r="C10" s="17">
        <f t="shared" si="4"/>
        <v>140.6782</v>
      </c>
      <c r="D10" s="21">
        <f t="shared" si="0"/>
        <v>144.22374384542775</v>
      </c>
      <c r="E10" s="21">
        <f t="shared" si="1"/>
        <v>137.13265615457226</v>
      </c>
      <c r="F10" s="22">
        <f t="shared" si="2"/>
        <v>153.86856303109423</v>
      </c>
      <c r="G10" s="22">
        <f t="shared" si="3"/>
        <v>127.48783696890578</v>
      </c>
      <c r="I10" s="1" t="s">
        <v>16</v>
      </c>
      <c r="J10" s="4">
        <f t="array" ref="J10">SUM((A2:A16-J9)^2)</f>
        <v>36.437333333333335</v>
      </c>
    </row>
    <row r="11" spans="1:10" ht="18" x14ac:dyDescent="0.25">
      <c r="A11" s="8">
        <v>8</v>
      </c>
      <c r="B11" s="9">
        <v>145</v>
      </c>
      <c r="C11" s="17">
        <f t="shared" si="4"/>
        <v>143.80000000000001</v>
      </c>
      <c r="D11" s="21">
        <f t="shared" si="0"/>
        <v>147.46956765795642</v>
      </c>
      <c r="E11" s="21">
        <f t="shared" si="1"/>
        <v>140.1304323420436</v>
      </c>
      <c r="F11" s="22">
        <f t="shared" si="2"/>
        <v>157.02423996033522</v>
      </c>
      <c r="G11" s="22">
        <f t="shared" si="3"/>
        <v>130.5757600396648</v>
      </c>
      <c r="I11" s="1" t="s">
        <v>15</v>
      </c>
      <c r="J11" s="4">
        <f>STEYX(B2:B16,A2:A16)</f>
        <v>5.8809001092390494</v>
      </c>
    </row>
    <row r="12" spans="1:10" ht="18" x14ac:dyDescent="0.25">
      <c r="A12" s="8">
        <v>8</v>
      </c>
      <c r="B12" s="9">
        <v>150</v>
      </c>
      <c r="C12" s="17">
        <f t="shared" si="4"/>
        <v>143.80000000000001</v>
      </c>
      <c r="D12" s="21">
        <f t="shared" si="0"/>
        <v>147.46956765795642</v>
      </c>
      <c r="E12" s="21">
        <f t="shared" si="1"/>
        <v>140.1304323420436</v>
      </c>
      <c r="F12" s="22">
        <f t="shared" si="2"/>
        <v>157.02423996033522</v>
      </c>
      <c r="G12" s="22">
        <f t="shared" si="3"/>
        <v>130.5757600396648</v>
      </c>
    </row>
    <row r="13" spans="1:10" ht="18" x14ac:dyDescent="0.25">
      <c r="A13" s="8">
        <v>8.3000000000000007</v>
      </c>
      <c r="B13" s="9">
        <v>147</v>
      </c>
      <c r="C13" s="17">
        <f t="shared" si="4"/>
        <v>146.92180000000002</v>
      </c>
      <c r="D13" s="21">
        <f t="shared" si="0"/>
        <v>150.81512244151486</v>
      </c>
      <c r="E13" s="21">
        <f t="shared" si="1"/>
        <v>143.02847755848518</v>
      </c>
      <c r="F13" s="22">
        <f t="shared" si="2"/>
        <v>160.20986815778014</v>
      </c>
      <c r="G13" s="22">
        <f t="shared" si="3"/>
        <v>133.6337318422199</v>
      </c>
    </row>
    <row r="14" spans="1:10" ht="18" x14ac:dyDescent="0.25">
      <c r="A14" s="8">
        <v>9</v>
      </c>
      <c r="B14" s="9">
        <v>155</v>
      </c>
      <c r="C14" s="17">
        <f t="shared" si="4"/>
        <v>154.20600000000002</v>
      </c>
      <c r="D14" s="21">
        <f t="shared" si="0"/>
        <v>158.91847845045319</v>
      </c>
      <c r="E14" s="21">
        <f t="shared" si="1"/>
        <v>149.49352154954684</v>
      </c>
      <c r="F14" s="22">
        <f t="shared" si="2"/>
        <v>167.75672872129735</v>
      </c>
      <c r="G14" s="22">
        <f t="shared" si="3"/>
        <v>140.65527127870268</v>
      </c>
    </row>
    <row r="15" spans="1:10" ht="18" x14ac:dyDescent="0.25">
      <c r="A15" s="8">
        <v>10</v>
      </c>
      <c r="B15" s="9">
        <v>160</v>
      </c>
      <c r="C15" s="17">
        <f t="shared" si="4"/>
        <v>164.61199999999999</v>
      </c>
      <c r="D15" s="21">
        <f t="shared" si="0"/>
        <v>170.92144033036803</v>
      </c>
      <c r="E15" s="21">
        <f t="shared" si="1"/>
        <v>158.30255966963196</v>
      </c>
      <c r="F15" s="22">
        <f t="shared" si="2"/>
        <v>178.79733866408134</v>
      </c>
      <c r="G15" s="22">
        <f t="shared" si="3"/>
        <v>150.42666133591865</v>
      </c>
    </row>
    <row r="16" spans="1:10" ht="18.75" thickBot="1" x14ac:dyDescent="0.3">
      <c r="A16" s="10">
        <v>11</v>
      </c>
      <c r="B16" s="11">
        <v>170</v>
      </c>
      <c r="C16" s="17">
        <f t="shared" si="4"/>
        <v>175.018</v>
      </c>
      <c r="D16" s="21">
        <f t="shared" si="0"/>
        <v>183.15866822845564</v>
      </c>
      <c r="E16" s="21">
        <f t="shared" si="1"/>
        <v>166.87733177154436</v>
      </c>
      <c r="F16" s="22">
        <f t="shared" si="2"/>
        <v>190.10724368343205</v>
      </c>
      <c r="G16" s="22">
        <f t="shared" si="3"/>
        <v>159.92875631656796</v>
      </c>
    </row>
    <row r="22" spans="1:10" x14ac:dyDescent="0.25">
      <c r="A22" s="25" t="s">
        <v>19</v>
      </c>
      <c r="B22" s="25"/>
      <c r="C22" s="25"/>
      <c r="D22" s="25"/>
      <c r="E22" s="25"/>
      <c r="F22" s="25" t="s">
        <v>20</v>
      </c>
      <c r="G22" s="25"/>
      <c r="H22" s="25"/>
      <c r="I22" s="25"/>
      <c r="J22" s="25"/>
    </row>
  </sheetData>
  <mergeCells count="2">
    <mergeCell ref="A22:E22"/>
    <mergeCell ref="F22:J2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COEE2" shapeId="1025" r:id="rId3">
          <objectPr defaultSize="0" autoPict="0" r:id="rId4">
            <anchor moveWithCells="1">
              <from>
                <xdr:col>0</xdr:col>
                <xdr:colOff>57150</xdr:colOff>
                <xdr:row>17</xdr:row>
                <xdr:rowOff>9525</xdr:rowOff>
              </from>
              <to>
                <xdr:col>5</xdr:col>
                <xdr:colOff>0</xdr:colOff>
                <xdr:row>20</xdr:row>
                <xdr:rowOff>57150</xdr:rowOff>
              </to>
            </anchor>
          </objectPr>
        </oleObject>
      </mc:Choice>
      <mc:Fallback>
        <oleObject progId="Equation.COEE2" shapeId="1025" r:id="rId3"/>
      </mc:Fallback>
    </mc:AlternateContent>
    <mc:AlternateContent xmlns:mc="http://schemas.openxmlformats.org/markup-compatibility/2006">
      <mc:Choice Requires="x14">
        <oleObject progId="Equation.COEE2" shapeId="1026" r:id="rId5">
          <objectPr defaultSize="0" autoPict="0" r:id="rId6">
            <anchor moveWithCells="1" sizeWithCells="1">
              <from>
                <xdr:col>5</xdr:col>
                <xdr:colOff>47625</xdr:colOff>
                <xdr:row>17</xdr:row>
                <xdr:rowOff>9525</xdr:rowOff>
              </from>
              <to>
                <xdr:col>9</xdr:col>
                <xdr:colOff>457200</xdr:colOff>
                <xdr:row>20</xdr:row>
                <xdr:rowOff>66675</xdr:rowOff>
              </to>
            </anchor>
          </objectPr>
        </oleObject>
      </mc:Choice>
      <mc:Fallback>
        <oleObject progId="Equation.COEE2" shapeId="1026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"/>
  <sheetViews>
    <sheetView zoomScale="130" zoomScaleNormal="130" workbookViewId="0"/>
  </sheetViews>
  <sheetFormatPr defaultRowHeight="15" x14ac:dyDescent="0.25"/>
  <cols>
    <col min="1" max="1" width="6.7109375" style="1" bestFit="1" customWidth="1"/>
    <col min="2" max="2" width="6" style="1" bestFit="1" customWidth="1"/>
    <col min="3" max="3" width="7" style="1" bestFit="1" customWidth="1"/>
    <col min="4" max="4" width="7.7109375" style="1" bestFit="1" customWidth="1"/>
    <col min="5" max="7" width="7" style="1" bestFit="1" customWidth="1"/>
    <col min="8" max="8" width="4.140625" style="1" customWidth="1"/>
    <col min="9" max="9" width="10.5703125" style="1" bestFit="1" customWidth="1"/>
    <col min="10" max="10" width="9.28515625" style="1" bestFit="1" customWidth="1"/>
    <col min="11" max="11" width="8" style="1" customWidth="1"/>
    <col min="12" max="16384" width="9.140625" style="1"/>
  </cols>
  <sheetData>
    <row r="1" spans="1:10" ht="15" customHeight="1" x14ac:dyDescent="0.25">
      <c r="A1" s="7" t="s">
        <v>5</v>
      </c>
      <c r="B1" s="7" t="s">
        <v>6</v>
      </c>
      <c r="C1" s="7" t="s">
        <v>9</v>
      </c>
      <c r="D1" s="7" t="s">
        <v>11</v>
      </c>
      <c r="E1" s="7" t="s">
        <v>12</v>
      </c>
      <c r="F1" s="7" t="s">
        <v>13</v>
      </c>
      <c r="G1" s="7" t="s">
        <v>14</v>
      </c>
      <c r="I1" s="19"/>
      <c r="J1" s="20"/>
    </row>
    <row r="2" spans="1:10" ht="18" x14ac:dyDescent="0.25">
      <c r="A2" s="8">
        <v>5.5</v>
      </c>
      <c r="B2" s="9">
        <v>110</v>
      </c>
      <c r="C2" s="17">
        <f>10.406*A2 + 60.552</f>
        <v>117.785</v>
      </c>
      <c r="D2" s="21">
        <f t="shared" ref="D2:D16" si="0">$C2+$J$8*$J$11*SQRT(1/$J$7+($A2-$J$9)^2/$J$10)</f>
        <v>123.29619667037095</v>
      </c>
      <c r="E2" s="21">
        <f t="shared" ref="E2:E16" si="1">$C2-$J$8*$J$11*SQRT(1/$J$7+($A2-$J$9)^2/$J$10)</f>
        <v>112.27380332962905</v>
      </c>
      <c r="F2" s="22">
        <f t="shared" ref="F2:F16" si="2">$C2+$J$8*$J$11*SQRT(1+1/$J$7+($A2-$J$9)^2/$J$10)</f>
        <v>131.63375750642325</v>
      </c>
      <c r="G2" s="22">
        <f t="shared" ref="G2:G16" si="3">$C2-$J$8*$J$11*SQRT(1+1/$J$7+($A2-$J$9)^2/$J$10)</f>
        <v>103.93624249357674</v>
      </c>
      <c r="I2" s="19"/>
      <c r="J2" s="19"/>
    </row>
    <row r="3" spans="1:10" ht="18" x14ac:dyDescent="0.25">
      <c r="A3" s="8">
        <v>5.5</v>
      </c>
      <c r="B3" s="9">
        <v>118</v>
      </c>
      <c r="C3" s="17">
        <f t="shared" ref="C3:C16" si="4">10.406*A3 + 60.552</f>
        <v>117.785</v>
      </c>
      <c r="D3" s="21">
        <f t="shared" si="0"/>
        <v>123.29619667037095</v>
      </c>
      <c r="E3" s="21">
        <f t="shared" si="1"/>
        <v>112.27380332962905</v>
      </c>
      <c r="F3" s="22">
        <f t="shared" si="2"/>
        <v>131.63375750642325</v>
      </c>
      <c r="G3" s="22">
        <f t="shared" si="3"/>
        <v>103.93624249357674</v>
      </c>
      <c r="I3" s="19"/>
      <c r="J3" s="20"/>
    </row>
    <row r="4" spans="1:10" ht="18" x14ac:dyDescent="0.25">
      <c r="A4" s="8">
        <v>5.8</v>
      </c>
      <c r="B4" s="9">
        <v>115</v>
      </c>
      <c r="C4" s="17">
        <f t="shared" si="4"/>
        <v>120.9068</v>
      </c>
      <c r="D4" s="21">
        <f t="shared" si="0"/>
        <v>125.94868736850334</v>
      </c>
      <c r="E4" s="21">
        <f t="shared" si="1"/>
        <v>115.86491263149667</v>
      </c>
      <c r="F4" s="22">
        <f t="shared" si="2"/>
        <v>134.57557551095491</v>
      </c>
      <c r="G4" s="22">
        <f t="shared" si="3"/>
        <v>107.23802448904512</v>
      </c>
      <c r="I4" s="19"/>
      <c r="J4" s="20"/>
    </row>
    <row r="5" spans="1:10" ht="18" x14ac:dyDescent="0.25">
      <c r="A5" s="8">
        <v>6.1</v>
      </c>
      <c r="B5" s="9">
        <v>120</v>
      </c>
      <c r="C5" s="17">
        <f t="shared" si="4"/>
        <v>124.0286</v>
      </c>
      <c r="D5" s="21">
        <f t="shared" si="0"/>
        <v>128.640037404395</v>
      </c>
      <c r="E5" s="21">
        <f t="shared" si="1"/>
        <v>119.41716259560499</v>
      </c>
      <c r="F5" s="22">
        <f t="shared" si="2"/>
        <v>137.54452211677989</v>
      </c>
      <c r="G5" s="22">
        <f t="shared" si="3"/>
        <v>110.51267788322011</v>
      </c>
      <c r="I5" s="19"/>
      <c r="J5" s="20"/>
    </row>
    <row r="6" spans="1:10" ht="18" x14ac:dyDescent="0.25">
      <c r="A6" s="8">
        <v>6.5</v>
      </c>
      <c r="B6" s="9">
        <v>125</v>
      </c>
      <c r="C6" s="17">
        <f t="shared" si="4"/>
        <v>128.191</v>
      </c>
      <c r="D6" s="21">
        <f t="shared" si="0"/>
        <v>132.30990405594923</v>
      </c>
      <c r="E6" s="21">
        <f t="shared" si="1"/>
        <v>124.07209594405077</v>
      </c>
      <c r="F6" s="22">
        <f t="shared" si="2"/>
        <v>141.54690380147753</v>
      </c>
      <c r="G6" s="22">
        <f t="shared" si="3"/>
        <v>114.83509619852248</v>
      </c>
      <c r="I6" s="19"/>
      <c r="J6" s="20"/>
    </row>
    <row r="7" spans="1:10" ht="18" x14ac:dyDescent="0.25">
      <c r="A7" s="8">
        <v>6.8</v>
      </c>
      <c r="B7" s="9">
        <v>146</v>
      </c>
      <c r="C7" s="17">
        <f t="shared" si="4"/>
        <v>131.31280000000001</v>
      </c>
      <c r="D7" s="21">
        <f t="shared" si="0"/>
        <v>135.14303073134346</v>
      </c>
      <c r="E7" s="21">
        <f t="shared" si="1"/>
        <v>127.48256926865656</v>
      </c>
      <c r="F7" s="22">
        <f t="shared" si="2"/>
        <v>144.5825197855695</v>
      </c>
      <c r="G7" s="22">
        <f t="shared" si="3"/>
        <v>118.04308021443052</v>
      </c>
      <c r="I7" s="1" t="s">
        <v>3</v>
      </c>
      <c r="J7" s="18">
        <f>COUNT(A2:A16)-2</f>
        <v>13</v>
      </c>
    </row>
    <row r="8" spans="1:10" ht="18" x14ac:dyDescent="0.25">
      <c r="A8" s="8">
        <v>7.1</v>
      </c>
      <c r="B8" s="9">
        <v>135</v>
      </c>
      <c r="C8" s="17">
        <f t="shared" si="4"/>
        <v>134.43459999999999</v>
      </c>
      <c r="D8" s="21">
        <f t="shared" si="0"/>
        <v>138.06411119151801</v>
      </c>
      <c r="E8" s="21">
        <f t="shared" si="1"/>
        <v>130.80508880848197</v>
      </c>
      <c r="F8" s="22">
        <f t="shared" si="2"/>
        <v>147.64778081392822</v>
      </c>
      <c r="G8" s="22">
        <f t="shared" si="3"/>
        <v>121.22141918607176</v>
      </c>
      <c r="I8" s="1" t="s">
        <v>17</v>
      </c>
      <c r="J8" s="18">
        <f>_xlfn.T.INV.2T(0.05,J7)</f>
        <v>2.1603686564627926</v>
      </c>
    </row>
    <row r="9" spans="1:10" ht="18" x14ac:dyDescent="0.25">
      <c r="A9" s="8">
        <v>7.4</v>
      </c>
      <c r="B9" s="9">
        <v>140</v>
      </c>
      <c r="C9" s="17">
        <f t="shared" si="4"/>
        <v>137.5564</v>
      </c>
      <c r="D9" s="21">
        <f t="shared" si="0"/>
        <v>141.08817331155265</v>
      </c>
      <c r="E9" s="21">
        <f t="shared" si="1"/>
        <v>134.02462668844734</v>
      </c>
      <c r="F9" s="22">
        <f t="shared" si="2"/>
        <v>150.74306820908154</v>
      </c>
      <c r="G9" s="22">
        <f t="shared" si="3"/>
        <v>124.36973179091844</v>
      </c>
      <c r="I9" s="1" t="s">
        <v>10</v>
      </c>
      <c r="J9" s="18">
        <f>AVERAGE(A2:A16)</f>
        <v>7.5133333333333336</v>
      </c>
    </row>
    <row r="10" spans="1:10" ht="18" x14ac:dyDescent="0.25">
      <c r="A10" s="8">
        <v>7.7</v>
      </c>
      <c r="B10" s="9">
        <v>145</v>
      </c>
      <c r="C10" s="17">
        <f t="shared" si="4"/>
        <v>140.6782</v>
      </c>
      <c r="D10" s="21">
        <f t="shared" si="0"/>
        <v>144.22374384542775</v>
      </c>
      <c r="E10" s="21">
        <f t="shared" si="1"/>
        <v>137.13265615457226</v>
      </c>
      <c r="F10" s="22">
        <f t="shared" si="2"/>
        <v>153.86856303109423</v>
      </c>
      <c r="G10" s="22">
        <f t="shared" si="3"/>
        <v>127.48783696890578</v>
      </c>
      <c r="I10" s="1" t="s">
        <v>16</v>
      </c>
      <c r="J10" s="4">
        <f t="array" ref="J10">SUM((A2:A16-J9)^2)</f>
        <v>36.437333333333335</v>
      </c>
    </row>
    <row r="11" spans="1:10" ht="18" x14ac:dyDescent="0.25">
      <c r="A11" s="8">
        <v>8</v>
      </c>
      <c r="B11" s="9">
        <v>145</v>
      </c>
      <c r="C11" s="17">
        <f t="shared" si="4"/>
        <v>143.80000000000001</v>
      </c>
      <c r="D11" s="21">
        <f t="shared" si="0"/>
        <v>147.46956765795642</v>
      </c>
      <c r="E11" s="21">
        <f t="shared" si="1"/>
        <v>140.1304323420436</v>
      </c>
      <c r="F11" s="22">
        <f t="shared" si="2"/>
        <v>157.02423996033522</v>
      </c>
      <c r="G11" s="22">
        <f t="shared" si="3"/>
        <v>130.5757600396648</v>
      </c>
      <c r="I11" s="1" t="s">
        <v>15</v>
      </c>
      <c r="J11" s="4">
        <f>STEYX(B2:B16,A2:A16)</f>
        <v>5.8809001092390494</v>
      </c>
    </row>
    <row r="12" spans="1:10" ht="18" x14ac:dyDescent="0.25">
      <c r="A12" s="8">
        <v>8</v>
      </c>
      <c r="B12" s="9">
        <v>150</v>
      </c>
      <c r="C12" s="17">
        <f t="shared" si="4"/>
        <v>143.80000000000001</v>
      </c>
      <c r="D12" s="21">
        <f t="shared" si="0"/>
        <v>147.46956765795642</v>
      </c>
      <c r="E12" s="21">
        <f t="shared" si="1"/>
        <v>140.1304323420436</v>
      </c>
      <c r="F12" s="22">
        <f t="shared" si="2"/>
        <v>157.02423996033522</v>
      </c>
      <c r="G12" s="22">
        <f t="shared" si="3"/>
        <v>130.5757600396648</v>
      </c>
    </row>
    <row r="13" spans="1:10" ht="18" x14ac:dyDescent="0.25">
      <c r="A13" s="8">
        <v>8.3000000000000007</v>
      </c>
      <c r="B13" s="9">
        <v>147</v>
      </c>
      <c r="C13" s="17">
        <f t="shared" si="4"/>
        <v>146.92180000000002</v>
      </c>
      <c r="D13" s="21">
        <f t="shared" si="0"/>
        <v>150.81512244151486</v>
      </c>
      <c r="E13" s="21">
        <f t="shared" si="1"/>
        <v>143.02847755848518</v>
      </c>
      <c r="F13" s="22">
        <f t="shared" si="2"/>
        <v>160.20986815778014</v>
      </c>
      <c r="G13" s="22">
        <f t="shared" si="3"/>
        <v>133.6337318422199</v>
      </c>
    </row>
    <row r="14" spans="1:10" ht="18" x14ac:dyDescent="0.25">
      <c r="A14" s="8">
        <v>9</v>
      </c>
      <c r="B14" s="9">
        <v>155</v>
      </c>
      <c r="C14" s="17">
        <f t="shared" si="4"/>
        <v>154.20600000000002</v>
      </c>
      <c r="D14" s="21">
        <f t="shared" si="0"/>
        <v>158.91847845045319</v>
      </c>
      <c r="E14" s="21">
        <f t="shared" si="1"/>
        <v>149.49352154954684</v>
      </c>
      <c r="F14" s="22">
        <f t="shared" si="2"/>
        <v>167.75672872129735</v>
      </c>
      <c r="G14" s="22">
        <f t="shared" si="3"/>
        <v>140.65527127870268</v>
      </c>
    </row>
    <row r="15" spans="1:10" ht="18" x14ac:dyDescent="0.25">
      <c r="A15" s="8">
        <v>10</v>
      </c>
      <c r="B15" s="9">
        <v>160</v>
      </c>
      <c r="C15" s="17">
        <f t="shared" si="4"/>
        <v>164.61199999999999</v>
      </c>
      <c r="D15" s="21">
        <f t="shared" si="0"/>
        <v>170.92144033036803</v>
      </c>
      <c r="E15" s="21">
        <f t="shared" si="1"/>
        <v>158.30255966963196</v>
      </c>
      <c r="F15" s="22">
        <f t="shared" si="2"/>
        <v>178.79733866408134</v>
      </c>
      <c r="G15" s="22">
        <f t="shared" si="3"/>
        <v>150.42666133591865</v>
      </c>
    </row>
    <row r="16" spans="1:10" ht="18.75" thickBot="1" x14ac:dyDescent="0.3">
      <c r="A16" s="10">
        <v>11</v>
      </c>
      <c r="B16" s="11">
        <v>170</v>
      </c>
      <c r="C16" s="17">
        <f t="shared" si="4"/>
        <v>175.018</v>
      </c>
      <c r="D16" s="21">
        <f t="shared" si="0"/>
        <v>183.15866822845564</v>
      </c>
      <c r="E16" s="21">
        <f t="shared" si="1"/>
        <v>166.87733177154436</v>
      </c>
      <c r="F16" s="22">
        <f t="shared" si="2"/>
        <v>190.10724368343205</v>
      </c>
      <c r="G16" s="22">
        <f t="shared" si="3"/>
        <v>159.92875631656796</v>
      </c>
    </row>
    <row r="22" spans="1:10" x14ac:dyDescent="0.25">
      <c r="A22" s="25" t="s">
        <v>19</v>
      </c>
      <c r="B22" s="25"/>
      <c r="C22" s="25"/>
      <c r="D22" s="25"/>
      <c r="E22" s="25"/>
      <c r="F22" s="25" t="s">
        <v>20</v>
      </c>
      <c r="G22" s="25"/>
      <c r="H22" s="25"/>
      <c r="I22" s="25"/>
      <c r="J22" s="25"/>
    </row>
  </sheetData>
  <mergeCells count="2">
    <mergeCell ref="A22:E22"/>
    <mergeCell ref="F22:J2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COEE2" shapeId="7169" r:id="rId3">
          <objectPr defaultSize="0" autoPict="0" r:id="rId4">
            <anchor moveWithCells="1">
              <from>
                <xdr:col>0</xdr:col>
                <xdr:colOff>57150</xdr:colOff>
                <xdr:row>17</xdr:row>
                <xdr:rowOff>9525</xdr:rowOff>
              </from>
              <to>
                <xdr:col>5</xdr:col>
                <xdr:colOff>0</xdr:colOff>
                <xdr:row>20</xdr:row>
                <xdr:rowOff>57150</xdr:rowOff>
              </to>
            </anchor>
          </objectPr>
        </oleObject>
      </mc:Choice>
      <mc:Fallback>
        <oleObject progId="Equation.COEE2" shapeId="7169" r:id="rId3"/>
      </mc:Fallback>
    </mc:AlternateContent>
    <mc:AlternateContent xmlns:mc="http://schemas.openxmlformats.org/markup-compatibility/2006">
      <mc:Choice Requires="x14">
        <oleObject progId="Equation.COEE2" shapeId="7170" r:id="rId5">
          <objectPr defaultSize="0" autoPict="0" r:id="rId6">
            <anchor moveWithCells="1" sizeWithCells="1">
              <from>
                <xdr:col>5</xdr:col>
                <xdr:colOff>47625</xdr:colOff>
                <xdr:row>17</xdr:row>
                <xdr:rowOff>9525</xdr:rowOff>
              </from>
              <to>
                <xdr:col>9</xdr:col>
                <xdr:colOff>457200</xdr:colOff>
                <xdr:row>20</xdr:row>
                <xdr:rowOff>66675</xdr:rowOff>
              </to>
            </anchor>
          </objectPr>
        </oleObject>
      </mc:Choice>
      <mc:Fallback>
        <oleObject progId="Equation.COEE2" shapeId="7170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"/>
  <sheetViews>
    <sheetView zoomScale="130" zoomScaleNormal="130" workbookViewId="0"/>
  </sheetViews>
  <sheetFormatPr defaultRowHeight="15" x14ac:dyDescent="0.25"/>
  <cols>
    <col min="1" max="1" width="6.7109375" style="1" bestFit="1" customWidth="1"/>
    <col min="2" max="2" width="6" style="1" bestFit="1" customWidth="1"/>
    <col min="3" max="3" width="7" style="1" bestFit="1" customWidth="1"/>
    <col min="4" max="4" width="7.7109375" style="1" bestFit="1" customWidth="1"/>
    <col min="5" max="5" width="7" style="1" bestFit="1" customWidth="1"/>
    <col min="6" max="7" width="7" style="1" hidden="1" customWidth="1"/>
    <col min="8" max="8" width="4.140625" style="1" customWidth="1"/>
    <col min="9" max="9" width="10.5703125" style="1" bestFit="1" customWidth="1"/>
    <col min="10" max="10" width="9.28515625" style="1" bestFit="1" customWidth="1"/>
    <col min="11" max="11" width="8" style="1" customWidth="1"/>
    <col min="12" max="16384" width="9.140625" style="1"/>
  </cols>
  <sheetData>
    <row r="1" spans="1:10" ht="15" customHeight="1" x14ac:dyDescent="0.25">
      <c r="A1" s="7" t="s">
        <v>5</v>
      </c>
      <c r="B1" s="7" t="s">
        <v>6</v>
      </c>
      <c r="C1" s="7" t="s">
        <v>9</v>
      </c>
      <c r="D1" s="7" t="s">
        <v>11</v>
      </c>
      <c r="E1" s="7" t="s">
        <v>12</v>
      </c>
      <c r="F1" s="7" t="s">
        <v>13</v>
      </c>
      <c r="G1" s="7" t="s">
        <v>14</v>
      </c>
      <c r="I1" s="19"/>
      <c r="J1" s="20"/>
    </row>
    <row r="2" spans="1:10" ht="18" x14ac:dyDescent="0.25">
      <c r="A2" s="8">
        <v>5.5</v>
      </c>
      <c r="B2" s="9">
        <v>110</v>
      </c>
      <c r="C2" s="17">
        <f>10.406*A2 + 60.552</f>
        <v>117.785</v>
      </c>
      <c r="D2" s="21">
        <f t="shared" ref="D2:D16" si="0">$C2+$J$8*$J$11*SQRT(1/$J$7+($A2-$J$9)^2/$J$10)</f>
        <v>123.29619667037095</v>
      </c>
      <c r="E2" s="21">
        <f t="shared" ref="E2:E16" si="1">$C2-$J$8*$J$11*SQRT(1/$J$7+($A2-$J$9)^2/$J$10)</f>
        <v>112.27380332962905</v>
      </c>
      <c r="F2" s="22">
        <f t="shared" ref="F2:F16" si="2">$C2+$J$8*$J$11*SQRT(1+1/$J$7+($A2-$J$9)^2/$J$10)</f>
        <v>131.63375750642325</v>
      </c>
      <c r="G2" s="22">
        <f t="shared" ref="G2:G16" si="3">$C2-$J$8*$J$11*SQRT(1+1/$J$7+($A2-$J$9)^2/$J$10)</f>
        <v>103.93624249357674</v>
      </c>
      <c r="I2" s="19"/>
      <c r="J2" s="19"/>
    </row>
    <row r="3" spans="1:10" ht="18" x14ac:dyDescent="0.25">
      <c r="A3" s="8">
        <v>5.5</v>
      </c>
      <c r="B3" s="9">
        <v>118</v>
      </c>
      <c r="C3" s="17">
        <f t="shared" ref="C3:C16" si="4">10.406*A3 + 60.552</f>
        <v>117.785</v>
      </c>
      <c r="D3" s="21">
        <f t="shared" si="0"/>
        <v>123.29619667037095</v>
      </c>
      <c r="E3" s="21">
        <f t="shared" si="1"/>
        <v>112.27380332962905</v>
      </c>
      <c r="F3" s="22">
        <f t="shared" si="2"/>
        <v>131.63375750642325</v>
      </c>
      <c r="G3" s="22">
        <f t="shared" si="3"/>
        <v>103.93624249357674</v>
      </c>
      <c r="I3" s="19"/>
      <c r="J3" s="20"/>
    </row>
    <row r="4" spans="1:10" ht="18" x14ac:dyDescent="0.25">
      <c r="A4" s="8">
        <v>5.8</v>
      </c>
      <c r="B4" s="9">
        <v>115</v>
      </c>
      <c r="C4" s="17">
        <f t="shared" si="4"/>
        <v>120.9068</v>
      </c>
      <c r="D4" s="21">
        <f t="shared" si="0"/>
        <v>125.94868736850334</v>
      </c>
      <c r="E4" s="21">
        <f t="shared" si="1"/>
        <v>115.86491263149667</v>
      </c>
      <c r="F4" s="22">
        <f t="shared" si="2"/>
        <v>134.57557551095491</v>
      </c>
      <c r="G4" s="22">
        <f t="shared" si="3"/>
        <v>107.23802448904512</v>
      </c>
      <c r="I4" s="19"/>
      <c r="J4" s="20"/>
    </row>
    <row r="5" spans="1:10" ht="18" x14ac:dyDescent="0.25">
      <c r="A5" s="8">
        <v>6.1</v>
      </c>
      <c r="B5" s="9">
        <v>120</v>
      </c>
      <c r="C5" s="17">
        <f t="shared" si="4"/>
        <v>124.0286</v>
      </c>
      <c r="D5" s="21">
        <f t="shared" si="0"/>
        <v>128.640037404395</v>
      </c>
      <c r="E5" s="21">
        <f t="shared" si="1"/>
        <v>119.41716259560499</v>
      </c>
      <c r="F5" s="22">
        <f t="shared" si="2"/>
        <v>137.54452211677989</v>
      </c>
      <c r="G5" s="22">
        <f t="shared" si="3"/>
        <v>110.51267788322011</v>
      </c>
      <c r="I5" s="19"/>
      <c r="J5" s="20"/>
    </row>
    <row r="6" spans="1:10" ht="18" x14ac:dyDescent="0.25">
      <c r="A6" s="8">
        <v>6.5</v>
      </c>
      <c r="B6" s="9">
        <v>125</v>
      </c>
      <c r="C6" s="17">
        <f t="shared" si="4"/>
        <v>128.191</v>
      </c>
      <c r="D6" s="21">
        <f t="shared" si="0"/>
        <v>132.30990405594923</v>
      </c>
      <c r="E6" s="21">
        <f t="shared" si="1"/>
        <v>124.07209594405077</v>
      </c>
      <c r="F6" s="22">
        <f t="shared" si="2"/>
        <v>141.54690380147753</v>
      </c>
      <c r="G6" s="22">
        <f t="shared" si="3"/>
        <v>114.83509619852248</v>
      </c>
      <c r="I6" s="19"/>
      <c r="J6" s="20"/>
    </row>
    <row r="7" spans="1:10" ht="18" x14ac:dyDescent="0.25">
      <c r="A7" s="8">
        <v>6.8</v>
      </c>
      <c r="B7" s="9">
        <v>146</v>
      </c>
      <c r="C7" s="17">
        <f t="shared" si="4"/>
        <v>131.31280000000001</v>
      </c>
      <c r="D7" s="21">
        <f t="shared" si="0"/>
        <v>135.14303073134346</v>
      </c>
      <c r="E7" s="21">
        <f t="shared" si="1"/>
        <v>127.48256926865656</v>
      </c>
      <c r="F7" s="22">
        <f t="shared" si="2"/>
        <v>144.5825197855695</v>
      </c>
      <c r="G7" s="22">
        <f t="shared" si="3"/>
        <v>118.04308021443052</v>
      </c>
      <c r="I7" s="1" t="s">
        <v>3</v>
      </c>
      <c r="J7" s="18">
        <f>COUNT(A2:A16)-2</f>
        <v>13</v>
      </c>
    </row>
    <row r="8" spans="1:10" ht="18" x14ac:dyDescent="0.25">
      <c r="A8" s="8">
        <v>7.1</v>
      </c>
      <c r="B8" s="9">
        <v>135</v>
      </c>
      <c r="C8" s="17">
        <f t="shared" si="4"/>
        <v>134.43459999999999</v>
      </c>
      <c r="D8" s="21">
        <f t="shared" si="0"/>
        <v>138.06411119151801</v>
      </c>
      <c r="E8" s="21">
        <f t="shared" si="1"/>
        <v>130.80508880848197</v>
      </c>
      <c r="F8" s="22">
        <f t="shared" si="2"/>
        <v>147.64778081392822</v>
      </c>
      <c r="G8" s="22">
        <f t="shared" si="3"/>
        <v>121.22141918607176</v>
      </c>
      <c r="I8" s="1" t="s">
        <v>17</v>
      </c>
      <c r="J8" s="18">
        <f>_xlfn.T.INV.2T(0.05,J7)</f>
        <v>2.1603686564627926</v>
      </c>
    </row>
    <row r="9" spans="1:10" ht="18" x14ac:dyDescent="0.25">
      <c r="A9" s="8">
        <v>7.4</v>
      </c>
      <c r="B9" s="9">
        <v>140</v>
      </c>
      <c r="C9" s="17">
        <f t="shared" si="4"/>
        <v>137.5564</v>
      </c>
      <c r="D9" s="21">
        <f t="shared" si="0"/>
        <v>141.08817331155265</v>
      </c>
      <c r="E9" s="21">
        <f t="shared" si="1"/>
        <v>134.02462668844734</v>
      </c>
      <c r="F9" s="22">
        <f t="shared" si="2"/>
        <v>150.74306820908154</v>
      </c>
      <c r="G9" s="22">
        <f t="shared" si="3"/>
        <v>124.36973179091844</v>
      </c>
      <c r="I9" s="1" t="s">
        <v>10</v>
      </c>
      <c r="J9" s="18">
        <f>AVERAGE(A2:A16)</f>
        <v>7.5133333333333336</v>
      </c>
    </row>
    <row r="10" spans="1:10" ht="18" x14ac:dyDescent="0.25">
      <c r="A10" s="8">
        <v>7.7</v>
      </c>
      <c r="B10" s="9">
        <v>145</v>
      </c>
      <c r="C10" s="17">
        <f t="shared" si="4"/>
        <v>140.6782</v>
      </c>
      <c r="D10" s="21">
        <f t="shared" si="0"/>
        <v>144.22374384542775</v>
      </c>
      <c r="E10" s="21">
        <f t="shared" si="1"/>
        <v>137.13265615457226</v>
      </c>
      <c r="F10" s="22">
        <f t="shared" si="2"/>
        <v>153.86856303109423</v>
      </c>
      <c r="G10" s="22">
        <f t="shared" si="3"/>
        <v>127.48783696890578</v>
      </c>
      <c r="I10" s="1" t="s">
        <v>16</v>
      </c>
      <c r="J10" s="4">
        <f t="array" ref="J10">SUM((A2:A16-J9)^2)</f>
        <v>36.437333333333335</v>
      </c>
    </row>
    <row r="11" spans="1:10" ht="18" x14ac:dyDescent="0.25">
      <c r="A11" s="8">
        <v>8</v>
      </c>
      <c r="B11" s="9">
        <v>145</v>
      </c>
      <c r="C11" s="17">
        <f t="shared" si="4"/>
        <v>143.80000000000001</v>
      </c>
      <c r="D11" s="21">
        <f t="shared" si="0"/>
        <v>147.46956765795642</v>
      </c>
      <c r="E11" s="21">
        <f t="shared" si="1"/>
        <v>140.1304323420436</v>
      </c>
      <c r="F11" s="22">
        <f t="shared" si="2"/>
        <v>157.02423996033522</v>
      </c>
      <c r="G11" s="22">
        <f t="shared" si="3"/>
        <v>130.5757600396648</v>
      </c>
      <c r="I11" s="1" t="s">
        <v>15</v>
      </c>
      <c r="J11" s="4">
        <f>STEYX(B2:B16,A2:A16)</f>
        <v>5.8809001092390494</v>
      </c>
    </row>
    <row r="12" spans="1:10" ht="18" x14ac:dyDescent="0.25">
      <c r="A12" s="8">
        <v>8</v>
      </c>
      <c r="B12" s="9">
        <v>150</v>
      </c>
      <c r="C12" s="17">
        <f t="shared" si="4"/>
        <v>143.80000000000001</v>
      </c>
      <c r="D12" s="21">
        <f t="shared" si="0"/>
        <v>147.46956765795642</v>
      </c>
      <c r="E12" s="21">
        <f t="shared" si="1"/>
        <v>140.1304323420436</v>
      </c>
      <c r="F12" s="22">
        <f t="shared" si="2"/>
        <v>157.02423996033522</v>
      </c>
      <c r="G12" s="22">
        <f t="shared" si="3"/>
        <v>130.5757600396648</v>
      </c>
    </row>
    <row r="13" spans="1:10" ht="18" x14ac:dyDescent="0.25">
      <c r="A13" s="8">
        <v>8.3000000000000007</v>
      </c>
      <c r="B13" s="9">
        <v>147</v>
      </c>
      <c r="C13" s="17">
        <f t="shared" si="4"/>
        <v>146.92180000000002</v>
      </c>
      <c r="D13" s="21">
        <f t="shared" si="0"/>
        <v>150.81512244151486</v>
      </c>
      <c r="E13" s="21">
        <f t="shared" si="1"/>
        <v>143.02847755848518</v>
      </c>
      <c r="F13" s="22">
        <f t="shared" si="2"/>
        <v>160.20986815778014</v>
      </c>
      <c r="G13" s="22">
        <f t="shared" si="3"/>
        <v>133.6337318422199</v>
      </c>
    </row>
    <row r="14" spans="1:10" ht="18" x14ac:dyDescent="0.25">
      <c r="A14" s="8">
        <v>9</v>
      </c>
      <c r="B14" s="9">
        <v>155</v>
      </c>
      <c r="C14" s="17">
        <f t="shared" si="4"/>
        <v>154.20600000000002</v>
      </c>
      <c r="D14" s="21">
        <f t="shared" si="0"/>
        <v>158.91847845045319</v>
      </c>
      <c r="E14" s="21">
        <f t="shared" si="1"/>
        <v>149.49352154954684</v>
      </c>
      <c r="F14" s="22">
        <f t="shared" si="2"/>
        <v>167.75672872129735</v>
      </c>
      <c r="G14" s="22">
        <f t="shared" si="3"/>
        <v>140.65527127870268</v>
      </c>
    </row>
    <row r="15" spans="1:10" ht="18" x14ac:dyDescent="0.25">
      <c r="A15" s="8">
        <v>10</v>
      </c>
      <c r="B15" s="9">
        <v>160</v>
      </c>
      <c r="C15" s="17">
        <f t="shared" si="4"/>
        <v>164.61199999999999</v>
      </c>
      <c r="D15" s="21">
        <f t="shared" si="0"/>
        <v>170.92144033036803</v>
      </c>
      <c r="E15" s="21">
        <f t="shared" si="1"/>
        <v>158.30255966963196</v>
      </c>
      <c r="F15" s="22">
        <f t="shared" si="2"/>
        <v>178.79733866408134</v>
      </c>
      <c r="G15" s="22">
        <f t="shared" si="3"/>
        <v>150.42666133591865</v>
      </c>
    </row>
    <row r="16" spans="1:10" ht="18.75" thickBot="1" x14ac:dyDescent="0.3">
      <c r="A16" s="10">
        <v>11</v>
      </c>
      <c r="B16" s="11">
        <v>170</v>
      </c>
      <c r="C16" s="17">
        <f t="shared" si="4"/>
        <v>175.018</v>
      </c>
      <c r="D16" s="21">
        <f t="shared" si="0"/>
        <v>183.15866822845564</v>
      </c>
      <c r="E16" s="21">
        <f t="shared" si="1"/>
        <v>166.87733177154436</v>
      </c>
      <c r="F16" s="22">
        <f t="shared" si="2"/>
        <v>190.10724368343205</v>
      </c>
      <c r="G16" s="22">
        <f t="shared" si="3"/>
        <v>159.92875631656796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COEE2" shapeId="8193" r:id="rId3">
          <objectPr defaultSize="0" autoPict="0" r:id="rId4">
            <anchor moveWithCells="1">
              <from>
                <xdr:col>0</xdr:col>
                <xdr:colOff>57150</xdr:colOff>
                <xdr:row>17</xdr:row>
                <xdr:rowOff>9525</xdr:rowOff>
              </from>
              <to>
                <xdr:col>5</xdr:col>
                <xdr:colOff>0</xdr:colOff>
                <xdr:row>20</xdr:row>
                <xdr:rowOff>57150</xdr:rowOff>
              </to>
            </anchor>
          </objectPr>
        </oleObject>
      </mc:Choice>
      <mc:Fallback>
        <oleObject progId="Equation.COEE2" shapeId="819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zoomScale="120" zoomScaleNormal="120" workbookViewId="0"/>
  </sheetViews>
  <sheetFormatPr defaultRowHeight="15" x14ac:dyDescent="0.25"/>
  <cols>
    <col min="1" max="1" width="3.28515625" style="1" bestFit="1" customWidth="1"/>
    <col min="2" max="2" width="6" style="1" bestFit="1" customWidth="1"/>
    <col min="3" max="3" width="9.5703125" style="1" bestFit="1" customWidth="1"/>
    <col min="4" max="4" width="6" style="1" bestFit="1" customWidth="1"/>
    <col min="5" max="5" width="6.7109375" style="1" bestFit="1" customWidth="1"/>
    <col min="6" max="6" width="6" style="1" customWidth="1"/>
    <col min="7" max="7" width="6.7109375" style="1" customWidth="1"/>
    <col min="8" max="8" width="4.140625" style="1" customWidth="1"/>
    <col min="9" max="9" width="12.42578125" style="1" bestFit="1" customWidth="1"/>
    <col min="10" max="10" width="9.5703125" style="1" customWidth="1"/>
    <col min="11" max="11" width="8" style="1" customWidth="1"/>
    <col min="12" max="16384" width="9.140625" style="1"/>
  </cols>
  <sheetData>
    <row r="1" spans="1:11" x14ac:dyDescent="0.25">
      <c r="A1" s="7" t="s">
        <v>5</v>
      </c>
      <c r="B1" s="7" t="s">
        <v>6</v>
      </c>
      <c r="C1" s="7" t="s">
        <v>0</v>
      </c>
      <c r="D1" s="16" t="s">
        <v>11</v>
      </c>
      <c r="E1" s="16" t="s">
        <v>12</v>
      </c>
      <c r="F1" s="16" t="s">
        <v>13</v>
      </c>
      <c r="G1" s="16" t="s">
        <v>14</v>
      </c>
      <c r="I1" s="1" t="s">
        <v>8</v>
      </c>
      <c r="J1" s="12">
        <v>45</v>
      </c>
      <c r="K1" s="26" t="s">
        <v>7</v>
      </c>
    </row>
    <row r="2" spans="1:11" ht="15.75" thickBot="1" x14ac:dyDescent="0.3">
      <c r="A2" s="2">
        <v>3</v>
      </c>
      <c r="B2" s="3">
        <v>0</v>
      </c>
      <c r="C2" s="4">
        <f>1/(1+EXP(($J$1-A2)/$J$2))</f>
        <v>1.4774031693273055E-2</v>
      </c>
      <c r="D2" s="23">
        <f t="shared" ref="D2:D20" si="0">$C2+$J$13*$J$16*SQRT(1/COUNT($A$2:$A$20)+($A2-$J$14)^2/$J$15)</f>
        <v>7.8077039627866981E-2</v>
      </c>
      <c r="E2" s="23">
        <f t="shared" ref="E2:E20" si="1">$C2-$J$13*$J$16*SQRT(1/COUNT($A$2:$A$20)+($A2-$J$14)^2/$J$15)</f>
        <v>-4.8528976241320868E-2</v>
      </c>
      <c r="F2" s="24">
        <f t="shared" ref="F2:F20" si="2">$C2+$J$13*$J$16*SQRT(1+1/COUNT($A$2:$A$20)+($A2-$J$14)^2/$J$15)</f>
        <v>0.1715705493979659</v>
      </c>
      <c r="G2" s="24">
        <f t="shared" ref="G2:G20" si="3">$C2-$J$13*$J$16*SQRT(1+1/COUNT($A$2:$A$20)+($A2-$J$14)^2/$J$15)</f>
        <v>-0.14202248601141981</v>
      </c>
      <c r="I2" s="1" t="s">
        <v>1</v>
      </c>
      <c r="J2" s="6">
        <v>10</v>
      </c>
      <c r="K2" s="27"/>
    </row>
    <row r="3" spans="1:11" x14ac:dyDescent="0.25">
      <c r="A3" s="2">
        <v>8</v>
      </c>
      <c r="B3" s="3">
        <v>0</v>
      </c>
      <c r="C3" s="4">
        <f t="shared" ref="C3:C20" si="4">1/(1+EXP(($J$1-A3)/$J$2))</f>
        <v>2.4127021417669196E-2</v>
      </c>
      <c r="D3" s="23">
        <f t="shared" si="0"/>
        <v>8.2381159922421232E-2</v>
      </c>
      <c r="E3" s="23">
        <f t="shared" si="1"/>
        <v>-3.4127117087082839E-2</v>
      </c>
      <c r="F3" s="24">
        <f t="shared" si="2"/>
        <v>0.17895409205998819</v>
      </c>
      <c r="G3" s="24">
        <f t="shared" si="3"/>
        <v>-0.13070004922464978</v>
      </c>
      <c r="I3" s="1" t="s">
        <v>2</v>
      </c>
      <c r="J3" s="4">
        <f>AVERAGE(B2:B20)</f>
        <v>0.45526315789473676</v>
      </c>
    </row>
    <row r="4" spans="1:11" x14ac:dyDescent="0.25">
      <c r="A4" s="2">
        <v>13</v>
      </c>
      <c r="B4" s="3">
        <v>0.05</v>
      </c>
      <c r="C4" s="4">
        <f t="shared" si="4"/>
        <v>3.9165722796764356E-2</v>
      </c>
      <c r="D4" s="23">
        <f t="shared" si="0"/>
        <v>9.257004443852232E-2</v>
      </c>
      <c r="E4" s="23">
        <f t="shared" si="1"/>
        <v>-1.4238598844993615E-2</v>
      </c>
      <c r="F4" s="24">
        <f t="shared" si="2"/>
        <v>0.19223400403349589</v>
      </c>
      <c r="G4" s="24">
        <f t="shared" si="3"/>
        <v>-0.11390255843996716</v>
      </c>
      <c r="I4" s="1" t="s">
        <v>3</v>
      </c>
      <c r="J4" s="1">
        <f>COUNT(B2:B20)-COUNT(J1:J2)</f>
        <v>17</v>
      </c>
    </row>
    <row r="5" spans="1:11" x14ac:dyDescent="0.25">
      <c r="A5" s="2">
        <v>18</v>
      </c>
      <c r="B5" s="3">
        <v>0.08</v>
      </c>
      <c r="C5" s="4">
        <f t="shared" si="4"/>
        <v>6.2973356056996485E-2</v>
      </c>
      <c r="D5" s="23">
        <f t="shared" si="0"/>
        <v>0.11178628021468015</v>
      </c>
      <c r="E5" s="23">
        <f t="shared" si="1"/>
        <v>1.4160431899312827E-2</v>
      </c>
      <c r="F5" s="24">
        <f t="shared" si="2"/>
        <v>0.21450084107398798</v>
      </c>
      <c r="G5" s="24">
        <f t="shared" si="3"/>
        <v>-8.8554128959994996E-2</v>
      </c>
      <c r="I5" s="1" t="s">
        <v>4</v>
      </c>
      <c r="J5" s="4">
        <f t="array" ref="J5">1-SUM((B2:B20-C2:C20)^2)/SUM((B2:B19-J3)^2)</f>
        <v>0.90298325808300717</v>
      </c>
    </row>
    <row r="6" spans="1:11" x14ac:dyDescent="0.25">
      <c r="A6" s="2">
        <v>23</v>
      </c>
      <c r="B6" s="3">
        <v>0.1</v>
      </c>
      <c r="C6" s="4">
        <f t="shared" si="4"/>
        <v>9.9750489119685135E-2</v>
      </c>
      <c r="D6" s="23">
        <f t="shared" si="0"/>
        <v>0.14431038855127212</v>
      </c>
      <c r="E6" s="23">
        <f t="shared" si="1"/>
        <v>5.5190589688098139E-2</v>
      </c>
      <c r="F6" s="24">
        <f t="shared" si="2"/>
        <v>0.2499618794604444</v>
      </c>
      <c r="G6" s="24">
        <f t="shared" si="3"/>
        <v>-5.046090122107412E-2</v>
      </c>
    </row>
    <row r="7" spans="1:11" x14ac:dyDescent="0.25">
      <c r="A7" s="2">
        <v>28</v>
      </c>
      <c r="B7" s="3">
        <v>0.15</v>
      </c>
      <c r="C7" s="4">
        <f t="shared" si="4"/>
        <v>0.1544652650835347</v>
      </c>
      <c r="D7" s="23">
        <f t="shared" si="0"/>
        <v>0.1952165937441373</v>
      </c>
      <c r="E7" s="23">
        <f t="shared" si="1"/>
        <v>0.11371393642293209</v>
      </c>
      <c r="F7" s="24">
        <f t="shared" si="2"/>
        <v>0.30359121164668401</v>
      </c>
      <c r="G7" s="24">
        <f t="shared" si="3"/>
        <v>5.339318520385411E-3</v>
      </c>
    </row>
    <row r="8" spans="1:11" x14ac:dyDescent="0.25">
      <c r="A8" s="2">
        <v>33</v>
      </c>
      <c r="B8" s="3">
        <v>0.18</v>
      </c>
      <c r="C8" s="4">
        <f t="shared" si="4"/>
        <v>0.23147521650098238</v>
      </c>
      <c r="D8" s="23">
        <f t="shared" si="0"/>
        <v>0.26899800978156968</v>
      </c>
      <c r="E8" s="23">
        <f t="shared" si="1"/>
        <v>0.1939524232203951</v>
      </c>
      <c r="F8" s="24">
        <f t="shared" si="2"/>
        <v>0.37975143565404984</v>
      </c>
      <c r="G8" s="24">
        <f t="shared" si="3"/>
        <v>8.3198997347914916E-2</v>
      </c>
    </row>
    <row r="9" spans="1:11" x14ac:dyDescent="0.25">
      <c r="A9" s="2">
        <v>38</v>
      </c>
      <c r="B9" s="3">
        <v>0.2</v>
      </c>
      <c r="C9" s="4">
        <f t="shared" si="4"/>
        <v>0.33181222783183389</v>
      </c>
      <c r="D9" s="23">
        <f t="shared" si="0"/>
        <v>0.3668472434772258</v>
      </c>
      <c r="E9" s="23">
        <f t="shared" si="1"/>
        <v>0.29677721218644199</v>
      </c>
      <c r="F9" s="24">
        <f t="shared" si="2"/>
        <v>0.47947850520085156</v>
      </c>
      <c r="G9" s="24">
        <f t="shared" si="3"/>
        <v>0.18414595046281626</v>
      </c>
      <c r="J9" s="4"/>
    </row>
    <row r="10" spans="1:11" x14ac:dyDescent="0.25">
      <c r="A10" s="2">
        <v>43</v>
      </c>
      <c r="B10" s="3">
        <v>0.3</v>
      </c>
      <c r="C10" s="4">
        <f t="shared" si="4"/>
        <v>0.45016600268752216</v>
      </c>
      <c r="D10" s="23">
        <f t="shared" si="0"/>
        <v>0.48361966772873932</v>
      </c>
      <c r="E10" s="23">
        <f t="shared" si="1"/>
        <v>0.416712337646305</v>
      </c>
      <c r="F10" s="24">
        <f t="shared" si="2"/>
        <v>0.59746510266929653</v>
      </c>
      <c r="G10" s="24">
        <f t="shared" si="3"/>
        <v>0.30286690270574779</v>
      </c>
      <c r="J10" s="4"/>
    </row>
    <row r="11" spans="1:11" x14ac:dyDescent="0.25">
      <c r="A11" s="2">
        <v>48</v>
      </c>
      <c r="B11" s="3">
        <v>0.4</v>
      </c>
      <c r="C11" s="4">
        <f t="shared" si="4"/>
        <v>0.57444251681165903</v>
      </c>
      <c r="D11" s="23">
        <f t="shared" si="0"/>
        <v>0.60735218356519804</v>
      </c>
      <c r="E11" s="23">
        <f t="shared" si="1"/>
        <v>0.54153285005812002</v>
      </c>
      <c r="F11" s="24">
        <f t="shared" si="2"/>
        <v>0.72161902076721507</v>
      </c>
      <c r="G11" s="24">
        <f t="shared" si="3"/>
        <v>0.42726601285610305</v>
      </c>
      <c r="J11" s="4"/>
    </row>
    <row r="12" spans="1:11" x14ac:dyDescent="0.25">
      <c r="A12" s="2">
        <v>53</v>
      </c>
      <c r="B12" s="3">
        <v>0.5</v>
      </c>
      <c r="C12" s="4">
        <f t="shared" si="4"/>
        <v>0.6899744811276125</v>
      </c>
      <c r="D12" s="23">
        <f t="shared" si="0"/>
        <v>0.72342814616882967</v>
      </c>
      <c r="E12" s="23">
        <f t="shared" si="1"/>
        <v>0.65652081608639534</v>
      </c>
      <c r="F12" s="24">
        <f t="shared" si="2"/>
        <v>0.83727358110938688</v>
      </c>
      <c r="G12" s="24">
        <f t="shared" si="3"/>
        <v>0.54267538114583813</v>
      </c>
      <c r="J12" s="4"/>
    </row>
    <row r="13" spans="1:11" x14ac:dyDescent="0.25">
      <c r="A13" s="2">
        <v>58</v>
      </c>
      <c r="B13" s="3">
        <v>0.6</v>
      </c>
      <c r="C13" s="4">
        <f t="shared" si="4"/>
        <v>0.78583498304255861</v>
      </c>
      <c r="D13" s="23">
        <f t="shared" si="0"/>
        <v>0.82086999868795052</v>
      </c>
      <c r="E13" s="23">
        <f t="shared" si="1"/>
        <v>0.7507999673971667</v>
      </c>
      <c r="F13" s="24">
        <f t="shared" si="2"/>
        <v>0.93350126041157622</v>
      </c>
      <c r="G13" s="24">
        <f t="shared" si="3"/>
        <v>0.638168705673541</v>
      </c>
      <c r="I13" s="1" t="s">
        <v>18</v>
      </c>
      <c r="J13" s="4">
        <f>_xlfn.T.INV.2T(0.05,J4)</f>
        <v>2.109815577833317</v>
      </c>
    </row>
    <row r="14" spans="1:11" x14ac:dyDescent="0.25">
      <c r="A14" s="2">
        <v>63</v>
      </c>
      <c r="B14" s="3">
        <v>0.7</v>
      </c>
      <c r="C14" s="4">
        <f t="shared" si="4"/>
        <v>0.85814893509951229</v>
      </c>
      <c r="D14" s="23">
        <f t="shared" si="0"/>
        <v>0.89567172838009956</v>
      </c>
      <c r="E14" s="23">
        <f t="shared" si="1"/>
        <v>0.82062614181892501</v>
      </c>
      <c r="F14" s="24">
        <f t="shared" si="2"/>
        <v>1.0064251542525797</v>
      </c>
      <c r="G14" s="24">
        <f t="shared" si="3"/>
        <v>0.70987271594644485</v>
      </c>
      <c r="I14" s="1" t="s">
        <v>10</v>
      </c>
      <c r="J14" s="1">
        <f>AVERAGE(A2:A20)</f>
        <v>48</v>
      </c>
    </row>
    <row r="15" spans="1:11" x14ac:dyDescent="0.25">
      <c r="A15" s="2">
        <v>68</v>
      </c>
      <c r="B15" s="3">
        <v>0.8</v>
      </c>
      <c r="C15" s="4">
        <f t="shared" si="4"/>
        <v>0.90887703898514383</v>
      </c>
      <c r="D15" s="23">
        <f t="shared" si="0"/>
        <v>0.94962836764574643</v>
      </c>
      <c r="E15" s="23">
        <f t="shared" si="1"/>
        <v>0.86812571032454122</v>
      </c>
      <c r="F15" s="24">
        <f t="shared" si="2"/>
        <v>1.0580029855482931</v>
      </c>
      <c r="G15" s="24">
        <f t="shared" si="3"/>
        <v>0.75975109242199457</v>
      </c>
      <c r="I15" s="1" t="s">
        <v>16</v>
      </c>
      <c r="J15" s="1">
        <f t="array" ref="J15">SUM((A2:A20-J14)^2)</f>
        <v>14250</v>
      </c>
      <c r="K15" s="1">
        <f>DEVSQ(A2:A20)</f>
        <v>14250</v>
      </c>
    </row>
    <row r="16" spans="1:11" x14ac:dyDescent="0.25">
      <c r="A16" s="2">
        <v>73</v>
      </c>
      <c r="B16" s="3">
        <v>0.85</v>
      </c>
      <c r="C16" s="4">
        <f t="shared" si="4"/>
        <v>0.94267582410113127</v>
      </c>
      <c r="D16" s="23">
        <f t="shared" si="0"/>
        <v>0.98723572353271827</v>
      </c>
      <c r="E16" s="23">
        <f t="shared" si="1"/>
        <v>0.89811592466954426</v>
      </c>
      <c r="F16" s="24">
        <f t="shared" si="2"/>
        <v>1.0928872144418906</v>
      </c>
      <c r="G16" s="24">
        <f t="shared" si="3"/>
        <v>0.79246443376037201</v>
      </c>
      <c r="I16" s="1" t="s">
        <v>15</v>
      </c>
      <c r="J16" s="4">
        <f>STEYX(B2:B20,A2:A20)</f>
        <v>6.7991682852011723E-2</v>
      </c>
    </row>
    <row r="17" spans="1:10" x14ac:dyDescent="0.25">
      <c r="A17" s="2">
        <v>78</v>
      </c>
      <c r="B17" s="3">
        <v>0.89</v>
      </c>
      <c r="C17" s="4">
        <f t="shared" si="4"/>
        <v>0.96442881072736386</v>
      </c>
      <c r="D17" s="23">
        <f t="shared" si="0"/>
        <v>1.0132417348850475</v>
      </c>
      <c r="E17" s="23">
        <f t="shared" si="1"/>
        <v>0.91561588656968018</v>
      </c>
      <c r="F17" s="24">
        <f t="shared" si="2"/>
        <v>1.1159562957443554</v>
      </c>
      <c r="G17" s="24">
        <f t="shared" si="3"/>
        <v>0.81290132571037232</v>
      </c>
    </row>
    <row r="18" spans="1:10" x14ac:dyDescent="0.25">
      <c r="A18" s="2">
        <v>83</v>
      </c>
      <c r="B18" s="3">
        <v>0.9</v>
      </c>
      <c r="C18" s="4">
        <f t="shared" si="4"/>
        <v>0.97811872906386943</v>
      </c>
      <c r="D18" s="23">
        <f t="shared" si="0"/>
        <v>1.0315230507056274</v>
      </c>
      <c r="E18" s="23">
        <f t="shared" si="1"/>
        <v>0.92471440742211142</v>
      </c>
      <c r="F18" s="24">
        <f t="shared" si="2"/>
        <v>1.131187010300601</v>
      </c>
      <c r="G18" s="24">
        <f t="shared" si="3"/>
        <v>0.82505044782713788</v>
      </c>
    </row>
    <row r="19" spans="1:10" x14ac:dyDescent="0.25">
      <c r="A19" s="2">
        <v>88</v>
      </c>
      <c r="B19" s="3">
        <v>0.95</v>
      </c>
      <c r="C19" s="4">
        <f t="shared" si="4"/>
        <v>0.98661308217233512</v>
      </c>
      <c r="D19" s="23">
        <f t="shared" si="0"/>
        <v>1.0448672206770873</v>
      </c>
      <c r="E19" s="23">
        <f t="shared" si="1"/>
        <v>0.92835894366758309</v>
      </c>
      <c r="F19" s="24">
        <f t="shared" si="2"/>
        <v>1.1414401528146541</v>
      </c>
      <c r="G19" s="24">
        <f t="shared" si="3"/>
        <v>0.83178601153001619</v>
      </c>
    </row>
    <row r="20" spans="1:10" x14ac:dyDescent="0.25">
      <c r="A20" s="2">
        <v>93</v>
      </c>
      <c r="B20" s="3">
        <v>1</v>
      </c>
      <c r="C20" s="4">
        <f t="shared" si="4"/>
        <v>0.99183742884684012</v>
      </c>
      <c r="D20" s="23">
        <f t="shared" si="0"/>
        <v>1.0551404367814341</v>
      </c>
      <c r="E20" s="23">
        <f t="shared" si="1"/>
        <v>0.92853442091224614</v>
      </c>
      <c r="F20" s="24">
        <f t="shared" si="2"/>
        <v>1.1486339465515329</v>
      </c>
      <c r="G20" s="24">
        <f t="shared" si="3"/>
        <v>0.83504091114214729</v>
      </c>
    </row>
    <row r="22" spans="1:10" x14ac:dyDescent="0.25">
      <c r="A22" s="1">
        <f>INDEX($A$2:$A$20,MATCH($A$24,$A$2:$A$20,1))</f>
        <v>43</v>
      </c>
      <c r="B22" s="4">
        <f>INDEX($A$2:$B$20,MATCH(A22,$A$2:$A$20,1),2)</f>
        <v>0.3</v>
      </c>
      <c r="C22" s="4"/>
      <c r="D22" s="4"/>
      <c r="E22" s="4"/>
      <c r="F22" s="4"/>
      <c r="G22" s="4"/>
    </row>
    <row r="23" spans="1:10" ht="15.75" thickBot="1" x14ac:dyDescent="0.3">
      <c r="A23" s="1">
        <f>INDEX($A$2:$A$20,MATCH($A$24,$A$2:$A$20,1)+1)</f>
        <v>48</v>
      </c>
      <c r="B23" s="4">
        <f>INDEX($A$2:$B$20,MATCH(A23,$A$2:$A$20,1),2)</f>
        <v>0.4</v>
      </c>
    </row>
    <row r="24" spans="1:10" ht="15.75" thickBot="1" x14ac:dyDescent="0.3">
      <c r="A24" s="13">
        <f>J1</f>
        <v>45</v>
      </c>
      <c r="B24" s="14">
        <f t="array" ref="B24">TREND(B22:B23,A22:A23,A24)</f>
        <v>0.33999999999999997</v>
      </c>
      <c r="C24" s="14">
        <f t="shared" ref="C24" si="5">1/(1+EXP(($J$1-A24)/$J$2))</f>
        <v>0.5</v>
      </c>
      <c r="D24" s="4">
        <f>$C24+$J$13*$J$16*SQRT(1/COUNT($A$2:$A$20)+($A24-$J$14)^2/$J$15)</f>
        <v>0.53310653590786772</v>
      </c>
      <c r="E24" s="4">
        <f>$C24-$J$13*$J$16*SQRT(1/COUNT($A$2:$A$20)+($A24-$J$14)^2/$J$15)</f>
        <v>0.46689346409213223</v>
      </c>
      <c r="F24" s="15"/>
      <c r="G24" s="4"/>
    </row>
    <row r="27" spans="1:10" x14ac:dyDescent="0.25">
      <c r="I27" s="4"/>
      <c r="J27" s="4"/>
    </row>
  </sheetData>
  <mergeCells count="1">
    <mergeCell ref="K1:K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COEE2" shapeId="5121" r:id="rId3">
          <objectPr defaultSize="0" autoPict="0" r:id="rId4">
            <anchor moveWithCells="1" sizeWithCells="1">
              <from>
                <xdr:col>5</xdr:col>
                <xdr:colOff>304800</xdr:colOff>
                <xdr:row>24</xdr:row>
                <xdr:rowOff>133350</xdr:rowOff>
              </from>
              <to>
                <xdr:col>10</xdr:col>
                <xdr:colOff>209550</xdr:colOff>
                <xdr:row>28</xdr:row>
                <xdr:rowOff>9525</xdr:rowOff>
              </to>
            </anchor>
          </objectPr>
        </oleObject>
      </mc:Choice>
      <mc:Fallback>
        <oleObject progId="Equation.COEE2" shapeId="5121" r:id="rId3"/>
      </mc:Fallback>
    </mc:AlternateContent>
    <mc:AlternateContent xmlns:mc="http://schemas.openxmlformats.org/markup-compatibility/2006">
      <mc:Choice Requires="x14">
        <oleObject progId="Equation.COEE2" shapeId="5228" r:id="rId5">
          <objectPr defaultSize="0" autoPict="0" r:id="rId6">
            <anchor moveWithCells="1">
              <from>
                <xdr:col>0</xdr:col>
                <xdr:colOff>66675</xdr:colOff>
                <xdr:row>24</xdr:row>
                <xdr:rowOff>133350</xdr:rowOff>
              </from>
              <to>
                <xdr:col>5</xdr:col>
                <xdr:colOff>200025</xdr:colOff>
                <xdr:row>27</xdr:row>
                <xdr:rowOff>180975</xdr:rowOff>
              </to>
            </anchor>
          </objectPr>
        </oleObject>
      </mc:Choice>
      <mc:Fallback>
        <oleObject progId="Equation.COEE2" shapeId="5228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zoomScale="106" zoomScaleNormal="106" workbookViewId="0"/>
  </sheetViews>
  <sheetFormatPr defaultRowHeight="15" x14ac:dyDescent="0.2"/>
  <cols>
    <col min="1" max="16384" width="9.140625" style="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Linear</vt:lpstr>
      <vt:lpstr>Linear (2)</vt:lpstr>
      <vt:lpstr>Linear (3)</vt:lpstr>
      <vt:lpstr>Sigmoidal</vt:lpstr>
      <vt:lpstr>More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2014-04-25T12:04:50Z</dcterms:created>
  <dcterms:modified xsi:type="dcterms:W3CDTF">2014-06-07T12:51:10Z</dcterms:modified>
</cp:coreProperties>
</file>