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Default Extension="jpeg" ContentType="image/jpeg"/>
  <Override PartName="/xl/drawings/drawing5.xml" ContentType="application/vnd.openxmlformats-officedocument.drawing+xml"/>
  <Override PartName="/xl/charts/chart3.xml" ContentType="application/vnd.openxmlformats-officedocument.drawingml.char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15" windowHeight="9360"/>
  </bookViews>
  <sheets>
    <sheet name="Types1" sheetId="5" r:id="rId1"/>
    <sheet name="Types2" sheetId="4" r:id="rId2"/>
    <sheet name="Simul" sheetId="6" r:id="rId3"/>
    <sheet name="Sampling1" sheetId="7" r:id="rId4"/>
    <sheet name="Sampling2" sheetId="8" r:id="rId5"/>
    <sheet name="Conditions" sheetId="9" r:id="rId6"/>
    <sheet name="EstMeans1" sheetId="10" r:id="rId7"/>
    <sheet name="EstMeans2" sheetId="11" r:id="rId8"/>
    <sheet name="EstProp1" sheetId="12" r:id="rId9"/>
    <sheet name="EstProp2" sheetId="13" r:id="rId10"/>
    <sheet name="SignMeans" sheetId="14" r:id="rId11"/>
    <sheet name="SignFreq" sheetId="15" r:id="rId12"/>
    <sheet name="Anova1" sheetId="16" r:id="rId13"/>
    <sheet name="Anova2" sheetId="17" r:id="rId14"/>
    <sheet name="Anova3" sheetId="18" r:id="rId15"/>
  </sheets>
  <definedNames>
    <definedName name="Mean" localSheetId="0">Types1!$K$2</definedName>
    <definedName name="SD" localSheetId="0">Types1!$K$3</definedName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C7" i="15"/>
  <c r="B7"/>
  <c r="G6"/>
  <c r="D6"/>
  <c r="D5"/>
  <c r="D4"/>
  <c r="F3"/>
  <c r="G12" i="14"/>
  <c r="D7"/>
  <c r="G6"/>
  <c r="D6"/>
  <c r="D5"/>
  <c r="D4"/>
  <c r="D3"/>
  <c r="D2"/>
  <c r="G5" s="1"/>
  <c r="D7" i="15" l="1"/>
  <c r="C12" s="1"/>
  <c r="B12"/>
  <c r="B13"/>
  <c r="B14"/>
  <c r="G9" i="14"/>
  <c r="G13"/>
  <c r="G3"/>
  <c r="G4"/>
  <c r="G7" s="1"/>
  <c r="G1" i="13"/>
  <c r="C14" s="1"/>
  <c r="D14" i="12"/>
  <c r="D13"/>
  <c r="D12"/>
  <c r="D11"/>
  <c r="D10"/>
  <c r="D9"/>
  <c r="D8"/>
  <c r="D7"/>
  <c r="D6"/>
  <c r="D5"/>
  <c r="D4"/>
  <c r="G1"/>
  <c r="E14" s="1"/>
  <c r="B15" i="15" l="1"/>
  <c r="D12"/>
  <c r="C14"/>
  <c r="D14" s="1"/>
  <c r="C13"/>
  <c r="C15" s="1"/>
  <c r="G8" i="14"/>
  <c r="G10" s="1"/>
  <c r="C14" i="12"/>
  <c r="B14"/>
  <c r="E4"/>
  <c r="E5"/>
  <c r="E6"/>
  <c r="E7"/>
  <c r="E8"/>
  <c r="E9"/>
  <c r="E10"/>
  <c r="E11"/>
  <c r="E12"/>
  <c r="E13"/>
  <c r="B4" i="13"/>
  <c r="C4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G8" i="11"/>
  <c r="G9" s="1"/>
  <c r="F8"/>
  <c r="F9" s="1"/>
  <c r="G7"/>
  <c r="F7"/>
  <c r="G6"/>
  <c r="G10" s="1"/>
  <c r="G11" s="1"/>
  <c r="F6"/>
  <c r="F10" s="1"/>
  <c r="F11" s="1"/>
  <c r="G5"/>
  <c r="G13" s="1"/>
  <c r="F5"/>
  <c r="F13" s="1"/>
  <c r="J15" i="10"/>
  <c r="H15"/>
  <c r="G15"/>
  <c r="I15" s="1"/>
  <c r="K15" s="1"/>
  <c r="J9"/>
  <c r="H9"/>
  <c r="I9" s="1"/>
  <c r="K9" s="1"/>
  <c r="G9"/>
  <c r="K10" s="1"/>
  <c r="D13" i="15" l="1"/>
  <c r="G2"/>
  <c r="D15"/>
  <c r="C13" i="12"/>
  <c r="B13"/>
  <c r="C12"/>
  <c r="B12"/>
  <c r="C11"/>
  <c r="B11"/>
  <c r="C10"/>
  <c r="B10"/>
  <c r="C9"/>
  <c r="B9"/>
  <c r="C8"/>
  <c r="B8"/>
  <c r="C7"/>
  <c r="B7"/>
  <c r="C6"/>
  <c r="B6"/>
  <c r="C5"/>
  <c r="B5"/>
  <c r="C4"/>
  <c r="B4"/>
  <c r="M10" i="10"/>
  <c r="L10"/>
  <c r="M9"/>
  <c r="L9"/>
  <c r="M15"/>
  <c r="L15"/>
  <c r="F12" i="11"/>
  <c r="G12"/>
  <c r="G7" i="15" l="1"/>
  <c r="G8" s="1"/>
  <c r="G4"/>
  <c r="G3"/>
  <c r="J11" i="9"/>
  <c r="G11"/>
  <c r="J9"/>
  <c r="G9"/>
  <c r="J7"/>
  <c r="G7"/>
  <c r="J5"/>
  <c r="J13" s="1"/>
  <c r="G5"/>
  <c r="G13" s="1"/>
  <c r="H23" i="8"/>
  <c r="E23"/>
  <c r="B23"/>
  <c r="H22"/>
  <c r="E22"/>
  <c r="B22"/>
  <c r="H21"/>
  <c r="E21"/>
  <c r="B21"/>
  <c r="H20"/>
  <c r="E20"/>
  <c r="B20"/>
  <c r="H19"/>
  <c r="E19"/>
  <c r="B19"/>
  <c r="H18"/>
  <c r="E18"/>
  <c r="B18"/>
  <c r="H17"/>
  <c r="E17"/>
  <c r="B17"/>
  <c r="H16"/>
  <c r="E16"/>
  <c r="B16"/>
  <c r="H15"/>
  <c r="E15"/>
  <c r="B15"/>
  <c r="H14"/>
  <c r="E14"/>
  <c r="B14"/>
  <c r="H13"/>
  <c r="E13"/>
  <c r="B13"/>
  <c r="H12"/>
  <c r="E12"/>
  <c r="B12"/>
  <c r="H11"/>
  <c r="E11"/>
  <c r="B11"/>
  <c r="H10"/>
  <c r="E10"/>
  <c r="B10"/>
  <c r="H9"/>
  <c r="E9"/>
  <c r="B9"/>
  <c r="H8"/>
  <c r="E8"/>
  <c r="B8"/>
  <c r="H7"/>
  <c r="E7"/>
  <c r="B7"/>
  <c r="H6"/>
  <c r="E6"/>
  <c r="B6"/>
  <c r="H5"/>
  <c r="E5"/>
  <c r="B5"/>
  <c r="H4"/>
  <c r="E4"/>
  <c r="B4"/>
  <c r="M16" i="7"/>
  <c r="L16"/>
  <c r="K16"/>
  <c r="J16"/>
  <c r="I16"/>
  <c r="F16"/>
  <c r="E16"/>
  <c r="D16"/>
  <c r="C16"/>
  <c r="B16"/>
  <c r="M15"/>
  <c r="L15"/>
  <c r="K15"/>
  <c r="J15"/>
  <c r="I15"/>
  <c r="F15"/>
  <c r="E15"/>
  <c r="D15"/>
  <c r="C15"/>
  <c r="B15"/>
  <c r="M14"/>
  <c r="L14"/>
  <c r="K14"/>
  <c r="J14"/>
  <c r="I14"/>
  <c r="F14"/>
  <c r="E14"/>
  <c r="D14"/>
  <c r="C14"/>
  <c r="B14"/>
  <c r="M13"/>
  <c r="L13"/>
  <c r="K13"/>
  <c r="J13"/>
  <c r="I13"/>
  <c r="F13"/>
  <c r="E13"/>
  <c r="D13"/>
  <c r="C13"/>
  <c r="B13"/>
  <c r="M12"/>
  <c r="L12"/>
  <c r="K12"/>
  <c r="J12"/>
  <c r="I12"/>
  <c r="F12"/>
  <c r="E12"/>
  <c r="D12"/>
  <c r="C12"/>
  <c r="B12"/>
  <c r="M11"/>
  <c r="L11"/>
  <c r="K11"/>
  <c r="J11"/>
  <c r="I11"/>
  <c r="F11"/>
  <c r="E11"/>
  <c r="D11"/>
  <c r="C11"/>
  <c r="B11"/>
  <c r="M10"/>
  <c r="L10"/>
  <c r="K10"/>
  <c r="J10"/>
  <c r="I10"/>
  <c r="F10"/>
  <c r="E10"/>
  <c r="D10"/>
  <c r="C10"/>
  <c r="B10"/>
  <c r="M9"/>
  <c r="L9"/>
  <c r="K9"/>
  <c r="J9"/>
  <c r="I9"/>
  <c r="F9"/>
  <c r="E9"/>
  <c r="D9"/>
  <c r="C9"/>
  <c r="B9"/>
  <c r="M8"/>
  <c r="L8"/>
  <c r="K8"/>
  <c r="J8"/>
  <c r="I8"/>
  <c r="F8"/>
  <c r="E8"/>
  <c r="D8"/>
  <c r="C8"/>
  <c r="B8"/>
  <c r="M7"/>
  <c r="L7"/>
  <c r="K7"/>
  <c r="J7"/>
  <c r="I7"/>
  <c r="F7"/>
  <c r="E7"/>
  <c r="D7"/>
  <c r="C7"/>
  <c r="B7"/>
  <c r="M6"/>
  <c r="L6"/>
  <c r="K6"/>
  <c r="J6"/>
  <c r="I6"/>
  <c r="F6"/>
  <c r="E6"/>
  <c r="D6"/>
  <c r="C6"/>
  <c r="B6"/>
  <c r="B26" i="6" l="1"/>
  <c r="B25"/>
  <c r="B24"/>
  <c r="B23"/>
  <c r="B22"/>
  <c r="C22" s="1"/>
  <c r="B21"/>
  <c r="C21" s="1"/>
  <c r="B20"/>
  <c r="C20" s="1"/>
  <c r="B19"/>
  <c r="C19" s="1"/>
  <c r="B18"/>
  <c r="C18" s="1"/>
  <c r="B17"/>
  <c r="C17" s="1"/>
  <c r="B16"/>
  <c r="C16" s="1"/>
  <c r="B15"/>
  <c r="C15" s="1"/>
  <c r="B14"/>
  <c r="C14" s="1"/>
  <c r="B13"/>
  <c r="C13" s="1"/>
  <c r="B12"/>
  <c r="C12" s="1"/>
  <c r="B11"/>
  <c r="C11" s="1"/>
  <c r="B10"/>
  <c r="C10" s="1"/>
  <c r="B9"/>
  <c r="C9" s="1"/>
  <c r="B8"/>
  <c r="C8" s="1"/>
  <c r="B7"/>
  <c r="C7" s="1"/>
  <c r="B6"/>
  <c r="B5"/>
  <c r="B4"/>
  <c r="B3"/>
  <c r="B2"/>
  <c r="M23" i="5"/>
  <c r="J23"/>
  <c r="I23"/>
  <c r="E23"/>
  <c r="B23"/>
  <c r="M22"/>
  <c r="J22"/>
  <c r="I22"/>
  <c r="E22"/>
  <c r="B22"/>
  <c r="M21"/>
  <c r="J21"/>
  <c r="I21"/>
  <c r="E21"/>
  <c r="B21"/>
  <c r="M20"/>
  <c r="J20"/>
  <c r="I20"/>
  <c r="E20"/>
  <c r="B20"/>
  <c r="M19"/>
  <c r="J19"/>
  <c r="I19"/>
  <c r="E19"/>
  <c r="B19"/>
  <c r="M18"/>
  <c r="J18"/>
  <c r="I18"/>
  <c r="E18"/>
  <c r="B18"/>
  <c r="M17"/>
  <c r="J17"/>
  <c r="I17"/>
  <c r="E17"/>
  <c r="B17"/>
  <c r="M16"/>
  <c r="J16"/>
  <c r="I16"/>
  <c r="E16"/>
  <c r="B16"/>
  <c r="M15"/>
  <c r="J15"/>
  <c r="I15"/>
  <c r="E15"/>
  <c r="B15"/>
  <c r="M14"/>
  <c r="J14"/>
  <c r="I14"/>
  <c r="E14"/>
  <c r="B14"/>
  <c r="M13"/>
  <c r="J13"/>
  <c r="I13"/>
  <c r="E13"/>
  <c r="B13"/>
  <c r="M12"/>
  <c r="J12"/>
  <c r="I12"/>
  <c r="E12"/>
  <c r="B12"/>
  <c r="M11"/>
  <c r="J11"/>
  <c r="I11"/>
  <c r="E11"/>
  <c r="B11"/>
  <c r="M10"/>
  <c r="J10"/>
  <c r="I10"/>
  <c r="E10"/>
  <c r="B10"/>
  <c r="M9"/>
  <c r="J9"/>
  <c r="I9"/>
  <c r="E9"/>
  <c r="B9"/>
  <c r="M8"/>
  <c r="J8"/>
  <c r="I8"/>
  <c r="E8"/>
  <c r="B8"/>
  <c r="M7"/>
  <c r="J7"/>
  <c r="I7"/>
  <c r="E7"/>
  <c r="B7"/>
  <c r="P15" i="4"/>
  <c r="O15"/>
  <c r="N15"/>
  <c r="M15"/>
  <c r="L15"/>
  <c r="K15"/>
  <c r="P14"/>
  <c r="O14"/>
  <c r="N14"/>
  <c r="M14"/>
  <c r="L14"/>
  <c r="K14"/>
  <c r="P13"/>
  <c r="O13"/>
  <c r="N13"/>
  <c r="M13"/>
  <c r="L13"/>
  <c r="K13"/>
  <c r="P12"/>
  <c r="O12"/>
  <c r="N12"/>
  <c r="M12"/>
  <c r="L12"/>
  <c r="K12"/>
  <c r="G12"/>
  <c r="F12"/>
  <c r="E12"/>
  <c r="D12"/>
  <c r="C12"/>
  <c r="B12"/>
  <c r="P11"/>
  <c r="O11"/>
  <c r="N11"/>
  <c r="M11"/>
  <c r="L11"/>
  <c r="K11"/>
  <c r="G11"/>
  <c r="F11"/>
  <c r="E11"/>
  <c r="D11"/>
  <c r="C11"/>
  <c r="B11"/>
  <c r="P10"/>
  <c r="O10"/>
  <c r="N10"/>
  <c r="M10"/>
  <c r="L10"/>
  <c r="K10"/>
  <c r="G10"/>
  <c r="F10"/>
  <c r="E10"/>
  <c r="D10"/>
  <c r="C10"/>
  <c r="B10"/>
  <c r="P9"/>
  <c r="O9"/>
  <c r="N9"/>
  <c r="M9"/>
  <c r="L9"/>
  <c r="K9"/>
  <c r="G9"/>
  <c r="F9"/>
  <c r="E9"/>
  <c r="D9"/>
  <c r="C9"/>
  <c r="B9"/>
  <c r="P8"/>
  <c r="O8"/>
  <c r="N8"/>
  <c r="M8"/>
  <c r="L8"/>
  <c r="K8"/>
  <c r="G8"/>
  <c r="F8"/>
  <c r="E8"/>
  <c r="D8"/>
  <c r="C8"/>
  <c r="B8"/>
  <c r="P7"/>
  <c r="O7"/>
  <c r="N7"/>
  <c r="M7"/>
  <c r="L7"/>
  <c r="K7"/>
  <c r="G7"/>
  <c r="F7"/>
  <c r="E7"/>
  <c r="D7"/>
  <c r="C7"/>
  <c r="B7"/>
  <c r="P6"/>
  <c r="O6"/>
  <c r="N6"/>
  <c r="M6"/>
  <c r="L6"/>
  <c r="K6"/>
  <c r="G6"/>
  <c r="F6"/>
  <c r="E6"/>
  <c r="D6"/>
  <c r="C6"/>
  <c r="B6"/>
  <c r="P5"/>
  <c r="O5"/>
  <c r="N5"/>
  <c r="M5"/>
  <c r="L5"/>
  <c r="K5"/>
  <c r="G5"/>
  <c r="F5"/>
  <c r="E5"/>
  <c r="D5"/>
  <c r="C5"/>
  <c r="B5"/>
  <c r="P4"/>
  <c r="O4"/>
  <c r="N4"/>
  <c r="M4"/>
  <c r="L4"/>
  <c r="K4"/>
  <c r="G4"/>
  <c r="F4"/>
  <c r="E4"/>
  <c r="D4"/>
  <c r="C4"/>
  <c r="B4"/>
  <c r="P3"/>
  <c r="O3"/>
  <c r="N3"/>
  <c r="M3"/>
  <c r="L3"/>
  <c r="K3"/>
  <c r="G3"/>
  <c r="F3"/>
  <c r="E3"/>
  <c r="D3"/>
  <c r="C3"/>
  <c r="B3"/>
  <c r="P2"/>
  <c r="O2"/>
  <c r="N2"/>
  <c r="M2"/>
  <c r="L2"/>
  <c r="K2"/>
  <c r="G2"/>
  <c r="F2"/>
  <c r="E2"/>
  <c r="D2"/>
  <c r="C2"/>
  <c r="B2"/>
</calcChain>
</file>

<file path=xl/sharedStrings.xml><?xml version="1.0" encoding="utf-8"?>
<sst xmlns="http://schemas.openxmlformats.org/spreadsheetml/2006/main" count="230" uniqueCount="126">
  <si>
    <r>
      <t xml:space="preserve">t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</si>
  <si>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t>d.f.</t>
  </si>
  <si>
    <r>
      <t xml:space="preserve">p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</si>
  <si>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t>0% is impossible (asymptotic)</t>
  </si>
  <si>
    <t>5% 2-t = 2.5% 1-t</t>
  </si>
  <si>
    <t>TINV is always 2-tailed</t>
  </si>
  <si>
    <t>Use a normal distribution (NORM…)</t>
  </si>
  <si>
    <t>Mean</t>
  </si>
  <si>
    <t>SE</t>
  </si>
  <si>
    <t>non-cumul.</t>
  </si>
  <si>
    <t>cumul.</t>
  </si>
  <si>
    <t>Z</t>
  </si>
  <si>
    <t>Probability</t>
  </si>
  <si>
    <t>Value</t>
  </si>
  <si>
    <t>%</t>
  </si>
  <si>
    <t>of population has high blood pressure</t>
  </si>
  <si>
    <t>in samples of size Y, how often do exactly X cases have a high SBP</t>
  </si>
  <si>
    <t>sample size</t>
  </si>
  <si>
    <t>#SBP high</t>
  </si>
  <si>
    <t>sample of n from batch of N with X% defects</t>
  </si>
  <si>
    <t>larger samples have a more discriminatory effect</t>
  </si>
  <si>
    <t>(no matter how large/small the batch)</t>
  </si>
  <si>
    <t>SD</t>
  </si>
  <si>
    <t>Size</t>
  </si>
  <si>
    <t>What is the SE of the sampling distribution?</t>
  </si>
  <si>
    <r>
      <t>The probability of being -</t>
    </r>
    <r>
      <rPr>
        <b/>
        <sz val="10"/>
        <color rgb="FFFF0000"/>
        <rFont val="Arial"/>
        <family val="2"/>
      </rPr>
      <t>1.96</t>
    </r>
    <r>
      <rPr>
        <b/>
        <sz val="10"/>
        <rFont val="Arial"/>
        <family val="2"/>
      </rPr>
      <t xml:space="preserve"> SE-Units away from </t>
    </r>
    <r>
      <rPr>
        <b/>
        <sz val="10"/>
        <color indexed="10"/>
        <rFont val="Arial"/>
        <family val="2"/>
      </rPr>
      <t>56</t>
    </r>
    <r>
      <rPr>
        <b/>
        <sz val="10"/>
        <rFont val="Arial"/>
        <family val="2"/>
      </rPr>
      <t xml:space="preserve"> is:</t>
    </r>
  </si>
  <si>
    <r>
      <t xml:space="preserve">Which Z or t value has a </t>
    </r>
    <r>
      <rPr>
        <b/>
        <sz val="10"/>
        <color rgb="FFFF0000"/>
        <rFont val="Arial"/>
        <family val="2"/>
      </rPr>
      <t>5%</t>
    </r>
    <r>
      <rPr>
        <b/>
        <sz val="10"/>
        <rFont val="Arial"/>
        <family val="2"/>
      </rPr>
      <t xml:space="preserve"> chance of occurring?</t>
    </r>
  </si>
  <si>
    <r>
      <t xml:space="preserve">Which Z or t value covers </t>
    </r>
    <r>
      <rPr>
        <b/>
        <sz val="10"/>
        <color rgb="FFFF0000"/>
        <rFont val="Arial"/>
        <family val="2"/>
      </rPr>
      <t>95%</t>
    </r>
    <r>
      <rPr>
        <b/>
        <sz val="10"/>
        <rFont val="Arial"/>
        <family val="2"/>
      </rPr>
      <t xml:space="preserve"> of the cases?</t>
    </r>
  </si>
  <si>
    <r>
      <t xml:space="preserve">How many SE-units is </t>
    </r>
    <r>
      <rPr>
        <b/>
        <sz val="10"/>
        <color indexed="10"/>
        <rFont val="Arial"/>
        <family val="2"/>
      </rPr>
      <t>50</t>
    </r>
    <r>
      <rPr>
        <b/>
        <sz val="10"/>
        <rFont val="Arial"/>
        <family val="2"/>
      </rPr>
      <t xml:space="preserve"> away from </t>
    </r>
    <r>
      <rPr>
        <b/>
        <sz val="10"/>
        <color indexed="10"/>
        <rFont val="Arial"/>
        <family val="2"/>
      </rPr>
      <t>56</t>
    </r>
    <r>
      <rPr>
        <b/>
        <sz val="10"/>
        <rFont val="Arial"/>
        <family val="2"/>
      </rPr>
      <t>? (don't use a function)</t>
    </r>
  </si>
  <si>
    <r>
      <t xml:space="preserve">Which cells change when you change the mean on top from </t>
    </r>
    <r>
      <rPr>
        <b/>
        <sz val="10"/>
        <color rgb="FFFF0000"/>
        <rFont val="Arial"/>
        <family val="2"/>
      </rPr>
      <t>56</t>
    </r>
    <r>
      <rPr>
        <b/>
        <sz val="10"/>
        <rFont val="Arial"/>
        <family val="2"/>
      </rPr>
      <t xml:space="preserve"> to </t>
    </r>
    <r>
      <rPr>
        <b/>
        <sz val="10"/>
        <color rgb="FFFF0000"/>
        <rFont val="Arial"/>
        <family val="2"/>
      </rPr>
      <t>54</t>
    </r>
    <r>
      <rPr>
        <b/>
        <sz val="10"/>
        <rFont val="Arial"/>
        <family val="2"/>
      </rPr>
      <t>?</t>
    </r>
  </si>
  <si>
    <t>none</t>
  </si>
  <si>
    <t>Make both sample sizes 49</t>
  </si>
  <si>
    <t>Make both sample sizes 20</t>
  </si>
  <si>
    <t>SAMPLES</t>
  </si>
  <si>
    <t>Confidence</t>
  </si>
  <si>
    <t>Feature</t>
  </si>
  <si>
    <t>Count</t>
  </si>
  <si>
    <t>Level</t>
  </si>
  <si>
    <t>2-tails</t>
  </si>
  <si>
    <t>1-tail</t>
  </si>
  <si>
    <t>Z or t</t>
  </si>
  <si>
    <t>StErr</t>
  </si>
  <si>
    <t>Margin</t>
  </si>
  <si>
    <t>Min</t>
  </si>
  <si>
    <t>Max</t>
  </si>
  <si>
    <t>size over 30</t>
  </si>
  <si>
    <r>
      <t xml:space="preserve">use </t>
    </r>
    <r>
      <rPr>
        <b/>
        <i/>
        <sz val="12"/>
        <rFont val="Arial"/>
        <family val="2"/>
      </rPr>
      <t>Normal</t>
    </r>
    <r>
      <rPr>
        <b/>
        <sz val="12"/>
        <rFont val="Arial"/>
        <family val="2"/>
      </rPr>
      <t xml:space="preserve"> Distribution</t>
    </r>
  </si>
  <si>
    <t>pH</t>
  </si>
  <si>
    <r>
      <t>Confidence uses 5%+S</t>
    </r>
    <r>
      <rPr>
        <b/>
        <u/>
        <sz val="12"/>
        <rFont val="Arial"/>
        <family val="2"/>
      </rPr>
      <t>D</t>
    </r>
    <r>
      <rPr>
        <b/>
        <sz val="12"/>
        <rFont val="Arial"/>
        <family val="2"/>
      </rPr>
      <t>:</t>
    </r>
  </si>
  <si>
    <t>size under 30</t>
  </si>
  <si>
    <t>t</t>
  </si>
  <si>
    <r>
      <t>use t-table:</t>
    </r>
    <r>
      <rPr>
        <b/>
        <i/>
        <sz val="12"/>
        <rFont val="Arial"/>
        <family val="2"/>
      </rPr>
      <t xml:space="preserve"> t</t>
    </r>
    <r>
      <rPr>
        <b/>
        <sz val="12"/>
        <rFont val="Arial"/>
        <family val="2"/>
      </rPr>
      <t>-Distribution</t>
    </r>
  </si>
  <si>
    <t>Hb A1C</t>
  </si>
  <si>
    <t>Glucose</t>
  </si>
  <si>
    <t>5%?</t>
  </si>
  <si>
    <t>p</t>
  </si>
  <si>
    <t>Treated</t>
  </si>
  <si>
    <t>Non-treated</t>
  </si>
  <si>
    <t>Diff.</t>
  </si>
  <si>
    <t>Null Hypothesis: Difference is random</t>
  </si>
  <si>
    <t>Strain1</t>
  </si>
  <si>
    <t>Strain2</t>
  </si>
  <si>
    <t>mean of diff.</t>
  </si>
  <si>
    <t>Strain3</t>
  </si>
  <si>
    <t>stdev of diff.</t>
  </si>
  <si>
    <t>Strain4</t>
  </si>
  <si>
    <t>n</t>
  </si>
  <si>
    <t>Strain5</t>
  </si>
  <si>
    <t>level of probability</t>
  </si>
  <si>
    <t>Strain6</t>
  </si>
  <si>
    <t>stderror</t>
  </si>
  <si>
    <t>actual t-value</t>
  </si>
  <si>
    <t>critical t-value</t>
  </si>
  <si>
    <t>verdict on Null Hypothesis</t>
  </si>
  <si>
    <t>t-Test paired probability</t>
  </si>
  <si>
    <t>TTEST</t>
  </si>
  <si>
    <t>Observed frequencies:</t>
  </si>
  <si>
    <t>Null Hypothesis: independence</t>
  </si>
  <si>
    <t>CHITEST</t>
  </si>
  <si>
    <t>Cancer</t>
  </si>
  <si>
    <t>No cancer</t>
  </si>
  <si>
    <t>Total</t>
  </si>
  <si>
    <t>&gt;5 cig</t>
  </si>
  <si>
    <t>1-5 cig</t>
  </si>
  <si>
    <t>no cig</t>
  </si>
  <si>
    <t>critical CHIINV</t>
  </si>
  <si>
    <t>actual CHIINV</t>
  </si>
  <si>
    <t>CHIDIST</t>
  </si>
  <si>
    <r>
      <t xml:space="preserve">Expected frequencies (if </t>
    </r>
    <r>
      <rPr>
        <b/>
        <u/>
        <sz val="14"/>
        <rFont val="Arial"/>
        <family val="2"/>
      </rPr>
      <t>in</t>
    </r>
    <r>
      <rPr>
        <b/>
        <sz val="14"/>
        <rFont val="Arial"/>
        <family val="2"/>
      </rPr>
      <t>dep.):</t>
    </r>
  </si>
  <si>
    <t>&gt;5 cig./Cancer</t>
  </si>
  <si>
    <r>
      <t>=Subtotal</t>
    </r>
    <r>
      <rPr>
        <vertAlign val="subscript"/>
        <sz val="14"/>
        <rFont val="Arial"/>
        <family val="2"/>
      </rPr>
      <t>&gt;5 cig.</t>
    </r>
    <r>
      <rPr>
        <sz val="14"/>
        <rFont val="Arial"/>
        <family val="2"/>
      </rPr>
      <t xml:space="preserve"> * Subtotal</t>
    </r>
    <r>
      <rPr>
        <vertAlign val="subscript"/>
        <sz val="14"/>
        <rFont val="Arial"/>
        <family val="2"/>
      </rPr>
      <t>Cancer</t>
    </r>
    <r>
      <rPr>
        <sz val="14"/>
        <rFont val="Arial"/>
        <family val="2"/>
      </rPr>
      <t xml:space="preserve"> / Total</t>
    </r>
  </si>
  <si>
    <t>50 ng/mL</t>
  </si>
  <si>
    <t>25 ng/mL</t>
  </si>
  <si>
    <t>10 ng/mL</t>
  </si>
  <si>
    <t>Anova: Two-Factor With Replication</t>
  </si>
  <si>
    <t>Frozen</t>
  </si>
  <si>
    <t>SUMMARY</t>
  </si>
  <si>
    <t>Sum</t>
  </si>
  <si>
    <t>Average</t>
  </si>
  <si>
    <t>Variance</t>
  </si>
  <si>
    <t>Fresh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</si>
  <si>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</si>
  <si>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</si>
  <si>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</si>
  <si>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</si>
  <si>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</si>
  <si>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</si>
  <si>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</si>
  <si>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</si>
  <si>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Sample</t>
  </si>
  <si>
    <t>Columns</t>
  </si>
  <si>
    <t>Interaction</t>
  </si>
  <si>
    <t>Within</t>
  </si>
  <si>
    <t>Diastolic</t>
  </si>
  <si>
    <t>Normal</t>
  </si>
  <si>
    <t>Overweight</t>
  </si>
  <si>
    <t>Non-diab.</t>
  </si>
  <si>
    <t>Diabetic</t>
  </si>
  <si>
    <t>HbA1C after 3 months</t>
  </si>
  <si>
    <t>Anova: Single Factor</t>
  </si>
  <si>
    <t>Insulin</t>
  </si>
  <si>
    <t>Diet</t>
  </si>
  <si>
    <t>Exercise</t>
  </si>
  <si>
    <t>Groups</t>
  </si>
  <si>
    <t>Between Groups</t>
  </si>
  <si>
    <t>Within Groups</t>
  </si>
</sst>
</file>

<file path=xl/styles.xml><?xml version="1.0" encoding="utf-8"?>
<styleSheet xmlns="http://schemas.openxmlformats.org/spreadsheetml/2006/main">
  <numFmts count="6">
    <numFmt numFmtId="164" formatCode="0.0%"/>
    <numFmt numFmtId="165" formatCode="0.000%"/>
    <numFmt numFmtId="166" formatCode="0.0"/>
    <numFmt numFmtId="167" formatCode="###0.00_)"/>
    <numFmt numFmtId="168" formatCode="#,##0_)"/>
    <numFmt numFmtId="169" formatCode="0.000"/>
  </numFmts>
  <fonts count="44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Wingdings"/>
      <charset val="2"/>
    </font>
    <font>
      <b/>
      <sz val="10"/>
      <color indexed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2"/>
      <color indexed="12"/>
      <name val="Arial"/>
      <family val="2"/>
    </font>
    <font>
      <sz val="10"/>
      <color indexed="61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i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color rgb="FFFF0000"/>
      <name val="Arial"/>
      <family val="2"/>
    </font>
    <font>
      <b/>
      <i/>
      <sz val="12"/>
      <name val="Arial"/>
      <family val="2"/>
    </font>
    <font>
      <b/>
      <sz val="12"/>
      <color indexed="2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4"/>
      <color indexed="22"/>
      <name val="Arial"/>
      <family val="2"/>
    </font>
    <font>
      <sz val="12"/>
      <color indexed="8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vertAlign val="subscript"/>
      <sz val="14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7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>
      <alignment horizontal="center" vertical="center" wrapText="1"/>
    </xf>
    <xf numFmtId="0" fontId="17" fillId="0" borderId="0">
      <alignment horizontal="left" vertical="center" wrapText="1"/>
    </xf>
    <xf numFmtId="167" fontId="18" fillId="0" borderId="13" applyNumberFormat="0" applyFill="0">
      <alignment horizontal="right"/>
    </xf>
    <xf numFmtId="168" fontId="19" fillId="0" borderId="13">
      <alignment horizontal="right" vertical="center"/>
    </xf>
    <xf numFmtId="49" fontId="20" fillId="0" borderId="13">
      <alignment horizontal="left" vertical="center"/>
    </xf>
    <xf numFmtId="167" fontId="18" fillId="0" borderId="13" applyNumberFormat="0" applyFill="0">
      <alignment horizontal="right"/>
    </xf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2" fillId="0" borderId="13">
      <alignment horizontal="left"/>
    </xf>
    <xf numFmtId="0" fontId="23" fillId="0" borderId="14">
      <alignment horizontal="right" vertical="center"/>
    </xf>
    <xf numFmtId="0" fontId="24" fillId="0" borderId="13">
      <alignment horizontal="left" vertical="center"/>
    </xf>
    <xf numFmtId="0" fontId="18" fillId="0" borderId="13">
      <alignment horizontal="left" vertical="center"/>
    </xf>
    <xf numFmtId="0" fontId="22" fillId="0" borderId="13">
      <alignment horizontal="left"/>
    </xf>
    <xf numFmtId="0" fontId="22" fillId="19" borderId="0">
      <alignment horizontal="centerContinuous" wrapText="1"/>
    </xf>
    <xf numFmtId="49" fontId="22" fillId="19" borderId="15">
      <alignment horizontal="left" vertical="center"/>
    </xf>
    <xf numFmtId="0" fontId="22" fillId="19" borderId="0">
      <alignment horizontal="centerContinuous" vertical="center" wrapText="1"/>
    </xf>
    <xf numFmtId="3" fontId="19" fillId="0" borderId="0">
      <alignment horizontal="left" vertical="center"/>
    </xf>
    <xf numFmtId="0" fontId="16" fillId="0" borderId="0">
      <alignment horizontal="left" vertical="center"/>
    </xf>
    <xf numFmtId="0" fontId="25" fillId="0" borderId="0" applyNumberFormat="0" applyFill="0" applyBorder="0" applyAlignment="0" applyProtection="0"/>
    <xf numFmtId="0" fontId="26" fillId="0" borderId="0">
      <alignment horizontal="right"/>
    </xf>
    <xf numFmtId="49" fontId="26" fillId="0" borderId="0">
      <alignment horizontal="center"/>
    </xf>
    <xf numFmtId="0" fontId="20" fillId="0" borderId="0">
      <alignment horizontal="right"/>
    </xf>
    <xf numFmtId="0" fontId="26" fillId="0" borderId="0">
      <alignment horizontal="left"/>
    </xf>
    <xf numFmtId="49" fontId="19" fillId="0" borderId="0">
      <alignment horizontal="left" vertical="center"/>
    </xf>
    <xf numFmtId="49" fontId="20" fillId="0" borderId="13">
      <alignment horizontal="left"/>
    </xf>
    <xf numFmtId="167" fontId="19" fillId="0" borderId="0" applyNumberFormat="0">
      <alignment horizontal="right"/>
    </xf>
    <xf numFmtId="0" fontId="23" fillId="20" borderId="0">
      <alignment horizontal="centerContinuous" vertical="center" wrapText="1"/>
    </xf>
    <xf numFmtId="0" fontId="23" fillId="0" borderId="16">
      <alignment horizontal="left" vertical="center"/>
    </xf>
    <xf numFmtId="0" fontId="27" fillId="0" borderId="0">
      <alignment horizontal="left" vertical="top"/>
    </xf>
    <xf numFmtId="0" fontId="22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27" fillId="0" borderId="0">
      <alignment horizontal="left" vertical="top"/>
    </xf>
    <xf numFmtId="0" fontId="17" fillId="0" borderId="0">
      <alignment horizontal="left"/>
    </xf>
    <xf numFmtId="0" fontId="18" fillId="0" borderId="0">
      <alignment horizontal="left"/>
    </xf>
    <xf numFmtId="49" fontId="19" fillId="0" borderId="13">
      <alignment horizontal="left"/>
    </xf>
    <xf numFmtId="0" fontId="23" fillId="0" borderId="14">
      <alignment horizontal="left"/>
    </xf>
    <xf numFmtId="0" fontId="22" fillId="0" borderId="0">
      <alignment horizontal="left" vertical="center"/>
    </xf>
    <xf numFmtId="49" fontId="26" fillId="0" borderId="13">
      <alignment horizontal="left"/>
    </xf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81">
    <xf numFmtId="0" fontId="0" fillId="0" borderId="0" xfId="0"/>
    <xf numFmtId="0" fontId="4" fillId="0" borderId="0" xfId="2" applyFont="1" applyAlignment="1">
      <alignment horizontal="center"/>
    </xf>
    <xf numFmtId="0" fontId="6" fillId="0" borderId="0" xfId="2" applyFont="1"/>
    <xf numFmtId="0" fontId="7" fillId="0" borderId="0" xfId="2" applyFont="1"/>
    <xf numFmtId="0" fontId="8" fillId="0" borderId="0" xfId="2" applyFont="1"/>
    <xf numFmtId="164" fontId="4" fillId="2" borderId="1" xfId="3" applyNumberFormat="1" applyFont="1" applyFill="1" applyBorder="1"/>
    <xf numFmtId="9" fontId="8" fillId="0" borderId="0" xfId="2" applyNumberFormat="1" applyFont="1"/>
    <xf numFmtId="2" fontId="4" fillId="2" borderId="1" xfId="3" applyNumberFormat="1" applyFont="1" applyFill="1" applyBorder="1"/>
    <xf numFmtId="164" fontId="4" fillId="3" borderId="1" xfId="3" applyNumberFormat="1" applyFont="1" applyFill="1" applyBorder="1"/>
    <xf numFmtId="164" fontId="4" fillId="4" borderId="1" xfId="3" applyNumberFormat="1" applyFont="1" applyFill="1" applyBorder="1"/>
    <xf numFmtId="0" fontId="7" fillId="0" borderId="0" xfId="2" applyFont="1" applyFill="1"/>
    <xf numFmtId="165" fontId="8" fillId="0" borderId="0" xfId="2" applyNumberFormat="1" applyFont="1"/>
    <xf numFmtId="0" fontId="4" fillId="0" borderId="0" xfId="2" applyFont="1"/>
    <xf numFmtId="0" fontId="3" fillId="0" borderId="0" xfId="2" applyFont="1"/>
    <xf numFmtId="0" fontId="3" fillId="0" borderId="0" xfId="2"/>
    <xf numFmtId="0" fontId="3" fillId="0" borderId="5" xfId="2" applyBorder="1"/>
    <xf numFmtId="0" fontId="3" fillId="0" borderId="6" xfId="2" applyBorder="1"/>
    <xf numFmtId="0" fontId="3" fillId="0" borderId="7" xfId="2" applyBorder="1"/>
    <xf numFmtId="0" fontId="3" fillId="0" borderId="8" xfId="2" applyBorder="1"/>
    <xf numFmtId="0" fontId="3" fillId="0" borderId="0" xfId="2" applyBorder="1"/>
    <xf numFmtId="0" fontId="7" fillId="5" borderId="0" xfId="2" applyFont="1" applyFill="1" applyBorder="1"/>
    <xf numFmtId="0" fontId="9" fillId="0" borderId="0" xfId="2" applyFont="1" applyBorder="1"/>
    <xf numFmtId="0" fontId="3" fillId="0" borderId="9" xfId="2" applyBorder="1"/>
    <xf numFmtId="0" fontId="7" fillId="0" borderId="0" xfId="2" applyFont="1" applyBorder="1"/>
    <xf numFmtId="0" fontId="3" fillId="0" borderId="10" xfId="2" applyBorder="1"/>
    <xf numFmtId="0" fontId="7" fillId="0" borderId="11" xfId="2" applyFont="1" applyBorder="1"/>
    <xf numFmtId="0" fontId="3" fillId="0" borderId="11" xfId="2" applyBorder="1"/>
    <xf numFmtId="0" fontId="3" fillId="0" borderId="12" xfId="2" applyBorder="1"/>
    <xf numFmtId="0" fontId="4" fillId="2" borderId="0" xfId="2" applyFont="1" applyFill="1" applyBorder="1" applyAlignment="1">
      <alignment horizontal="center"/>
    </xf>
    <xf numFmtId="0" fontId="4" fillId="6" borderId="0" xfId="2" applyFont="1" applyFill="1" applyBorder="1" applyAlignment="1">
      <alignment horizontal="center"/>
    </xf>
    <xf numFmtId="0" fontId="4" fillId="7" borderId="0" xfId="2" applyFont="1" applyFill="1" applyBorder="1" applyAlignment="1">
      <alignment horizontal="center"/>
    </xf>
    <xf numFmtId="0" fontId="4" fillId="5" borderId="0" xfId="2" applyFont="1" applyFill="1" applyBorder="1" applyAlignment="1">
      <alignment horizontal="center"/>
    </xf>
    <xf numFmtId="166" fontId="10" fillId="0" borderId="0" xfId="2" applyNumberFormat="1" applyFont="1" applyBorder="1"/>
    <xf numFmtId="165" fontId="11" fillId="2" borderId="1" xfId="2" applyNumberFormat="1" applyFont="1" applyFill="1" applyBorder="1"/>
    <xf numFmtId="165" fontId="11" fillId="0" borderId="0" xfId="2" applyNumberFormat="1" applyFont="1" applyBorder="1"/>
    <xf numFmtId="166" fontId="12" fillId="2" borderId="1" xfId="2" applyNumberFormat="1" applyFont="1" applyFill="1" applyBorder="1"/>
    <xf numFmtId="166" fontId="12" fillId="0" borderId="0" xfId="2" applyNumberFormat="1" applyFont="1" applyBorder="1"/>
    <xf numFmtId="166" fontId="3" fillId="0" borderId="0" xfId="2" applyNumberFormat="1"/>
    <xf numFmtId="166" fontId="12" fillId="0" borderId="0" xfId="2" applyNumberFormat="1" applyFont="1"/>
    <xf numFmtId="165" fontId="12" fillId="2" borderId="1" xfId="2" applyNumberFormat="1" applyFont="1" applyFill="1" applyBorder="1"/>
    <xf numFmtId="165" fontId="13" fillId="0" borderId="0" xfId="2" applyNumberFormat="1" applyFont="1" applyBorder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2" fontId="2" fillId="0" borderId="1" xfId="0" applyNumberFormat="1" applyFont="1" applyBorder="1"/>
    <xf numFmtId="9" fontId="2" fillId="0" borderId="1" xfId="0" applyNumberFormat="1" applyFont="1" applyBorder="1"/>
    <xf numFmtId="9" fontId="2" fillId="0" borderId="1" xfId="1" applyFont="1" applyBorder="1"/>
    <xf numFmtId="0" fontId="2" fillId="0" borderId="0" xfId="0" applyFont="1"/>
    <xf numFmtId="0" fontId="2" fillId="0" borderId="1" xfId="0" applyFont="1" applyBorder="1"/>
    <xf numFmtId="2" fontId="2" fillId="0" borderId="0" xfId="0" applyNumberFormat="1" applyFont="1"/>
    <xf numFmtId="9" fontId="2" fillId="21" borderId="1" xfId="0" applyNumberFormat="1" applyFont="1" applyFill="1" applyBorder="1"/>
    <xf numFmtId="9" fontId="2" fillId="0" borderId="0" xfId="0" applyNumberFormat="1" applyFont="1" applyFill="1" applyBorder="1"/>
    <xf numFmtId="164" fontId="2" fillId="0" borderId="1" xfId="1" applyNumberFormat="1" applyFont="1" applyBorder="1"/>
    <xf numFmtId="0" fontId="4" fillId="0" borderId="0" xfId="62" applyFont="1"/>
    <xf numFmtId="0" fontId="4" fillId="2" borderId="1" xfId="62" applyFont="1" applyFill="1" applyBorder="1" applyAlignment="1">
      <alignment horizontal="center"/>
    </xf>
    <xf numFmtId="0" fontId="4" fillId="0" borderId="0" xfId="62" applyFont="1" applyAlignment="1">
      <alignment horizontal="center"/>
    </xf>
    <xf numFmtId="9" fontId="4" fillId="0" borderId="1" xfId="62" applyNumberFormat="1" applyFont="1" applyBorder="1"/>
    <xf numFmtId="165" fontId="4" fillId="0" borderId="1" xfId="63" applyNumberFormat="1" applyFont="1" applyBorder="1"/>
    <xf numFmtId="0" fontId="4" fillId="0" borderId="0" xfId="64" applyFont="1"/>
    <xf numFmtId="0" fontId="4" fillId="0" borderId="1" xfId="64" applyFont="1" applyBorder="1"/>
    <xf numFmtId="0" fontId="4" fillId="0" borderId="0" xfId="64" applyFont="1" applyFill="1" applyBorder="1" applyAlignment="1">
      <alignment horizontal="center" vertical="center"/>
    </xf>
    <xf numFmtId="0" fontId="4" fillId="0" borderId="0" xfId="64" applyFont="1" applyBorder="1"/>
    <xf numFmtId="169" fontId="4" fillId="2" borderId="1" xfId="65" applyNumberFormat="1" applyFont="1" applyFill="1" applyBorder="1"/>
    <xf numFmtId="169" fontId="4" fillId="0" borderId="0" xfId="64" applyNumberFormat="1" applyFont="1"/>
    <xf numFmtId="10" fontId="4" fillId="2" borderId="1" xfId="65" applyNumberFormat="1" applyFont="1" applyFill="1" applyBorder="1"/>
    <xf numFmtId="0" fontId="3" fillId="0" borderId="0" xfId="64"/>
    <xf numFmtId="169" fontId="4" fillId="2" borderId="1" xfId="64" applyNumberFormat="1" applyFont="1" applyFill="1" applyBorder="1"/>
    <xf numFmtId="0" fontId="4" fillId="2" borderId="1" xfId="64" applyFont="1" applyFill="1" applyBorder="1" applyAlignment="1">
      <alignment horizontal="center"/>
    </xf>
    <xf numFmtId="0" fontId="4" fillId="0" borderId="0" xfId="64" applyFont="1" applyAlignment="1">
      <alignment horizontal="center"/>
    </xf>
    <xf numFmtId="0" fontId="7" fillId="0" borderId="0" xfId="2" applyFont="1" applyBorder="1" applyAlignment="1">
      <alignment horizontal="center"/>
    </xf>
    <xf numFmtId="0" fontId="7" fillId="0" borderId="17" xfId="2" applyFont="1" applyBorder="1" applyAlignment="1">
      <alignment horizontal="center"/>
    </xf>
    <xf numFmtId="0" fontId="7" fillId="2" borderId="18" xfId="2" applyFont="1" applyFill="1" applyBorder="1" applyAlignment="1">
      <alignment horizontal="center"/>
    </xf>
    <xf numFmtId="0" fontId="7" fillId="0" borderId="18" xfId="2" applyFont="1" applyBorder="1" applyAlignment="1">
      <alignment horizontal="center"/>
    </xf>
    <xf numFmtId="0" fontId="7" fillId="0" borderId="19" xfId="2" applyFont="1" applyBorder="1" applyAlignment="1">
      <alignment horizontal="center"/>
    </xf>
    <xf numFmtId="0" fontId="7" fillId="7" borderId="18" xfId="2" applyFont="1" applyFill="1" applyBorder="1" applyAlignment="1">
      <alignment horizontal="center"/>
    </xf>
    <xf numFmtId="0" fontId="7" fillId="2" borderId="19" xfId="2" applyFont="1" applyFill="1" applyBorder="1" applyAlignment="1">
      <alignment horizontal="center"/>
    </xf>
    <xf numFmtId="0" fontId="7" fillId="6" borderId="23" xfId="2" applyFont="1" applyFill="1" applyBorder="1" applyAlignment="1">
      <alignment horizontal="center"/>
    </xf>
    <xf numFmtId="0" fontId="7" fillId="6" borderId="24" xfId="2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0" fontId="7" fillId="22" borderId="0" xfId="2" applyFont="1" applyFill="1" applyAlignment="1">
      <alignment horizontal="center"/>
    </xf>
    <xf numFmtId="2" fontId="7" fillId="2" borderId="0" xfId="2" applyNumberFormat="1" applyFont="1" applyFill="1"/>
    <xf numFmtId="9" fontId="7" fillId="0" borderId="0" xfId="2" applyNumberFormat="1" applyFont="1"/>
    <xf numFmtId="9" fontId="30" fillId="0" borderId="0" xfId="2" applyNumberFormat="1" applyFont="1"/>
    <xf numFmtId="164" fontId="7" fillId="0" borderId="0" xfId="2" applyNumberFormat="1" applyFont="1" applyFill="1"/>
    <xf numFmtId="2" fontId="7" fillId="2" borderId="1" xfId="2" applyNumberFormat="1" applyFont="1" applyFill="1" applyBorder="1"/>
    <xf numFmtId="169" fontId="7" fillId="7" borderId="1" xfId="2" applyNumberFormat="1" applyFont="1" applyFill="1" applyBorder="1"/>
    <xf numFmtId="169" fontId="7" fillId="2" borderId="1" xfId="2" applyNumberFormat="1" applyFont="1" applyFill="1" applyBorder="1"/>
    <xf numFmtId="169" fontId="7" fillId="6" borderId="1" xfId="2" applyNumberFormat="1" applyFont="1" applyFill="1" applyBorder="1"/>
    <xf numFmtId="169" fontId="7" fillId="0" borderId="0" xfId="2" applyNumberFormat="1" applyFont="1"/>
    <xf numFmtId="169" fontId="7" fillId="23" borderId="1" xfId="2" applyNumberFormat="1" applyFont="1" applyFill="1" applyBorder="1"/>
    <xf numFmtId="169" fontId="3" fillId="0" borderId="0" xfId="2" applyNumberFormat="1"/>
    <xf numFmtId="169" fontId="7" fillId="0" borderId="0" xfId="2" applyNumberFormat="1" applyFont="1" applyFill="1"/>
    <xf numFmtId="164" fontId="30" fillId="0" borderId="0" xfId="2" applyNumberFormat="1" applyFont="1" applyFill="1"/>
    <xf numFmtId="169" fontId="32" fillId="24" borderId="0" xfId="2" applyNumberFormat="1" applyFont="1" applyFill="1" applyBorder="1"/>
    <xf numFmtId="0" fontId="32" fillId="6" borderId="0" xfId="2" applyFont="1" applyFill="1" applyBorder="1" applyAlignment="1">
      <alignment horizontal="center"/>
    </xf>
    <xf numFmtId="0" fontId="32" fillId="0" borderId="0" xfId="2" applyFont="1" applyFill="1" applyBorder="1" applyAlignment="1">
      <alignment horizontal="center"/>
    </xf>
    <xf numFmtId="0" fontId="32" fillId="0" borderId="0" xfId="2" applyFont="1"/>
    <xf numFmtId="166" fontId="32" fillId="0" borderId="8" xfId="2" applyNumberFormat="1" applyFont="1" applyBorder="1"/>
    <xf numFmtId="0" fontId="32" fillId="0" borderId="0" xfId="2" applyFont="1" applyBorder="1"/>
    <xf numFmtId="0" fontId="32" fillId="0" borderId="1" xfId="2" applyFont="1" applyBorder="1" applyAlignment="1">
      <alignment horizontal="center"/>
    </xf>
    <xf numFmtId="169" fontId="32" fillId="0" borderId="1" xfId="2" applyNumberFormat="1" applyFont="1" applyBorder="1"/>
    <xf numFmtId="0" fontId="32" fillId="0" borderId="1" xfId="2" applyFont="1" applyBorder="1"/>
    <xf numFmtId="0" fontId="33" fillId="0" borderId="1" xfId="2" applyFont="1" applyBorder="1" applyAlignment="1">
      <alignment horizontal="center"/>
    </xf>
    <xf numFmtId="166" fontId="32" fillId="0" borderId="0" xfId="2" applyNumberFormat="1" applyFont="1" applyBorder="1"/>
    <xf numFmtId="0" fontId="2" fillId="21" borderId="1" xfId="0" applyFont="1" applyFill="1" applyBorder="1"/>
    <xf numFmtId="0" fontId="4" fillId="0" borderId="1" xfId="2" applyFont="1" applyBorder="1"/>
    <xf numFmtId="169" fontId="2" fillId="0" borderId="0" xfId="0" applyNumberFormat="1" applyFont="1"/>
    <xf numFmtId="2" fontId="32" fillId="0" borderId="0" xfId="2" applyNumberFormat="1" applyFont="1"/>
    <xf numFmtId="2" fontId="32" fillId="6" borderId="0" xfId="2" applyNumberFormat="1" applyFont="1" applyFill="1"/>
    <xf numFmtId="1" fontId="32" fillId="0" borderId="0" xfId="2" applyNumberFormat="1" applyFont="1"/>
    <xf numFmtId="9" fontId="32" fillId="0" borderId="0" xfId="3" applyFont="1"/>
    <xf numFmtId="0" fontId="32" fillId="0" borderId="0" xfId="2" applyFont="1" applyAlignment="1">
      <alignment horizontal="center"/>
    </xf>
    <xf numFmtId="0" fontId="32" fillId="0" borderId="25" xfId="2" applyFont="1" applyBorder="1"/>
    <xf numFmtId="165" fontId="32" fillId="0" borderId="0" xfId="3" applyNumberFormat="1" applyFont="1"/>
    <xf numFmtId="9" fontId="34" fillId="0" borderId="0" xfId="3" applyFont="1" applyBorder="1"/>
    <xf numFmtId="0" fontId="34" fillId="0" borderId="0" xfId="2" applyFont="1" applyBorder="1"/>
    <xf numFmtId="165" fontId="32" fillId="2" borderId="1" xfId="2" applyNumberFormat="1" applyFont="1" applyFill="1" applyBorder="1"/>
    <xf numFmtId="0" fontId="32" fillId="0" borderId="5" xfId="2" applyFont="1" applyBorder="1"/>
    <xf numFmtId="0" fontId="32" fillId="0" borderId="6" xfId="2" applyFont="1" applyBorder="1"/>
    <xf numFmtId="0" fontId="32" fillId="0" borderId="7" xfId="2" applyFont="1" applyBorder="1"/>
    <xf numFmtId="164" fontId="32" fillId="0" borderId="0" xfId="3" applyNumberFormat="1" applyFont="1" applyAlignment="1">
      <alignment horizontal="center"/>
    </xf>
    <xf numFmtId="0" fontId="32" fillId="2" borderId="1" xfId="2" applyFont="1" applyFill="1" applyBorder="1" applyAlignment="1">
      <alignment horizontal="center"/>
    </xf>
    <xf numFmtId="0" fontId="32" fillId="0" borderId="8" xfId="2" applyFont="1" applyBorder="1"/>
    <xf numFmtId="0" fontId="32" fillId="0" borderId="9" xfId="2" applyFont="1" applyBorder="1"/>
    <xf numFmtId="0" fontId="32" fillId="2" borderId="1" xfId="2" applyFont="1" applyFill="1" applyBorder="1"/>
    <xf numFmtId="0" fontId="32" fillId="0" borderId="10" xfId="2" applyFont="1" applyBorder="1"/>
    <xf numFmtId="0" fontId="32" fillId="0" borderId="11" xfId="2" applyFont="1" applyBorder="1"/>
    <xf numFmtId="0" fontId="32" fillId="0" borderId="12" xfId="2" applyFont="1" applyBorder="1"/>
    <xf numFmtId="165" fontId="32" fillId="2" borderId="1" xfId="66" applyNumberFormat="1" applyFont="1" applyFill="1" applyBorder="1"/>
    <xf numFmtId="0" fontId="4" fillId="0" borderId="0" xfId="2" applyFont="1" applyAlignment="1">
      <alignment horizontal="left"/>
    </xf>
    <xf numFmtId="0" fontId="4" fillId="0" borderId="5" xfId="2" applyFont="1" applyBorder="1" applyAlignment="1"/>
    <xf numFmtId="0" fontId="4" fillId="0" borderId="26" xfId="2" applyFont="1" applyBorder="1" applyAlignment="1"/>
    <xf numFmtId="0" fontId="39" fillId="0" borderId="0" xfId="0" applyFont="1"/>
    <xf numFmtId="0" fontId="4" fillId="0" borderId="27" xfId="2" applyFont="1" applyBorder="1" applyAlignment="1">
      <alignment horizontal="left"/>
    </xf>
    <xf numFmtId="166" fontId="4" fillId="0" borderId="1" xfId="2" applyNumberFormat="1" applyFont="1" applyBorder="1"/>
    <xf numFmtId="0" fontId="4" fillId="0" borderId="27" xfId="2" applyFont="1" applyBorder="1" applyAlignment="1">
      <alignment horizontal="center"/>
    </xf>
    <xf numFmtId="0" fontId="40" fillId="0" borderId="28" xfId="0" applyFont="1" applyFill="1" applyBorder="1" applyAlignment="1">
      <alignment horizontal="right"/>
    </xf>
    <xf numFmtId="0" fontId="4" fillId="0" borderId="27" xfId="2" applyFont="1" applyBorder="1"/>
    <xf numFmtId="0" fontId="39" fillId="0" borderId="0" xfId="0" applyFont="1" applyFill="1" applyBorder="1" applyAlignment="1"/>
    <xf numFmtId="0" fontId="40" fillId="0" borderId="29" xfId="0" applyFont="1" applyFill="1" applyBorder="1" applyAlignment="1">
      <alignment horizontal="center"/>
    </xf>
    <xf numFmtId="0" fontId="39" fillId="0" borderId="11" xfId="0" applyFont="1" applyFill="1" applyBorder="1" applyAlignment="1"/>
    <xf numFmtId="0" fontId="4" fillId="0" borderId="25" xfId="2" applyFont="1" applyBorder="1"/>
    <xf numFmtId="0" fontId="4" fillId="0" borderId="30" xfId="2" applyFont="1" applyBorder="1"/>
    <xf numFmtId="0" fontId="4" fillId="0" borderId="15" xfId="2" applyFont="1" applyBorder="1"/>
    <xf numFmtId="0" fontId="41" fillId="0" borderId="0" xfId="0" applyFont="1"/>
    <xf numFmtId="0" fontId="4" fillId="0" borderId="31" xfId="2" applyFont="1" applyBorder="1"/>
    <xf numFmtId="0" fontId="42" fillId="0" borderId="28" xfId="0" applyFont="1" applyFill="1" applyBorder="1" applyAlignment="1">
      <alignment horizontal="right"/>
    </xf>
    <xf numFmtId="0" fontId="41" fillId="0" borderId="0" xfId="0" applyFont="1" applyFill="1" applyBorder="1" applyAlignment="1"/>
    <xf numFmtId="0" fontId="42" fillId="0" borderId="29" xfId="0" applyFont="1" applyFill="1" applyBorder="1" applyAlignment="1">
      <alignment horizontal="center"/>
    </xf>
    <xf numFmtId="0" fontId="41" fillId="0" borderId="11" xfId="0" applyFont="1" applyFill="1" applyBorder="1" applyAlignment="1"/>
    <xf numFmtId="0" fontId="43" fillId="0" borderId="29" xfId="2" applyFont="1" applyFill="1" applyBorder="1" applyAlignment="1">
      <alignment horizontal="center"/>
    </xf>
    <xf numFmtId="0" fontId="3" fillId="0" borderId="0" xfId="2" applyFill="1" applyBorder="1" applyAlignment="1"/>
    <xf numFmtId="0" fontId="3" fillId="0" borderId="11" xfId="2" applyFill="1" applyBorder="1" applyAlignment="1"/>
    <xf numFmtId="0" fontId="7" fillId="0" borderId="2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4" fillId="2" borderId="1" xfId="2" applyFont="1" applyFill="1" applyBorder="1" applyAlignment="1">
      <alignment horizontal="center" vertical="center"/>
    </xf>
    <xf numFmtId="0" fontId="4" fillId="7" borderId="0" xfId="2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1" xfId="62" applyFont="1" applyFill="1" applyBorder="1" applyAlignment="1">
      <alignment horizontal="center"/>
    </xf>
    <xf numFmtId="0" fontId="4" fillId="2" borderId="17" xfId="62" applyFont="1" applyFill="1" applyBorder="1" applyAlignment="1">
      <alignment horizontal="center"/>
    </xf>
    <xf numFmtId="0" fontId="4" fillId="2" borderId="18" xfId="62" applyFont="1" applyFill="1" applyBorder="1" applyAlignment="1">
      <alignment horizontal="center"/>
    </xf>
    <xf numFmtId="0" fontId="4" fillId="2" borderId="19" xfId="62" applyFont="1" applyFill="1" applyBorder="1" applyAlignment="1">
      <alignment horizontal="center"/>
    </xf>
    <xf numFmtId="9" fontId="4" fillId="0" borderId="20" xfId="62" applyNumberFormat="1" applyFont="1" applyBorder="1" applyAlignment="1">
      <alignment horizontal="center"/>
    </xf>
    <xf numFmtId="0" fontId="4" fillId="3" borderId="1" xfId="64" applyFont="1" applyFill="1" applyBorder="1" applyAlignment="1">
      <alignment horizontal="center"/>
    </xf>
    <xf numFmtId="0" fontId="7" fillId="0" borderId="21" xfId="2" applyFont="1" applyBorder="1" applyAlignment="1">
      <alignment horizontal="center"/>
    </xf>
    <xf numFmtId="0" fontId="7" fillId="0" borderId="15" xfId="2" applyFont="1" applyBorder="1" applyAlignment="1">
      <alignment horizontal="center"/>
    </xf>
    <xf numFmtId="0" fontId="7" fillId="0" borderId="22" xfId="2" applyFont="1" applyBorder="1" applyAlignment="1">
      <alignment horizontal="center"/>
    </xf>
    <xf numFmtId="0" fontId="7" fillId="0" borderId="17" xfId="2" applyFont="1" applyBorder="1" applyAlignment="1">
      <alignment horizontal="center"/>
    </xf>
    <xf numFmtId="0" fontId="7" fillId="0" borderId="19" xfId="2" applyFont="1" applyBorder="1" applyAlignment="1">
      <alignment horizontal="center"/>
    </xf>
    <xf numFmtId="0" fontId="7" fillId="22" borderId="0" xfId="2" applyFont="1" applyFill="1" applyAlignment="1">
      <alignment horizontal="center"/>
    </xf>
    <xf numFmtId="0" fontId="32" fillId="25" borderId="2" xfId="2" applyFont="1" applyFill="1" applyBorder="1" applyAlignment="1">
      <alignment horizontal="center"/>
    </xf>
    <xf numFmtId="0" fontId="32" fillId="25" borderId="3" xfId="2" applyFont="1" applyFill="1" applyBorder="1" applyAlignment="1">
      <alignment horizontal="center"/>
    </xf>
    <xf numFmtId="0" fontId="32" fillId="25" borderId="4" xfId="2" applyFont="1" applyFill="1" applyBorder="1" applyAlignment="1">
      <alignment horizontal="center"/>
    </xf>
    <xf numFmtId="0" fontId="32" fillId="0" borderId="0" xfId="2" applyFont="1" applyAlignment="1">
      <alignment horizontal="center"/>
    </xf>
    <xf numFmtId="0" fontId="32" fillId="25" borderId="0" xfId="2" applyFont="1" applyFill="1" applyAlignment="1">
      <alignment horizontal="center"/>
    </xf>
    <xf numFmtId="0" fontId="37" fillId="25" borderId="0" xfId="2" applyFont="1" applyFill="1" applyAlignment="1">
      <alignment horizontal="center"/>
    </xf>
    <xf numFmtId="0" fontId="37" fillId="25" borderId="0" xfId="2" quotePrefix="1" applyFont="1" applyFill="1" applyAlignment="1">
      <alignment horizontal="center"/>
    </xf>
    <xf numFmtId="0" fontId="3" fillId="0" borderId="0" xfId="2" applyAlignment="1">
      <alignment horizontal="center"/>
    </xf>
  </cellXfs>
  <cellStyles count="67">
    <cellStyle name="Accent1 - 20%" xfId="4"/>
    <cellStyle name="Accent1 - 40%" xfId="5"/>
    <cellStyle name="Accent1 - 60%" xfId="6"/>
    <cellStyle name="Accent2 - 20%" xfId="7"/>
    <cellStyle name="Accent2 - 40%" xfId="8"/>
    <cellStyle name="Accent2 - 60%" xfId="9"/>
    <cellStyle name="Accent3 - 20%" xfId="10"/>
    <cellStyle name="Accent3 - 40%" xfId="11"/>
    <cellStyle name="Accent3 - 60%" xfId="12"/>
    <cellStyle name="Accent4 - 20%" xfId="13"/>
    <cellStyle name="Accent4 - 40%" xfId="14"/>
    <cellStyle name="Accent4 - 60%" xfId="15"/>
    <cellStyle name="Accent5 - 20%" xfId="16"/>
    <cellStyle name="Accent5 - 40%" xfId="17"/>
    <cellStyle name="Accent5 - 60%" xfId="18"/>
    <cellStyle name="Accent6 - 20%" xfId="19"/>
    <cellStyle name="Accent6 - 40%" xfId="20"/>
    <cellStyle name="Accent6 - 60%" xfId="21"/>
    <cellStyle name="Column heading" xfId="22"/>
    <cellStyle name="Corner heading" xfId="23"/>
    <cellStyle name="Data" xfId="24"/>
    <cellStyle name="Data no deci" xfId="25"/>
    <cellStyle name="Data Superscript" xfId="26"/>
    <cellStyle name="Data_1-1A-Regular" xfId="27"/>
    <cellStyle name="Emphasis 1" xfId="28"/>
    <cellStyle name="Emphasis 2" xfId="29"/>
    <cellStyle name="Emphasis 3" xfId="30"/>
    <cellStyle name="Hed Side" xfId="31"/>
    <cellStyle name="Hed Side bold" xfId="32"/>
    <cellStyle name="Hed Side Indent" xfId="33"/>
    <cellStyle name="Hed Side Regular" xfId="34"/>
    <cellStyle name="Hed Side_1-1A-Regular" xfId="35"/>
    <cellStyle name="Hed Top" xfId="36"/>
    <cellStyle name="Hed Top - SECTION" xfId="37"/>
    <cellStyle name="Hed Top_3-new4" xfId="38"/>
    <cellStyle name="Normal" xfId="0" builtinId="0"/>
    <cellStyle name="Normal 2" xfId="2"/>
    <cellStyle name="Normal 2 2" xfId="64"/>
    <cellStyle name="Normal 3" xfId="62"/>
    <cellStyle name="Percent" xfId="1" builtinId="5"/>
    <cellStyle name="Percent 2" xfId="3"/>
    <cellStyle name="Percent 2 2" xfId="65"/>
    <cellStyle name="Percent 3" xfId="63"/>
    <cellStyle name="Percent 3 2" xfId="66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6059;397"/>
  <ax:ocxPr ax:name="Min" ax:value="50"/>
  <ax:ocxPr ax:name="Max" ax:value="99"/>
  <ax:ocxPr ax:name="Position" ax:value="95"/>
  <ax:ocxPr ax:name="LargeChange" ax:value="5"/>
</ax:ocx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5768;423"/>
  <ax:ocxPr ax:name="Min" ax:value="20"/>
  <ax:ocxPr ax:name="Max" ax:value="1000"/>
  <ax:ocxPr ax:name="Position" ax:value="40"/>
  <ax:ocxPr ax:name="SmallChange" ax:value="5"/>
  <ax:ocxPr ax:name="LargeChange" ax:value="25"/>
</ax:ocx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6059;397"/>
  <ax:ocxPr ax:name="Min" ax:value="50"/>
  <ax:ocxPr ax:name="Max" ax:value="99"/>
  <ax:ocxPr ax:name="Position" ax:value="95"/>
  <ax:ocxPr ax:name="LargeChange" ax:value="5"/>
</ax:ocx>
</file>

<file path=xl/activeX/activeX4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6033;423"/>
  <ax:ocxPr ax:name="Min" ax:value="20"/>
  <ax:ocxPr ax:name="Max" ax:value="1000"/>
  <ax:ocxPr ax:name="Position" ax:value="40"/>
  <ax:ocxPr ax:name="SmallChange" ax:value="5"/>
  <ax:ocxPr ax:name="LargeChange" ax:value="25"/>
</ax:ocx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areaChart>
        <c:grouping val="standard"/>
        <c:ser>
          <c:idx val="1"/>
          <c:order val="1"/>
          <c:val>
            <c:numRef>
              <c:f>Simul!$C$2:$C$26</c:f>
              <c:numCache>
                <c:formatCode>0%</c:formatCode>
                <c:ptCount val="25"/>
                <c:pt idx="5">
                  <c:v>1.7309024915637794E-2</c:v>
                </c:pt>
                <c:pt idx="6">
                  <c:v>2.6748044405040972E-2</c:v>
                </c:pt>
                <c:pt idx="7">
                  <c:v>3.8842572397997266E-2</c:v>
                </c:pt>
                <c:pt idx="8">
                  <c:v>5.3005480264601723E-2</c:v>
                </c:pt>
                <c:pt idx="9">
                  <c:v>6.7972098445411189E-2</c:v>
                </c:pt>
                <c:pt idx="10">
                  <c:v>8.1910186349118619E-2</c:v>
                </c:pt>
                <c:pt idx="11">
                  <c:v>9.2756135591089417E-2</c:v>
                </c:pt>
                <c:pt idx="12">
                  <c:v>9.8706325682923701E-2</c:v>
                </c:pt>
                <c:pt idx="13">
                  <c:v>9.8706325682923701E-2</c:v>
                </c:pt>
                <c:pt idx="14">
                  <c:v>9.2756135591089417E-2</c:v>
                </c:pt>
                <c:pt idx="15">
                  <c:v>8.1910186349118619E-2</c:v>
                </c:pt>
                <c:pt idx="16">
                  <c:v>6.7972098445411189E-2</c:v>
                </c:pt>
                <c:pt idx="17">
                  <c:v>5.3005480264601723E-2</c:v>
                </c:pt>
                <c:pt idx="18">
                  <c:v>3.8842572397997266E-2</c:v>
                </c:pt>
                <c:pt idx="19">
                  <c:v>2.6748044405040972E-2</c:v>
                </c:pt>
                <c:pt idx="20">
                  <c:v>1.7309024915637794E-2</c:v>
                </c:pt>
              </c:numCache>
            </c:numRef>
          </c:val>
        </c:ser>
        <c:axId val="141180288"/>
        <c:axId val="141182080"/>
      </c:areaChart>
      <c:lineChart>
        <c:grouping val="standard"/>
        <c:ser>
          <c:idx val="0"/>
          <c:order val="0"/>
          <c:marker>
            <c:symbol val="none"/>
          </c:marker>
          <c:cat>
            <c:numRef>
              <c:f>Simul!$A$2:$A$26</c:f>
              <c:numCache>
                <c:formatCode>0.00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Simul!$B$2:$B$26</c:f>
              <c:numCache>
                <c:formatCode>0%</c:formatCode>
                <c:ptCount val="25"/>
                <c:pt idx="0">
                  <c:v>1.3498980316301035E-3</c:v>
                </c:pt>
                <c:pt idx="1">
                  <c:v>1.6298652034244521E-3</c:v>
                </c:pt>
                <c:pt idx="2">
                  <c:v>3.2299020907213816E-3</c:v>
                </c:pt>
                <c:pt idx="3">
                  <c:v>6.0148073292687343E-3</c:v>
                </c:pt>
                <c:pt idx="4">
                  <c:v>1.0525659293134648E-2</c:v>
                </c:pt>
                <c:pt idx="5">
                  <c:v>1.7309024915637794E-2</c:v>
                </c:pt>
                <c:pt idx="6">
                  <c:v>2.6748044405040972E-2</c:v>
                </c:pt>
                <c:pt idx="7">
                  <c:v>3.8842572397997266E-2</c:v>
                </c:pt>
                <c:pt idx="8">
                  <c:v>5.3005480264601723E-2</c:v>
                </c:pt>
                <c:pt idx="9">
                  <c:v>6.7972098445411189E-2</c:v>
                </c:pt>
                <c:pt idx="10">
                  <c:v>8.1910186349118619E-2</c:v>
                </c:pt>
                <c:pt idx="11">
                  <c:v>9.2756135591089417E-2</c:v>
                </c:pt>
                <c:pt idx="12">
                  <c:v>9.8706325682923701E-2</c:v>
                </c:pt>
                <c:pt idx="13">
                  <c:v>9.8706325682923701E-2</c:v>
                </c:pt>
                <c:pt idx="14">
                  <c:v>9.2756135591089417E-2</c:v>
                </c:pt>
                <c:pt idx="15">
                  <c:v>8.1910186349118619E-2</c:v>
                </c:pt>
                <c:pt idx="16">
                  <c:v>6.7972098445411189E-2</c:v>
                </c:pt>
                <c:pt idx="17">
                  <c:v>5.3005480264601723E-2</c:v>
                </c:pt>
                <c:pt idx="18">
                  <c:v>3.8842572397997266E-2</c:v>
                </c:pt>
                <c:pt idx="19">
                  <c:v>2.6748044405040972E-2</c:v>
                </c:pt>
                <c:pt idx="20">
                  <c:v>1.7309024915637794E-2</c:v>
                </c:pt>
                <c:pt idx="21">
                  <c:v>1.0525659293134648E-2</c:v>
                </c:pt>
                <c:pt idx="22">
                  <c:v>6.0148073292687343E-3</c:v>
                </c:pt>
                <c:pt idx="23">
                  <c:v>3.2299020907213816E-3</c:v>
                </c:pt>
                <c:pt idx="24">
                  <c:v>1.6298652034244521E-3</c:v>
                </c:pt>
              </c:numCache>
            </c:numRef>
          </c:val>
        </c:ser>
        <c:marker val="1"/>
        <c:axId val="141180288"/>
        <c:axId val="141182080"/>
      </c:lineChart>
      <c:catAx>
        <c:axId val="141180288"/>
        <c:scaling>
          <c:orientation val="minMax"/>
        </c:scaling>
        <c:axPos val="b"/>
        <c:numFmt formatCode="0.0" sourceLinked="1"/>
        <c:tickLblPos val="nextTo"/>
        <c:crossAx val="141182080"/>
        <c:crosses val="autoZero"/>
        <c:auto val="1"/>
        <c:lblAlgn val="ctr"/>
        <c:lblOffset val="100"/>
        <c:tickLblSkip val="1"/>
      </c:catAx>
      <c:valAx>
        <c:axId val="141182080"/>
        <c:scaling>
          <c:orientation val="minMax"/>
        </c:scaling>
        <c:axPos val="l"/>
        <c:majorGridlines/>
        <c:numFmt formatCode="0%" sourceLinked="1"/>
        <c:tickLblPos val="nextTo"/>
        <c:crossAx val="141180288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055444115113018"/>
          <c:y val="0.13103477692792953"/>
          <c:w val="0.82334061854435592"/>
          <c:h val="0.66896701905311629"/>
        </c:manualLayout>
      </c:layout>
      <c:scatterChart>
        <c:scatterStyle val="smoothMarker"/>
        <c:ser>
          <c:idx val="0"/>
          <c:order val="0"/>
          <c:tx>
            <c:v>10 of 100</c:v>
          </c:tx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Sampling2!$A$4:$A$23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Sampling2!$B$4:$B$23</c:f>
              <c:numCache>
                <c:formatCode>0.000%</c:formatCode>
                <c:ptCount val="20"/>
                <c:pt idx="0">
                  <c:v>6.255519102715823E-9</c:v>
                </c:pt>
                <c:pt idx="1">
                  <c:v>5.6460283859305349E-6</c:v>
                </c:pt>
                <c:pt idx="2">
                  <c:v>2.1492485524809979E-4</c:v>
                </c:pt>
                <c:pt idx="3">
                  <c:v>2.2385459074717451E-3</c:v>
                </c:pt>
                <c:pt idx="4">
                  <c:v>1.1472410067488337E-2</c:v>
                </c:pt>
                <c:pt idx="5">
                  <c:v>3.760677256721312E-2</c:v>
                </c:pt>
                <c:pt idx="6">
                  <c:v>9.0775210201044509E-2</c:v>
                </c:pt>
                <c:pt idx="7">
                  <c:v>0.17566699553454945</c:v>
                </c:pt>
                <c:pt idx="8">
                  <c:v>0.28819862823835907</c:v>
                </c:pt>
                <c:pt idx="9">
                  <c:v>0.41684448773350602</c:v>
                </c:pt>
                <c:pt idx="10">
                  <c:v>0.54712555989779799</c:v>
                </c:pt>
                <c:pt idx="11">
                  <c:v>0.66631476920888644</c:v>
                </c:pt>
                <c:pt idx="12">
                  <c:v>0.76627924177419504</c:v>
                </c:pt>
                <c:pt idx="13">
                  <c:v>0.84401262434282009</c:v>
                </c:pt>
                <c:pt idx="14">
                  <c:v>0.90055259950193156</c:v>
                </c:pt>
                <c:pt idx="15">
                  <c:v>0.93929044887777391</c:v>
                </c:pt>
                <c:pt idx="16">
                  <c:v>0.96443240777883177</c:v>
                </c:pt>
                <c:pt idx="17">
                  <c:v>0.97996134446565397</c:v>
                </c:pt>
                <c:pt idx="18">
                  <c:v>0.98912358094173247</c:v>
                </c:pt>
                <c:pt idx="19">
                  <c:v>0.9943036190442065</c:v>
                </c:pt>
              </c:numCache>
            </c:numRef>
          </c:yVal>
          <c:smooth val="1"/>
        </c:ser>
        <c:ser>
          <c:idx val="1"/>
          <c:order val="1"/>
          <c:tx>
            <c:v>20 of 200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Sampling2!$A$4:$A$23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Sampling2!$E$4:$E$23</c:f>
              <c:numCache>
                <c:formatCode>0.000%</c:formatCode>
                <c:ptCount val="20"/>
                <c:pt idx="0">
                  <c:v>3.4416913763379853E-15</c:v>
                </c:pt>
                <c:pt idx="1">
                  <c:v>9.3324215022505541E-10</c:v>
                </c:pt>
                <c:pt idx="2">
                  <c:v>8.2448099403276132E-7</c:v>
                </c:pt>
                <c:pt idx="3">
                  <c:v>6.1017525171069842E-5</c:v>
                </c:pt>
                <c:pt idx="4">
                  <c:v>1.1599082507556258E-3</c:v>
                </c:pt>
                <c:pt idx="5">
                  <c:v>9.3481677109507055E-3</c:v>
                </c:pt>
                <c:pt idx="6">
                  <c:v>4.1832616649262855E-2</c:v>
                </c:pt>
                <c:pt idx="7">
                  <c:v>0.12245664540622103</c:v>
                </c:pt>
                <c:pt idx="8">
                  <c:v>0.2615425746742196</c:v>
                </c:pt>
                <c:pt idx="9">
                  <c:v>0.44082521773579375</c:v>
                </c:pt>
                <c:pt idx="10">
                  <c:v>0.62265197066591016</c:v>
                </c:pt>
                <c:pt idx="11">
                  <c:v>0.77336921374305223</c:v>
                </c:pt>
                <c:pt idx="12">
                  <c:v>0.87845314357544346</c:v>
                </c:pt>
                <c:pt idx="13">
                  <c:v>0.94146317989688844</c:v>
                </c:pt>
                <c:pt idx="14">
                  <c:v>0.97452656935166104</c:v>
                </c:pt>
                <c:pt idx="15">
                  <c:v>0.98992150936173562</c:v>
                </c:pt>
                <c:pt idx="16">
                  <c:v>0.99635381317299199</c:v>
                </c:pt>
                <c:pt idx="17">
                  <c:v>0.99878758311241989</c:v>
                </c:pt>
                <c:pt idx="18">
                  <c:v>0.99962777494596244</c:v>
                </c:pt>
                <c:pt idx="19">
                  <c:v>0.99989407022590737</c:v>
                </c:pt>
              </c:numCache>
            </c:numRef>
          </c:yVal>
          <c:smooth val="1"/>
        </c:ser>
        <c:ser>
          <c:idx val="2"/>
          <c:order val="2"/>
          <c:tx>
            <c:v>100 of 1000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Sampling2!$A$4:$A$23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Sampling2!$H$4:$H$23</c:f>
              <c:numCache>
                <c:formatCode>0.000%</c:formatCode>
                <c:ptCount val="20"/>
                <c:pt idx="0">
                  <c:v>4.6629367034256575E-15</c:v>
                </c:pt>
                <c:pt idx="1">
                  <c:v>1.2878587085651816E-14</c:v>
                </c:pt>
                <c:pt idx="2">
                  <c:v>3.0642155479654321E-14</c:v>
                </c:pt>
                <c:pt idx="3">
                  <c:v>2.6645352591003757E-14</c:v>
                </c:pt>
                <c:pt idx="4">
                  <c:v>3.911693191582799E-11</c:v>
                </c:pt>
                <c:pt idx="5">
                  <c:v>3.4856228459112515E-7</c:v>
                </c:pt>
                <c:pt idx="6">
                  <c:v>1.7115111012988571E-4</c:v>
                </c:pt>
                <c:pt idx="7">
                  <c:v>1.0145655895633432E-2</c:v>
                </c:pt>
                <c:pt idx="8">
                  <c:v>0.12391334937558629</c:v>
                </c:pt>
                <c:pt idx="9">
                  <c:v>0.47340091870481593</c:v>
                </c:pt>
                <c:pt idx="10">
                  <c:v>0.83129983770347549</c:v>
                </c:pt>
                <c:pt idx="11">
                  <c:v>0.97335946683810493</c:v>
                </c:pt>
                <c:pt idx="12">
                  <c:v>0.99788927409692363</c:v>
                </c:pt>
                <c:pt idx="13">
                  <c:v>0.99991194097311442</c:v>
                </c:pt>
                <c:pt idx="14">
                  <c:v>0.99999796103387251</c:v>
                </c:pt>
                <c:pt idx="15">
                  <c:v>0.99999997249706352</c:v>
                </c:pt>
                <c:pt idx="16">
                  <c:v>0.99999999977456211</c:v>
                </c:pt>
                <c:pt idx="17">
                  <c:v>0.99999999999883582</c:v>
                </c:pt>
                <c:pt idx="18">
                  <c:v>0.99999999999999611</c:v>
                </c:pt>
                <c:pt idx="19">
                  <c:v>1</c:v>
                </c:pt>
              </c:numCache>
            </c:numRef>
          </c:yVal>
          <c:smooth val="1"/>
        </c:ser>
        <c:axId val="141630464"/>
        <c:axId val="141661312"/>
      </c:scatterChart>
      <c:valAx>
        <c:axId val="141630464"/>
        <c:scaling>
          <c:orientation val="minMax"/>
          <c:max val="0.2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defects in batch</a:t>
                </a:r>
              </a:p>
            </c:rich>
          </c:tx>
          <c:layout>
            <c:manualLayout>
              <c:xMode val="edge"/>
              <c:yMode val="edge"/>
              <c:x val="0.44992050874403838"/>
              <c:y val="0.91034687128877545"/>
            </c:manualLayout>
          </c:layout>
          <c:spPr>
            <a:noFill/>
            <a:ln w="25400">
              <a:noFill/>
            </a:ln>
          </c:spPr>
        </c:title>
        <c:numFmt formatCode="0%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661312"/>
        <c:crosses val="autoZero"/>
        <c:crossBetween val="midCat"/>
        <c:majorUnit val="1.0000000000000005E-2"/>
        <c:minorUnit val="1.0000000000000005E-2"/>
      </c:valAx>
      <c:valAx>
        <c:axId val="141661312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Probability of finding a defect</a:t>
                </a:r>
              </a:p>
            </c:rich>
          </c:tx>
          <c:layout>
            <c:manualLayout>
              <c:xMode val="edge"/>
              <c:yMode val="edge"/>
              <c:x val="2.5437201907790224E-2"/>
              <c:y val="0.22298900635103799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630464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131955484896663"/>
          <c:y val="1.8390845884621688E-2"/>
          <c:w val="0.48171701112877585"/>
          <c:h val="5.747139338944277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EstProp1!$A$4:$A$14</c:f>
              <c:numCache>
                <c:formatCode>0.00</c:formatCode>
                <c:ptCount val="11"/>
                <c:pt idx="0">
                  <c:v>0.01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0.99</c:v>
                </c:pt>
              </c:numCache>
            </c:numRef>
          </c:xVal>
          <c:yVal>
            <c:numRef>
              <c:f>EstProp1!$B$4:$B$14</c:f>
              <c:numCache>
                <c:formatCode>0%</c:formatCode>
                <c:ptCount val="11"/>
                <c:pt idx="0">
                  <c:v>-2.1821241715038658E-2</c:v>
                </c:pt>
                <c:pt idx="1">
                  <c:v>4.0553462436467291E-3</c:v>
                </c:pt>
                <c:pt idx="2">
                  <c:v>7.2073794991528994E-2</c:v>
                </c:pt>
                <c:pt idx="3">
                  <c:v>0.15344212054506065</c:v>
                </c:pt>
                <c:pt idx="4">
                  <c:v>0.24332303649928613</c:v>
                </c:pt>
                <c:pt idx="5">
                  <c:v>0.34009224373941122</c:v>
                </c:pt>
                <c:pt idx="6">
                  <c:v>0.44332303649928606</c:v>
                </c:pt>
                <c:pt idx="7">
                  <c:v>0.55344212054506059</c:v>
                </c:pt>
                <c:pt idx="8">
                  <c:v>0.67207379499152897</c:v>
                </c:pt>
                <c:pt idx="9">
                  <c:v>0.80405534624364672</c:v>
                </c:pt>
                <c:pt idx="10">
                  <c:v>0.95817875828496135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EstProp1!$A$4:$A$14</c:f>
              <c:numCache>
                <c:formatCode>0.00</c:formatCode>
                <c:ptCount val="11"/>
                <c:pt idx="0">
                  <c:v>0.01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0.99</c:v>
                </c:pt>
              </c:numCache>
            </c:numRef>
          </c:xVal>
          <c:yVal>
            <c:numRef>
              <c:f>EstProp1!$C$4:$C$14</c:f>
              <c:numCache>
                <c:formatCode>0%</c:formatCode>
                <c:ptCount val="11"/>
                <c:pt idx="0">
                  <c:v>4.1821241715038662E-2</c:v>
                </c:pt>
                <c:pt idx="1">
                  <c:v>0.19594465375635328</c:v>
                </c:pt>
                <c:pt idx="2">
                  <c:v>0.32792620500847103</c:v>
                </c:pt>
                <c:pt idx="3">
                  <c:v>0.4465578794549393</c:v>
                </c:pt>
                <c:pt idx="4">
                  <c:v>0.55667696350071394</c:v>
                </c:pt>
                <c:pt idx="5">
                  <c:v>0.65990775626058884</c:v>
                </c:pt>
                <c:pt idx="6">
                  <c:v>0.75667696350071389</c:v>
                </c:pt>
                <c:pt idx="7">
                  <c:v>0.84655787945493932</c:v>
                </c:pt>
                <c:pt idx="8">
                  <c:v>0.92792620500847112</c:v>
                </c:pt>
                <c:pt idx="9">
                  <c:v>0.99594465375635333</c:v>
                </c:pt>
                <c:pt idx="10">
                  <c:v>1.0218212417150387</c:v>
                </c:pt>
              </c:numCache>
            </c:numRef>
          </c:yVal>
          <c:smooth val="1"/>
        </c:ser>
        <c:axId val="141870592"/>
        <c:axId val="141872128"/>
      </c:scatterChart>
      <c:valAx>
        <c:axId val="141870592"/>
        <c:scaling>
          <c:orientation val="minMax"/>
          <c:max val="1"/>
          <c:min val="0"/>
        </c:scaling>
        <c:axPos val="b"/>
        <c:majorGridlines/>
        <c:minorGridlines/>
        <c:numFmt formatCode="0.00" sourceLinked="1"/>
        <c:tickLblPos val="nextTo"/>
        <c:crossAx val="141872128"/>
        <c:crosses val="autoZero"/>
        <c:crossBetween val="midCat"/>
        <c:majorUnit val="0.1"/>
        <c:minorUnit val="0.05"/>
      </c:valAx>
      <c:valAx>
        <c:axId val="141872128"/>
        <c:scaling>
          <c:orientation val="minMax"/>
          <c:max val="1"/>
          <c:min val="0"/>
        </c:scaling>
        <c:axPos val="l"/>
        <c:majorGridlines/>
        <c:minorGridlines/>
        <c:numFmt formatCode="0%" sourceLinked="1"/>
        <c:tickLblPos val="nextTo"/>
        <c:crossAx val="141870592"/>
        <c:crosses val="autoZero"/>
        <c:crossBetween val="midCat"/>
        <c:majorUnit val="0.1"/>
        <c:minorUnit val="0.05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EstProp2!$A$4:$A$14</c:f>
              <c:numCache>
                <c:formatCode>0.00</c:formatCode>
                <c:ptCount val="11"/>
                <c:pt idx="0">
                  <c:v>0.01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0.99</c:v>
                </c:pt>
              </c:numCache>
            </c:numRef>
          </c:xVal>
          <c:yVal>
            <c:numRef>
              <c:f>EstProp2!$C$4:$C$14</c:f>
              <c:numCache>
                <c:formatCode>0%</c:formatCode>
                <c:ptCount val="11"/>
                <c:pt idx="0">
                  <c:v>0.05</c:v>
                </c:pt>
                <c:pt idx="1">
                  <c:v>0.17499999999999999</c:v>
                </c:pt>
                <c:pt idx="2">
                  <c:v>0.3</c:v>
                </c:pt>
                <c:pt idx="3">
                  <c:v>0.42499999999999999</c:v>
                </c:pt>
                <c:pt idx="4">
                  <c:v>0.52500000000000002</c:v>
                </c:pt>
                <c:pt idx="5">
                  <c:v>0.625</c:v>
                </c:pt>
                <c:pt idx="6">
                  <c:v>0.72499999999999998</c:v>
                </c:pt>
                <c:pt idx="7">
                  <c:v>0.82499999999999996</c:v>
                </c:pt>
                <c:pt idx="8">
                  <c:v>0.9</c:v>
                </c:pt>
                <c:pt idx="9">
                  <c:v>0.97499999999999998</c:v>
                </c:pt>
                <c:pt idx="10">
                  <c:v>1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EstProp2!$A$4:$A$14</c:f>
              <c:numCache>
                <c:formatCode>0.00</c:formatCode>
                <c:ptCount val="11"/>
                <c:pt idx="0">
                  <c:v>0.01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0.99</c:v>
                </c:pt>
              </c:numCache>
            </c:numRef>
          </c:xVal>
          <c:yVal>
            <c:numRef>
              <c:f>EstProp2!$B$4:$B$14</c:f>
              <c:numCache>
                <c:formatCode>0%</c:formatCode>
                <c:ptCount val="11"/>
                <c:pt idx="0">
                  <c:v>0</c:v>
                </c:pt>
                <c:pt idx="1">
                  <c:v>2.5000000000000001E-2</c:v>
                </c:pt>
                <c:pt idx="2">
                  <c:v>0.1</c:v>
                </c:pt>
                <c:pt idx="3">
                  <c:v>0.17499999999999999</c:v>
                </c:pt>
                <c:pt idx="4">
                  <c:v>0.27500000000000002</c:v>
                </c:pt>
                <c:pt idx="5">
                  <c:v>0.375</c:v>
                </c:pt>
                <c:pt idx="6">
                  <c:v>0.47499999999999998</c:v>
                </c:pt>
                <c:pt idx="7">
                  <c:v>0.57499999999999996</c:v>
                </c:pt>
                <c:pt idx="8">
                  <c:v>0.7</c:v>
                </c:pt>
                <c:pt idx="9">
                  <c:v>0.82499999999999996</c:v>
                </c:pt>
                <c:pt idx="10">
                  <c:v>0.95</c:v>
                </c:pt>
              </c:numCache>
            </c:numRef>
          </c:yVal>
          <c:smooth val="1"/>
        </c:ser>
        <c:axId val="142147584"/>
        <c:axId val="142149120"/>
      </c:scatterChart>
      <c:valAx>
        <c:axId val="142147584"/>
        <c:scaling>
          <c:orientation val="minMax"/>
          <c:max val="1"/>
          <c:min val="0"/>
        </c:scaling>
        <c:axPos val="b"/>
        <c:majorGridlines/>
        <c:minorGridlines/>
        <c:numFmt formatCode="0.00" sourceLinked="1"/>
        <c:tickLblPos val="nextTo"/>
        <c:crossAx val="142149120"/>
        <c:crosses val="autoZero"/>
        <c:crossBetween val="midCat"/>
        <c:majorUnit val="0.1"/>
        <c:minorUnit val="0.05"/>
      </c:valAx>
      <c:valAx>
        <c:axId val="142149120"/>
        <c:scaling>
          <c:orientation val="minMax"/>
          <c:max val="1"/>
          <c:min val="0"/>
        </c:scaling>
        <c:axPos val="l"/>
        <c:majorGridlines/>
        <c:minorGridlines/>
        <c:numFmt formatCode="0%" sourceLinked="1"/>
        <c:tickLblPos val="nextTo"/>
        <c:crossAx val="142147584"/>
        <c:crosses val="autoZero"/>
        <c:crossBetween val="midCat"/>
        <c:majorUnit val="0.1"/>
        <c:minorUnit val="0.05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0</xdr:row>
      <xdr:rowOff>9525</xdr:rowOff>
    </xdr:from>
    <xdr:to>
      <xdr:col>6</xdr:col>
      <xdr:colOff>9525</xdr:colOff>
      <xdr:row>23</xdr:row>
      <xdr:rowOff>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3533775" y="9525"/>
          <a:ext cx="0" cy="3838575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6</xdr:row>
      <xdr:rowOff>95250</xdr:rowOff>
    </xdr:from>
    <xdr:to>
      <xdr:col>13</xdr:col>
      <xdr:colOff>600075</xdr:colOff>
      <xdr:row>8</xdr:row>
      <xdr:rowOff>180975</xdr:rowOff>
    </xdr:to>
    <xdr:sp macro="" textlink="">
      <xdr:nvSpPr>
        <xdr:cNvPr id="2" name="WordArt 4"/>
        <xdr:cNvSpPr>
          <a:spLocks noChangeArrowheads="1" noChangeShapeType="1" noTextEdit="1"/>
        </xdr:cNvSpPr>
      </xdr:nvSpPr>
      <xdr:spPr bwMode="auto">
        <a:xfrm>
          <a:off x="6276975" y="1295400"/>
          <a:ext cx="971550" cy="4857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2-tailed</a:t>
          </a:r>
        </a:p>
      </xdr:txBody>
    </xdr:sp>
    <xdr:clientData/>
  </xdr:twoCellAnchor>
  <xdr:twoCellAnchor>
    <xdr:from>
      <xdr:col>1</xdr:col>
      <xdr:colOff>426895</xdr:colOff>
      <xdr:row>2</xdr:row>
      <xdr:rowOff>140277</xdr:rowOff>
    </xdr:from>
    <xdr:to>
      <xdr:col>3</xdr:col>
      <xdr:colOff>293546</xdr:colOff>
      <xdr:row>5</xdr:row>
      <xdr:rowOff>26844</xdr:rowOff>
    </xdr:to>
    <xdr:sp macro="" textlink="">
      <xdr:nvSpPr>
        <xdr:cNvPr id="3" name="WordArt 5"/>
        <xdr:cNvSpPr>
          <a:spLocks noChangeArrowheads="1" noChangeShapeType="1" noTextEdit="1"/>
        </xdr:cNvSpPr>
      </xdr:nvSpPr>
      <xdr:spPr bwMode="auto">
        <a:xfrm>
          <a:off x="874570" y="540327"/>
          <a:ext cx="933451" cy="486642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2-tailed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</xdr:row>
      <xdr:rowOff>85725</xdr:rowOff>
    </xdr:from>
    <xdr:to>
      <xdr:col>13</xdr:col>
      <xdr:colOff>710046</xdr:colOff>
      <xdr:row>25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95250</xdr:rowOff>
    </xdr:from>
    <xdr:to>
      <xdr:col>17</xdr:col>
      <xdr:colOff>346364</xdr:colOff>
      <xdr:row>26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85725</xdr:colOff>
      <xdr:row>0</xdr:row>
      <xdr:rowOff>19050</xdr:rowOff>
    </xdr:from>
    <xdr:to>
      <xdr:col>10</xdr:col>
      <xdr:colOff>533400</xdr:colOff>
      <xdr:row>2</xdr:row>
      <xdr:rowOff>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4752975" y="19050"/>
          <a:ext cx="1104900" cy="381000"/>
        </a:xfrm>
        <a:prstGeom prst="wedgeRectCallout">
          <a:avLst>
            <a:gd name="adj1" fmla="val 26403"/>
            <a:gd name="adj2" fmla="val 1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limit</a:t>
          </a:r>
        </a:p>
      </xdr:txBody>
    </xdr:sp>
    <xdr:clientData/>
  </xdr:twoCellAnchor>
  <xdr:twoCellAnchor>
    <xdr:from>
      <xdr:col>12</xdr:col>
      <xdr:colOff>485775</xdr:colOff>
      <xdr:row>0</xdr:row>
      <xdr:rowOff>19050</xdr:rowOff>
    </xdr:from>
    <xdr:to>
      <xdr:col>14</xdr:col>
      <xdr:colOff>0</xdr:colOff>
      <xdr:row>2</xdr:row>
      <xdr:rowOff>0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6962775" y="19050"/>
          <a:ext cx="895350" cy="381000"/>
        </a:xfrm>
        <a:prstGeom prst="wedgeRectCallout">
          <a:avLst>
            <a:gd name="adj1" fmla="val -77380"/>
            <a:gd name="adj2" fmla="val 8055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5</xdr:row>
      <xdr:rowOff>209550</xdr:rowOff>
    </xdr:from>
    <xdr:to>
      <xdr:col>0</xdr:col>
      <xdr:colOff>571500</xdr:colOff>
      <xdr:row>8</xdr:row>
      <xdr:rowOff>133350</xdr:rowOff>
    </xdr:to>
    <xdr:sp macro="" textlink="">
      <xdr:nvSpPr>
        <xdr:cNvPr id="2" name="WordArt 8"/>
        <xdr:cNvSpPr>
          <a:spLocks noChangeArrowheads="1" noChangeShapeType="1" noTextEdit="1"/>
        </xdr:cNvSpPr>
      </xdr:nvSpPr>
      <xdr:spPr bwMode="auto">
        <a:xfrm>
          <a:off x="152400" y="1352550"/>
          <a:ext cx="419100" cy="609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C0C0C0">
                  <a:alpha val="38000"/>
                </a:srgbClr>
              </a:solidFill>
              <a:effectLst/>
              <a:latin typeface="Arial Black"/>
            </a:rPr>
            <a:t>Hb</a:t>
          </a:r>
        </a:p>
      </xdr:txBody>
    </xdr:sp>
    <xdr:clientData/>
  </xdr:twoCellAnchor>
  <xdr:twoCellAnchor>
    <xdr:from>
      <xdr:col>1</xdr:col>
      <xdr:colOff>219075</xdr:colOff>
      <xdr:row>5</xdr:row>
      <xdr:rowOff>209550</xdr:rowOff>
    </xdr:from>
    <xdr:to>
      <xdr:col>1</xdr:col>
      <xdr:colOff>638175</xdr:colOff>
      <xdr:row>8</xdr:row>
      <xdr:rowOff>133350</xdr:rowOff>
    </xdr:to>
    <xdr:sp macro="" textlink="">
      <xdr:nvSpPr>
        <xdr:cNvPr id="3" name="WordArt 9"/>
        <xdr:cNvSpPr>
          <a:spLocks noChangeArrowheads="1" noChangeShapeType="1" noTextEdit="1"/>
        </xdr:cNvSpPr>
      </xdr:nvSpPr>
      <xdr:spPr bwMode="auto">
        <a:xfrm>
          <a:off x="933450" y="1352550"/>
          <a:ext cx="419100" cy="609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C0C0C0">
                  <a:alpha val="38000"/>
                </a:srgbClr>
              </a:solidFill>
              <a:effectLst/>
              <a:latin typeface="Arial Black"/>
            </a:rPr>
            <a:t>Gluc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42430</xdr:colOff>
      <xdr:row>1</xdr:row>
      <xdr:rowOff>120362</xdr:rowOff>
    </xdr:from>
    <xdr:to>
      <xdr:col>14</xdr:col>
      <xdr:colOff>166255</xdr:colOff>
      <xdr:row>21</xdr:row>
      <xdr:rowOff>177512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195696</xdr:colOff>
      <xdr:row>2</xdr:row>
      <xdr:rowOff>37234</xdr:rowOff>
    </xdr:from>
    <xdr:to>
      <xdr:col>13</xdr:col>
      <xdr:colOff>517814</xdr:colOff>
      <xdr:row>22</xdr:row>
      <xdr:rowOff>94384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8.xml"/><Relationship Id="rId4" Type="http://schemas.openxmlformats.org/officeDocument/2006/relationships/control" Target="../activeX/activeX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zoomScale="130" zoomScaleNormal="130" workbookViewId="0"/>
  </sheetViews>
  <sheetFormatPr defaultRowHeight="12.75"/>
  <cols>
    <col min="1" max="1" width="3.21875" style="14" bestFit="1" customWidth="1"/>
    <col min="2" max="2" width="8.44140625" style="14" bestFit="1" customWidth="1"/>
    <col min="3" max="3" width="8.88671875" style="14"/>
    <col min="4" max="4" width="8.44140625" style="14" bestFit="1" customWidth="1"/>
    <col min="5" max="5" width="3.21875" style="14" bestFit="1" customWidth="1"/>
    <col min="6" max="7" width="8.88671875" style="14"/>
    <col min="8" max="8" width="4.88671875" style="14" bestFit="1" customWidth="1"/>
    <col min="9" max="9" width="8.6640625" style="14" bestFit="1" customWidth="1"/>
    <col min="10" max="10" width="6.77734375" style="14" bestFit="1" customWidth="1"/>
    <col min="11" max="11" width="8.88671875" style="14"/>
    <col min="12" max="12" width="8.44140625" style="14" bestFit="1" customWidth="1"/>
    <col min="13" max="13" width="4.88671875" style="14" bestFit="1" customWidth="1"/>
    <col min="14" max="256" width="8.88671875" style="14"/>
    <col min="257" max="257" width="3.21875" style="14" bestFit="1" customWidth="1"/>
    <col min="258" max="258" width="8.44140625" style="14" bestFit="1" customWidth="1"/>
    <col min="259" max="259" width="8.88671875" style="14"/>
    <col min="260" max="260" width="8.44140625" style="14" bestFit="1" customWidth="1"/>
    <col min="261" max="261" width="3.21875" style="14" bestFit="1" customWidth="1"/>
    <col min="262" max="263" width="8.88671875" style="14"/>
    <col min="264" max="264" width="4.88671875" style="14" bestFit="1" customWidth="1"/>
    <col min="265" max="265" width="8.6640625" style="14" bestFit="1" customWidth="1"/>
    <col min="266" max="266" width="6.77734375" style="14" bestFit="1" customWidth="1"/>
    <col min="267" max="267" width="8.88671875" style="14"/>
    <col min="268" max="268" width="8.44140625" style="14" bestFit="1" customWidth="1"/>
    <col min="269" max="269" width="4.88671875" style="14" bestFit="1" customWidth="1"/>
    <col min="270" max="512" width="8.88671875" style="14"/>
    <col min="513" max="513" width="3.21875" style="14" bestFit="1" customWidth="1"/>
    <col min="514" max="514" width="8.44140625" style="14" bestFit="1" customWidth="1"/>
    <col min="515" max="515" width="8.88671875" style="14"/>
    <col min="516" max="516" width="8.44140625" style="14" bestFit="1" customWidth="1"/>
    <col min="517" max="517" width="3.21875" style="14" bestFit="1" customWidth="1"/>
    <col min="518" max="519" width="8.88671875" style="14"/>
    <col min="520" max="520" width="4.88671875" style="14" bestFit="1" customWidth="1"/>
    <col min="521" max="521" width="8.6640625" style="14" bestFit="1" customWidth="1"/>
    <col min="522" max="522" width="6.77734375" style="14" bestFit="1" customWidth="1"/>
    <col min="523" max="523" width="8.88671875" style="14"/>
    <col min="524" max="524" width="8.44140625" style="14" bestFit="1" customWidth="1"/>
    <col min="525" max="525" width="4.88671875" style="14" bestFit="1" customWidth="1"/>
    <col min="526" max="768" width="8.88671875" style="14"/>
    <col min="769" max="769" width="3.21875" style="14" bestFit="1" customWidth="1"/>
    <col min="770" max="770" width="8.44140625" style="14" bestFit="1" customWidth="1"/>
    <col min="771" max="771" width="8.88671875" style="14"/>
    <col min="772" max="772" width="8.44140625" style="14" bestFit="1" customWidth="1"/>
    <col min="773" max="773" width="3.21875" style="14" bestFit="1" customWidth="1"/>
    <col min="774" max="775" width="8.88671875" style="14"/>
    <col min="776" max="776" width="4.88671875" style="14" bestFit="1" customWidth="1"/>
    <col min="777" max="777" width="8.6640625" style="14" bestFit="1" customWidth="1"/>
    <col min="778" max="778" width="6.77734375" style="14" bestFit="1" customWidth="1"/>
    <col min="779" max="779" width="8.88671875" style="14"/>
    <col min="780" max="780" width="8.44140625" style="14" bestFit="1" customWidth="1"/>
    <col min="781" max="781" width="4.88671875" style="14" bestFit="1" customWidth="1"/>
    <col min="782" max="1024" width="8.88671875" style="14"/>
    <col min="1025" max="1025" width="3.21875" style="14" bestFit="1" customWidth="1"/>
    <col min="1026" max="1026" width="8.44140625" style="14" bestFit="1" customWidth="1"/>
    <col min="1027" max="1027" width="8.88671875" style="14"/>
    <col min="1028" max="1028" width="8.44140625" style="14" bestFit="1" customWidth="1"/>
    <col min="1029" max="1029" width="3.21875" style="14" bestFit="1" customWidth="1"/>
    <col min="1030" max="1031" width="8.88671875" style="14"/>
    <col min="1032" max="1032" width="4.88671875" style="14" bestFit="1" customWidth="1"/>
    <col min="1033" max="1033" width="8.6640625" style="14" bestFit="1" customWidth="1"/>
    <col min="1034" max="1034" width="6.77734375" style="14" bestFit="1" customWidth="1"/>
    <col min="1035" max="1035" width="8.88671875" style="14"/>
    <col min="1036" max="1036" width="8.44140625" style="14" bestFit="1" customWidth="1"/>
    <col min="1037" max="1037" width="4.88671875" style="14" bestFit="1" customWidth="1"/>
    <col min="1038" max="1280" width="8.88671875" style="14"/>
    <col min="1281" max="1281" width="3.21875" style="14" bestFit="1" customWidth="1"/>
    <col min="1282" max="1282" width="8.44140625" style="14" bestFit="1" customWidth="1"/>
    <col min="1283" max="1283" width="8.88671875" style="14"/>
    <col min="1284" max="1284" width="8.44140625" style="14" bestFit="1" customWidth="1"/>
    <col min="1285" max="1285" width="3.21875" style="14" bestFit="1" customWidth="1"/>
    <col min="1286" max="1287" width="8.88671875" style="14"/>
    <col min="1288" max="1288" width="4.88671875" style="14" bestFit="1" customWidth="1"/>
    <col min="1289" max="1289" width="8.6640625" style="14" bestFit="1" customWidth="1"/>
    <col min="1290" max="1290" width="6.77734375" style="14" bestFit="1" customWidth="1"/>
    <col min="1291" max="1291" width="8.88671875" style="14"/>
    <col min="1292" max="1292" width="8.44140625" style="14" bestFit="1" customWidth="1"/>
    <col min="1293" max="1293" width="4.88671875" style="14" bestFit="1" customWidth="1"/>
    <col min="1294" max="1536" width="8.88671875" style="14"/>
    <col min="1537" max="1537" width="3.21875" style="14" bestFit="1" customWidth="1"/>
    <col min="1538" max="1538" width="8.44140625" style="14" bestFit="1" customWidth="1"/>
    <col min="1539" max="1539" width="8.88671875" style="14"/>
    <col min="1540" max="1540" width="8.44140625" style="14" bestFit="1" customWidth="1"/>
    <col min="1541" max="1541" width="3.21875" style="14" bestFit="1" customWidth="1"/>
    <col min="1542" max="1543" width="8.88671875" style="14"/>
    <col min="1544" max="1544" width="4.88671875" style="14" bestFit="1" customWidth="1"/>
    <col min="1545" max="1545" width="8.6640625" style="14" bestFit="1" customWidth="1"/>
    <col min="1546" max="1546" width="6.77734375" style="14" bestFit="1" customWidth="1"/>
    <col min="1547" max="1547" width="8.88671875" style="14"/>
    <col min="1548" max="1548" width="8.44140625" style="14" bestFit="1" customWidth="1"/>
    <col min="1549" max="1549" width="4.88671875" style="14" bestFit="1" customWidth="1"/>
    <col min="1550" max="1792" width="8.88671875" style="14"/>
    <col min="1793" max="1793" width="3.21875" style="14" bestFit="1" customWidth="1"/>
    <col min="1794" max="1794" width="8.44140625" style="14" bestFit="1" customWidth="1"/>
    <col min="1795" max="1795" width="8.88671875" style="14"/>
    <col min="1796" max="1796" width="8.44140625" style="14" bestFit="1" customWidth="1"/>
    <col min="1797" max="1797" width="3.21875" style="14" bestFit="1" customWidth="1"/>
    <col min="1798" max="1799" width="8.88671875" style="14"/>
    <col min="1800" max="1800" width="4.88671875" style="14" bestFit="1" customWidth="1"/>
    <col min="1801" max="1801" width="8.6640625" style="14" bestFit="1" customWidth="1"/>
    <col min="1802" max="1802" width="6.77734375" style="14" bestFit="1" customWidth="1"/>
    <col min="1803" max="1803" width="8.88671875" style="14"/>
    <col min="1804" max="1804" width="8.44140625" style="14" bestFit="1" customWidth="1"/>
    <col min="1805" max="1805" width="4.88671875" style="14" bestFit="1" customWidth="1"/>
    <col min="1806" max="2048" width="8.88671875" style="14"/>
    <col min="2049" max="2049" width="3.21875" style="14" bestFit="1" customWidth="1"/>
    <col min="2050" max="2050" width="8.44140625" style="14" bestFit="1" customWidth="1"/>
    <col min="2051" max="2051" width="8.88671875" style="14"/>
    <col min="2052" max="2052" width="8.44140625" style="14" bestFit="1" customWidth="1"/>
    <col min="2053" max="2053" width="3.21875" style="14" bestFit="1" customWidth="1"/>
    <col min="2054" max="2055" width="8.88671875" style="14"/>
    <col min="2056" max="2056" width="4.88671875" style="14" bestFit="1" customWidth="1"/>
    <col min="2057" max="2057" width="8.6640625" style="14" bestFit="1" customWidth="1"/>
    <col min="2058" max="2058" width="6.77734375" style="14" bestFit="1" customWidth="1"/>
    <col min="2059" max="2059" width="8.88671875" style="14"/>
    <col min="2060" max="2060" width="8.44140625" style="14" bestFit="1" customWidth="1"/>
    <col min="2061" max="2061" width="4.88671875" style="14" bestFit="1" customWidth="1"/>
    <col min="2062" max="2304" width="8.88671875" style="14"/>
    <col min="2305" max="2305" width="3.21875" style="14" bestFit="1" customWidth="1"/>
    <col min="2306" max="2306" width="8.44140625" style="14" bestFit="1" customWidth="1"/>
    <col min="2307" max="2307" width="8.88671875" style="14"/>
    <col min="2308" max="2308" width="8.44140625" style="14" bestFit="1" customWidth="1"/>
    <col min="2309" max="2309" width="3.21875" style="14" bestFit="1" customWidth="1"/>
    <col min="2310" max="2311" width="8.88671875" style="14"/>
    <col min="2312" max="2312" width="4.88671875" style="14" bestFit="1" customWidth="1"/>
    <col min="2313" max="2313" width="8.6640625" style="14" bestFit="1" customWidth="1"/>
    <col min="2314" max="2314" width="6.77734375" style="14" bestFit="1" customWidth="1"/>
    <col min="2315" max="2315" width="8.88671875" style="14"/>
    <col min="2316" max="2316" width="8.44140625" style="14" bestFit="1" customWidth="1"/>
    <col min="2317" max="2317" width="4.88671875" style="14" bestFit="1" customWidth="1"/>
    <col min="2318" max="2560" width="8.88671875" style="14"/>
    <col min="2561" max="2561" width="3.21875" style="14" bestFit="1" customWidth="1"/>
    <col min="2562" max="2562" width="8.44140625" style="14" bestFit="1" customWidth="1"/>
    <col min="2563" max="2563" width="8.88671875" style="14"/>
    <col min="2564" max="2564" width="8.44140625" style="14" bestFit="1" customWidth="1"/>
    <col min="2565" max="2565" width="3.21875" style="14" bestFit="1" customWidth="1"/>
    <col min="2566" max="2567" width="8.88671875" style="14"/>
    <col min="2568" max="2568" width="4.88671875" style="14" bestFit="1" customWidth="1"/>
    <col min="2569" max="2569" width="8.6640625" style="14" bestFit="1" customWidth="1"/>
    <col min="2570" max="2570" width="6.77734375" style="14" bestFit="1" customWidth="1"/>
    <col min="2571" max="2571" width="8.88671875" style="14"/>
    <col min="2572" max="2572" width="8.44140625" style="14" bestFit="1" customWidth="1"/>
    <col min="2573" max="2573" width="4.88671875" style="14" bestFit="1" customWidth="1"/>
    <col min="2574" max="2816" width="8.88671875" style="14"/>
    <col min="2817" max="2817" width="3.21875" style="14" bestFit="1" customWidth="1"/>
    <col min="2818" max="2818" width="8.44140625" style="14" bestFit="1" customWidth="1"/>
    <col min="2819" max="2819" width="8.88671875" style="14"/>
    <col min="2820" max="2820" width="8.44140625" style="14" bestFit="1" customWidth="1"/>
    <col min="2821" max="2821" width="3.21875" style="14" bestFit="1" customWidth="1"/>
    <col min="2822" max="2823" width="8.88671875" style="14"/>
    <col min="2824" max="2824" width="4.88671875" style="14" bestFit="1" customWidth="1"/>
    <col min="2825" max="2825" width="8.6640625" style="14" bestFit="1" customWidth="1"/>
    <col min="2826" max="2826" width="6.77734375" style="14" bestFit="1" customWidth="1"/>
    <col min="2827" max="2827" width="8.88671875" style="14"/>
    <col min="2828" max="2828" width="8.44140625" style="14" bestFit="1" customWidth="1"/>
    <col min="2829" max="2829" width="4.88671875" style="14" bestFit="1" customWidth="1"/>
    <col min="2830" max="3072" width="8.88671875" style="14"/>
    <col min="3073" max="3073" width="3.21875" style="14" bestFit="1" customWidth="1"/>
    <col min="3074" max="3074" width="8.44140625" style="14" bestFit="1" customWidth="1"/>
    <col min="3075" max="3075" width="8.88671875" style="14"/>
    <col min="3076" max="3076" width="8.44140625" style="14" bestFit="1" customWidth="1"/>
    <col min="3077" max="3077" width="3.21875" style="14" bestFit="1" customWidth="1"/>
    <col min="3078" max="3079" width="8.88671875" style="14"/>
    <col min="3080" max="3080" width="4.88671875" style="14" bestFit="1" customWidth="1"/>
    <col min="3081" max="3081" width="8.6640625" style="14" bestFit="1" customWidth="1"/>
    <col min="3082" max="3082" width="6.77734375" style="14" bestFit="1" customWidth="1"/>
    <col min="3083" max="3083" width="8.88671875" style="14"/>
    <col min="3084" max="3084" width="8.44140625" style="14" bestFit="1" customWidth="1"/>
    <col min="3085" max="3085" width="4.88671875" style="14" bestFit="1" customWidth="1"/>
    <col min="3086" max="3328" width="8.88671875" style="14"/>
    <col min="3329" max="3329" width="3.21875" style="14" bestFit="1" customWidth="1"/>
    <col min="3330" max="3330" width="8.44140625" style="14" bestFit="1" customWidth="1"/>
    <col min="3331" max="3331" width="8.88671875" style="14"/>
    <col min="3332" max="3332" width="8.44140625" style="14" bestFit="1" customWidth="1"/>
    <col min="3333" max="3333" width="3.21875" style="14" bestFit="1" customWidth="1"/>
    <col min="3334" max="3335" width="8.88671875" style="14"/>
    <col min="3336" max="3336" width="4.88671875" style="14" bestFit="1" customWidth="1"/>
    <col min="3337" max="3337" width="8.6640625" style="14" bestFit="1" customWidth="1"/>
    <col min="3338" max="3338" width="6.77734375" style="14" bestFit="1" customWidth="1"/>
    <col min="3339" max="3339" width="8.88671875" style="14"/>
    <col min="3340" max="3340" width="8.44140625" style="14" bestFit="1" customWidth="1"/>
    <col min="3341" max="3341" width="4.88671875" style="14" bestFit="1" customWidth="1"/>
    <col min="3342" max="3584" width="8.88671875" style="14"/>
    <col min="3585" max="3585" width="3.21875" style="14" bestFit="1" customWidth="1"/>
    <col min="3586" max="3586" width="8.44140625" style="14" bestFit="1" customWidth="1"/>
    <col min="3587" max="3587" width="8.88671875" style="14"/>
    <col min="3588" max="3588" width="8.44140625" style="14" bestFit="1" customWidth="1"/>
    <col min="3589" max="3589" width="3.21875" style="14" bestFit="1" customWidth="1"/>
    <col min="3590" max="3591" width="8.88671875" style="14"/>
    <col min="3592" max="3592" width="4.88671875" style="14" bestFit="1" customWidth="1"/>
    <col min="3593" max="3593" width="8.6640625" style="14" bestFit="1" customWidth="1"/>
    <col min="3594" max="3594" width="6.77734375" style="14" bestFit="1" customWidth="1"/>
    <col min="3595" max="3595" width="8.88671875" style="14"/>
    <col min="3596" max="3596" width="8.44140625" style="14" bestFit="1" customWidth="1"/>
    <col min="3597" max="3597" width="4.88671875" style="14" bestFit="1" customWidth="1"/>
    <col min="3598" max="3840" width="8.88671875" style="14"/>
    <col min="3841" max="3841" width="3.21875" style="14" bestFit="1" customWidth="1"/>
    <col min="3842" max="3842" width="8.44140625" style="14" bestFit="1" customWidth="1"/>
    <col min="3843" max="3843" width="8.88671875" style="14"/>
    <col min="3844" max="3844" width="8.44140625" style="14" bestFit="1" customWidth="1"/>
    <col min="3845" max="3845" width="3.21875" style="14" bestFit="1" customWidth="1"/>
    <col min="3846" max="3847" width="8.88671875" style="14"/>
    <col min="3848" max="3848" width="4.88671875" style="14" bestFit="1" customWidth="1"/>
    <col min="3849" max="3849" width="8.6640625" style="14" bestFit="1" customWidth="1"/>
    <col min="3850" max="3850" width="6.77734375" style="14" bestFit="1" customWidth="1"/>
    <col min="3851" max="3851" width="8.88671875" style="14"/>
    <col min="3852" max="3852" width="8.44140625" style="14" bestFit="1" customWidth="1"/>
    <col min="3853" max="3853" width="4.88671875" style="14" bestFit="1" customWidth="1"/>
    <col min="3854" max="4096" width="8.88671875" style="14"/>
    <col min="4097" max="4097" width="3.21875" style="14" bestFit="1" customWidth="1"/>
    <col min="4098" max="4098" width="8.44140625" style="14" bestFit="1" customWidth="1"/>
    <col min="4099" max="4099" width="8.88671875" style="14"/>
    <col min="4100" max="4100" width="8.44140625" style="14" bestFit="1" customWidth="1"/>
    <col min="4101" max="4101" width="3.21875" style="14" bestFit="1" customWidth="1"/>
    <col min="4102" max="4103" width="8.88671875" style="14"/>
    <col min="4104" max="4104" width="4.88671875" style="14" bestFit="1" customWidth="1"/>
    <col min="4105" max="4105" width="8.6640625" style="14" bestFit="1" customWidth="1"/>
    <col min="4106" max="4106" width="6.77734375" style="14" bestFit="1" customWidth="1"/>
    <col min="4107" max="4107" width="8.88671875" style="14"/>
    <col min="4108" max="4108" width="8.44140625" style="14" bestFit="1" customWidth="1"/>
    <col min="4109" max="4109" width="4.88671875" style="14" bestFit="1" customWidth="1"/>
    <col min="4110" max="4352" width="8.88671875" style="14"/>
    <col min="4353" max="4353" width="3.21875" style="14" bestFit="1" customWidth="1"/>
    <col min="4354" max="4354" width="8.44140625" style="14" bestFit="1" customWidth="1"/>
    <col min="4355" max="4355" width="8.88671875" style="14"/>
    <col min="4356" max="4356" width="8.44140625" style="14" bestFit="1" customWidth="1"/>
    <col min="4357" max="4357" width="3.21875" style="14" bestFit="1" customWidth="1"/>
    <col min="4358" max="4359" width="8.88671875" style="14"/>
    <col min="4360" max="4360" width="4.88671875" style="14" bestFit="1" customWidth="1"/>
    <col min="4361" max="4361" width="8.6640625" style="14" bestFit="1" customWidth="1"/>
    <col min="4362" max="4362" width="6.77734375" style="14" bestFit="1" customWidth="1"/>
    <col min="4363" max="4363" width="8.88671875" style="14"/>
    <col min="4364" max="4364" width="8.44140625" style="14" bestFit="1" customWidth="1"/>
    <col min="4365" max="4365" width="4.88671875" style="14" bestFit="1" customWidth="1"/>
    <col min="4366" max="4608" width="8.88671875" style="14"/>
    <col min="4609" max="4609" width="3.21875" style="14" bestFit="1" customWidth="1"/>
    <col min="4610" max="4610" width="8.44140625" style="14" bestFit="1" customWidth="1"/>
    <col min="4611" max="4611" width="8.88671875" style="14"/>
    <col min="4612" max="4612" width="8.44140625" style="14" bestFit="1" customWidth="1"/>
    <col min="4613" max="4613" width="3.21875" style="14" bestFit="1" customWidth="1"/>
    <col min="4614" max="4615" width="8.88671875" style="14"/>
    <col min="4616" max="4616" width="4.88671875" style="14" bestFit="1" customWidth="1"/>
    <col min="4617" max="4617" width="8.6640625" style="14" bestFit="1" customWidth="1"/>
    <col min="4618" max="4618" width="6.77734375" style="14" bestFit="1" customWidth="1"/>
    <col min="4619" max="4619" width="8.88671875" style="14"/>
    <col min="4620" max="4620" width="8.44140625" style="14" bestFit="1" customWidth="1"/>
    <col min="4621" max="4621" width="4.88671875" style="14" bestFit="1" customWidth="1"/>
    <col min="4622" max="4864" width="8.88671875" style="14"/>
    <col min="4865" max="4865" width="3.21875" style="14" bestFit="1" customWidth="1"/>
    <col min="4866" max="4866" width="8.44140625" style="14" bestFit="1" customWidth="1"/>
    <col min="4867" max="4867" width="8.88671875" style="14"/>
    <col min="4868" max="4868" width="8.44140625" style="14" bestFit="1" customWidth="1"/>
    <col min="4869" max="4869" width="3.21875" style="14" bestFit="1" customWidth="1"/>
    <col min="4870" max="4871" width="8.88671875" style="14"/>
    <col min="4872" max="4872" width="4.88671875" style="14" bestFit="1" customWidth="1"/>
    <col min="4873" max="4873" width="8.6640625" style="14" bestFit="1" customWidth="1"/>
    <col min="4874" max="4874" width="6.77734375" style="14" bestFit="1" customWidth="1"/>
    <col min="4875" max="4875" width="8.88671875" style="14"/>
    <col min="4876" max="4876" width="8.44140625" style="14" bestFit="1" customWidth="1"/>
    <col min="4877" max="4877" width="4.88671875" style="14" bestFit="1" customWidth="1"/>
    <col min="4878" max="5120" width="8.88671875" style="14"/>
    <col min="5121" max="5121" width="3.21875" style="14" bestFit="1" customWidth="1"/>
    <col min="5122" max="5122" width="8.44140625" style="14" bestFit="1" customWidth="1"/>
    <col min="5123" max="5123" width="8.88671875" style="14"/>
    <col min="5124" max="5124" width="8.44140625" style="14" bestFit="1" customWidth="1"/>
    <col min="5125" max="5125" width="3.21875" style="14" bestFit="1" customWidth="1"/>
    <col min="5126" max="5127" width="8.88671875" style="14"/>
    <col min="5128" max="5128" width="4.88671875" style="14" bestFit="1" customWidth="1"/>
    <col min="5129" max="5129" width="8.6640625" style="14" bestFit="1" customWidth="1"/>
    <col min="5130" max="5130" width="6.77734375" style="14" bestFit="1" customWidth="1"/>
    <col min="5131" max="5131" width="8.88671875" style="14"/>
    <col min="5132" max="5132" width="8.44140625" style="14" bestFit="1" customWidth="1"/>
    <col min="5133" max="5133" width="4.88671875" style="14" bestFit="1" customWidth="1"/>
    <col min="5134" max="5376" width="8.88671875" style="14"/>
    <col min="5377" max="5377" width="3.21875" style="14" bestFit="1" customWidth="1"/>
    <col min="5378" max="5378" width="8.44140625" style="14" bestFit="1" customWidth="1"/>
    <col min="5379" max="5379" width="8.88671875" style="14"/>
    <col min="5380" max="5380" width="8.44140625" style="14" bestFit="1" customWidth="1"/>
    <col min="5381" max="5381" width="3.21875" style="14" bestFit="1" customWidth="1"/>
    <col min="5382" max="5383" width="8.88671875" style="14"/>
    <col min="5384" max="5384" width="4.88671875" style="14" bestFit="1" customWidth="1"/>
    <col min="5385" max="5385" width="8.6640625" style="14" bestFit="1" customWidth="1"/>
    <col min="5386" max="5386" width="6.77734375" style="14" bestFit="1" customWidth="1"/>
    <col min="5387" max="5387" width="8.88671875" style="14"/>
    <col min="5388" max="5388" width="8.44140625" style="14" bestFit="1" customWidth="1"/>
    <col min="5389" max="5389" width="4.88671875" style="14" bestFit="1" customWidth="1"/>
    <col min="5390" max="5632" width="8.88671875" style="14"/>
    <col min="5633" max="5633" width="3.21875" style="14" bestFit="1" customWidth="1"/>
    <col min="5634" max="5634" width="8.44140625" style="14" bestFit="1" customWidth="1"/>
    <col min="5635" max="5635" width="8.88671875" style="14"/>
    <col min="5636" max="5636" width="8.44140625" style="14" bestFit="1" customWidth="1"/>
    <col min="5637" max="5637" width="3.21875" style="14" bestFit="1" customWidth="1"/>
    <col min="5638" max="5639" width="8.88671875" style="14"/>
    <col min="5640" max="5640" width="4.88671875" style="14" bestFit="1" customWidth="1"/>
    <col min="5641" max="5641" width="8.6640625" style="14" bestFit="1" customWidth="1"/>
    <col min="5642" max="5642" width="6.77734375" style="14" bestFit="1" customWidth="1"/>
    <col min="5643" max="5643" width="8.88671875" style="14"/>
    <col min="5644" max="5644" width="8.44140625" style="14" bestFit="1" customWidth="1"/>
    <col min="5645" max="5645" width="4.88671875" style="14" bestFit="1" customWidth="1"/>
    <col min="5646" max="5888" width="8.88671875" style="14"/>
    <col min="5889" max="5889" width="3.21875" style="14" bestFit="1" customWidth="1"/>
    <col min="5890" max="5890" width="8.44140625" style="14" bestFit="1" customWidth="1"/>
    <col min="5891" max="5891" width="8.88671875" style="14"/>
    <col min="5892" max="5892" width="8.44140625" style="14" bestFit="1" customWidth="1"/>
    <col min="5893" max="5893" width="3.21875" style="14" bestFit="1" customWidth="1"/>
    <col min="5894" max="5895" width="8.88671875" style="14"/>
    <col min="5896" max="5896" width="4.88671875" style="14" bestFit="1" customWidth="1"/>
    <col min="5897" max="5897" width="8.6640625" style="14" bestFit="1" customWidth="1"/>
    <col min="5898" max="5898" width="6.77734375" style="14" bestFit="1" customWidth="1"/>
    <col min="5899" max="5899" width="8.88671875" style="14"/>
    <col min="5900" max="5900" width="8.44140625" style="14" bestFit="1" customWidth="1"/>
    <col min="5901" max="5901" width="4.88671875" style="14" bestFit="1" customWidth="1"/>
    <col min="5902" max="6144" width="8.88671875" style="14"/>
    <col min="6145" max="6145" width="3.21875" style="14" bestFit="1" customWidth="1"/>
    <col min="6146" max="6146" width="8.44140625" style="14" bestFit="1" customWidth="1"/>
    <col min="6147" max="6147" width="8.88671875" style="14"/>
    <col min="6148" max="6148" width="8.44140625" style="14" bestFit="1" customWidth="1"/>
    <col min="6149" max="6149" width="3.21875" style="14" bestFit="1" customWidth="1"/>
    <col min="6150" max="6151" width="8.88671875" style="14"/>
    <col min="6152" max="6152" width="4.88671875" style="14" bestFit="1" customWidth="1"/>
    <col min="6153" max="6153" width="8.6640625" style="14" bestFit="1" customWidth="1"/>
    <col min="6154" max="6154" width="6.77734375" style="14" bestFit="1" customWidth="1"/>
    <col min="6155" max="6155" width="8.88671875" style="14"/>
    <col min="6156" max="6156" width="8.44140625" style="14" bestFit="1" customWidth="1"/>
    <col min="6157" max="6157" width="4.88671875" style="14" bestFit="1" customWidth="1"/>
    <col min="6158" max="6400" width="8.88671875" style="14"/>
    <col min="6401" max="6401" width="3.21875" style="14" bestFit="1" customWidth="1"/>
    <col min="6402" max="6402" width="8.44140625" style="14" bestFit="1" customWidth="1"/>
    <col min="6403" max="6403" width="8.88671875" style="14"/>
    <col min="6404" max="6404" width="8.44140625" style="14" bestFit="1" customWidth="1"/>
    <col min="6405" max="6405" width="3.21875" style="14" bestFit="1" customWidth="1"/>
    <col min="6406" max="6407" width="8.88671875" style="14"/>
    <col min="6408" max="6408" width="4.88671875" style="14" bestFit="1" customWidth="1"/>
    <col min="6409" max="6409" width="8.6640625" style="14" bestFit="1" customWidth="1"/>
    <col min="6410" max="6410" width="6.77734375" style="14" bestFit="1" customWidth="1"/>
    <col min="6411" max="6411" width="8.88671875" style="14"/>
    <col min="6412" max="6412" width="8.44140625" style="14" bestFit="1" customWidth="1"/>
    <col min="6413" max="6413" width="4.88671875" style="14" bestFit="1" customWidth="1"/>
    <col min="6414" max="6656" width="8.88671875" style="14"/>
    <col min="6657" max="6657" width="3.21875" style="14" bestFit="1" customWidth="1"/>
    <col min="6658" max="6658" width="8.44140625" style="14" bestFit="1" customWidth="1"/>
    <col min="6659" max="6659" width="8.88671875" style="14"/>
    <col min="6660" max="6660" width="8.44140625" style="14" bestFit="1" customWidth="1"/>
    <col min="6661" max="6661" width="3.21875" style="14" bestFit="1" customWidth="1"/>
    <col min="6662" max="6663" width="8.88671875" style="14"/>
    <col min="6664" max="6664" width="4.88671875" style="14" bestFit="1" customWidth="1"/>
    <col min="6665" max="6665" width="8.6640625" style="14" bestFit="1" customWidth="1"/>
    <col min="6666" max="6666" width="6.77734375" style="14" bestFit="1" customWidth="1"/>
    <col min="6667" max="6667" width="8.88671875" style="14"/>
    <col min="6668" max="6668" width="8.44140625" style="14" bestFit="1" customWidth="1"/>
    <col min="6669" max="6669" width="4.88671875" style="14" bestFit="1" customWidth="1"/>
    <col min="6670" max="6912" width="8.88671875" style="14"/>
    <col min="6913" max="6913" width="3.21875" style="14" bestFit="1" customWidth="1"/>
    <col min="6914" max="6914" width="8.44140625" style="14" bestFit="1" customWidth="1"/>
    <col min="6915" max="6915" width="8.88671875" style="14"/>
    <col min="6916" max="6916" width="8.44140625" style="14" bestFit="1" customWidth="1"/>
    <col min="6917" max="6917" width="3.21875" style="14" bestFit="1" customWidth="1"/>
    <col min="6918" max="6919" width="8.88671875" style="14"/>
    <col min="6920" max="6920" width="4.88671875" style="14" bestFit="1" customWidth="1"/>
    <col min="6921" max="6921" width="8.6640625" style="14" bestFit="1" customWidth="1"/>
    <col min="6922" max="6922" width="6.77734375" style="14" bestFit="1" customWidth="1"/>
    <col min="6923" max="6923" width="8.88671875" style="14"/>
    <col min="6924" max="6924" width="8.44140625" style="14" bestFit="1" customWidth="1"/>
    <col min="6925" max="6925" width="4.88671875" style="14" bestFit="1" customWidth="1"/>
    <col min="6926" max="7168" width="8.88671875" style="14"/>
    <col min="7169" max="7169" width="3.21875" style="14" bestFit="1" customWidth="1"/>
    <col min="7170" max="7170" width="8.44140625" style="14" bestFit="1" customWidth="1"/>
    <col min="7171" max="7171" width="8.88671875" style="14"/>
    <col min="7172" max="7172" width="8.44140625" style="14" bestFit="1" customWidth="1"/>
    <col min="7173" max="7173" width="3.21875" style="14" bestFit="1" customWidth="1"/>
    <col min="7174" max="7175" width="8.88671875" style="14"/>
    <col min="7176" max="7176" width="4.88671875" style="14" bestFit="1" customWidth="1"/>
    <col min="7177" max="7177" width="8.6640625" style="14" bestFit="1" customWidth="1"/>
    <col min="7178" max="7178" width="6.77734375" style="14" bestFit="1" customWidth="1"/>
    <col min="7179" max="7179" width="8.88671875" style="14"/>
    <col min="7180" max="7180" width="8.44140625" style="14" bestFit="1" customWidth="1"/>
    <col min="7181" max="7181" width="4.88671875" style="14" bestFit="1" customWidth="1"/>
    <col min="7182" max="7424" width="8.88671875" style="14"/>
    <col min="7425" max="7425" width="3.21875" style="14" bestFit="1" customWidth="1"/>
    <col min="7426" max="7426" width="8.44140625" style="14" bestFit="1" customWidth="1"/>
    <col min="7427" max="7427" width="8.88671875" style="14"/>
    <col min="7428" max="7428" width="8.44140625" style="14" bestFit="1" customWidth="1"/>
    <col min="7429" max="7429" width="3.21875" style="14" bestFit="1" customWidth="1"/>
    <col min="7430" max="7431" width="8.88671875" style="14"/>
    <col min="7432" max="7432" width="4.88671875" style="14" bestFit="1" customWidth="1"/>
    <col min="7433" max="7433" width="8.6640625" style="14" bestFit="1" customWidth="1"/>
    <col min="7434" max="7434" width="6.77734375" style="14" bestFit="1" customWidth="1"/>
    <col min="7435" max="7435" width="8.88671875" style="14"/>
    <col min="7436" max="7436" width="8.44140625" style="14" bestFit="1" customWidth="1"/>
    <col min="7437" max="7437" width="4.88671875" style="14" bestFit="1" customWidth="1"/>
    <col min="7438" max="7680" width="8.88671875" style="14"/>
    <col min="7681" max="7681" width="3.21875" style="14" bestFit="1" customWidth="1"/>
    <col min="7682" max="7682" width="8.44140625" style="14" bestFit="1" customWidth="1"/>
    <col min="7683" max="7683" width="8.88671875" style="14"/>
    <col min="7684" max="7684" width="8.44140625" style="14" bestFit="1" customWidth="1"/>
    <col min="7685" max="7685" width="3.21875" style="14" bestFit="1" customWidth="1"/>
    <col min="7686" max="7687" width="8.88671875" style="14"/>
    <col min="7688" max="7688" width="4.88671875" style="14" bestFit="1" customWidth="1"/>
    <col min="7689" max="7689" width="8.6640625" style="14" bestFit="1" customWidth="1"/>
    <col min="7690" max="7690" width="6.77734375" style="14" bestFit="1" customWidth="1"/>
    <col min="7691" max="7691" width="8.88671875" style="14"/>
    <col min="7692" max="7692" width="8.44140625" style="14" bestFit="1" customWidth="1"/>
    <col min="7693" max="7693" width="4.88671875" style="14" bestFit="1" customWidth="1"/>
    <col min="7694" max="7936" width="8.88671875" style="14"/>
    <col min="7937" max="7937" width="3.21875" style="14" bestFit="1" customWidth="1"/>
    <col min="7938" max="7938" width="8.44140625" style="14" bestFit="1" customWidth="1"/>
    <col min="7939" max="7939" width="8.88671875" style="14"/>
    <col min="7940" max="7940" width="8.44140625" style="14" bestFit="1" customWidth="1"/>
    <col min="7941" max="7941" width="3.21875" style="14" bestFit="1" customWidth="1"/>
    <col min="7942" max="7943" width="8.88671875" style="14"/>
    <col min="7944" max="7944" width="4.88671875" style="14" bestFit="1" customWidth="1"/>
    <col min="7945" max="7945" width="8.6640625" style="14" bestFit="1" customWidth="1"/>
    <col min="7946" max="7946" width="6.77734375" style="14" bestFit="1" customWidth="1"/>
    <col min="7947" max="7947" width="8.88671875" style="14"/>
    <col min="7948" max="7948" width="8.44140625" style="14" bestFit="1" customWidth="1"/>
    <col min="7949" max="7949" width="4.88671875" style="14" bestFit="1" customWidth="1"/>
    <col min="7950" max="8192" width="8.88671875" style="14"/>
    <col min="8193" max="8193" width="3.21875" style="14" bestFit="1" customWidth="1"/>
    <col min="8194" max="8194" width="8.44140625" style="14" bestFit="1" customWidth="1"/>
    <col min="8195" max="8195" width="8.88671875" style="14"/>
    <col min="8196" max="8196" width="8.44140625" style="14" bestFit="1" customWidth="1"/>
    <col min="8197" max="8197" width="3.21875" style="14" bestFit="1" customWidth="1"/>
    <col min="8198" max="8199" width="8.88671875" style="14"/>
    <col min="8200" max="8200" width="4.88671875" style="14" bestFit="1" customWidth="1"/>
    <col min="8201" max="8201" width="8.6640625" style="14" bestFit="1" customWidth="1"/>
    <col min="8202" max="8202" width="6.77734375" style="14" bestFit="1" customWidth="1"/>
    <col min="8203" max="8203" width="8.88671875" style="14"/>
    <col min="8204" max="8204" width="8.44140625" style="14" bestFit="1" customWidth="1"/>
    <col min="8205" max="8205" width="4.88671875" style="14" bestFit="1" customWidth="1"/>
    <col min="8206" max="8448" width="8.88671875" style="14"/>
    <col min="8449" max="8449" width="3.21875" style="14" bestFit="1" customWidth="1"/>
    <col min="8450" max="8450" width="8.44140625" style="14" bestFit="1" customWidth="1"/>
    <col min="8451" max="8451" width="8.88671875" style="14"/>
    <col min="8452" max="8452" width="8.44140625" style="14" bestFit="1" customWidth="1"/>
    <col min="8453" max="8453" width="3.21875" style="14" bestFit="1" customWidth="1"/>
    <col min="8454" max="8455" width="8.88671875" style="14"/>
    <col min="8456" max="8456" width="4.88671875" style="14" bestFit="1" customWidth="1"/>
    <col min="8457" max="8457" width="8.6640625" style="14" bestFit="1" customWidth="1"/>
    <col min="8458" max="8458" width="6.77734375" style="14" bestFit="1" customWidth="1"/>
    <col min="8459" max="8459" width="8.88671875" style="14"/>
    <col min="8460" max="8460" width="8.44140625" style="14" bestFit="1" customWidth="1"/>
    <col min="8461" max="8461" width="4.88671875" style="14" bestFit="1" customWidth="1"/>
    <col min="8462" max="8704" width="8.88671875" style="14"/>
    <col min="8705" max="8705" width="3.21875" style="14" bestFit="1" customWidth="1"/>
    <col min="8706" max="8706" width="8.44140625" style="14" bestFit="1" customWidth="1"/>
    <col min="8707" max="8707" width="8.88671875" style="14"/>
    <col min="8708" max="8708" width="8.44140625" style="14" bestFit="1" customWidth="1"/>
    <col min="8709" max="8709" width="3.21875" style="14" bestFit="1" customWidth="1"/>
    <col min="8710" max="8711" width="8.88671875" style="14"/>
    <col min="8712" max="8712" width="4.88671875" style="14" bestFit="1" customWidth="1"/>
    <col min="8713" max="8713" width="8.6640625" style="14" bestFit="1" customWidth="1"/>
    <col min="8714" max="8714" width="6.77734375" style="14" bestFit="1" customWidth="1"/>
    <col min="8715" max="8715" width="8.88671875" style="14"/>
    <col min="8716" max="8716" width="8.44140625" style="14" bestFit="1" customWidth="1"/>
    <col min="8717" max="8717" width="4.88671875" style="14" bestFit="1" customWidth="1"/>
    <col min="8718" max="8960" width="8.88671875" style="14"/>
    <col min="8961" max="8961" width="3.21875" style="14" bestFit="1" customWidth="1"/>
    <col min="8962" max="8962" width="8.44140625" style="14" bestFit="1" customWidth="1"/>
    <col min="8963" max="8963" width="8.88671875" style="14"/>
    <col min="8964" max="8964" width="8.44140625" style="14" bestFit="1" customWidth="1"/>
    <col min="8965" max="8965" width="3.21875" style="14" bestFit="1" customWidth="1"/>
    <col min="8966" max="8967" width="8.88671875" style="14"/>
    <col min="8968" max="8968" width="4.88671875" style="14" bestFit="1" customWidth="1"/>
    <col min="8969" max="8969" width="8.6640625" style="14" bestFit="1" customWidth="1"/>
    <col min="8970" max="8970" width="6.77734375" style="14" bestFit="1" customWidth="1"/>
    <col min="8971" max="8971" width="8.88671875" style="14"/>
    <col min="8972" max="8972" width="8.44140625" style="14" bestFit="1" customWidth="1"/>
    <col min="8973" max="8973" width="4.88671875" style="14" bestFit="1" customWidth="1"/>
    <col min="8974" max="9216" width="8.88671875" style="14"/>
    <col min="9217" max="9217" width="3.21875" style="14" bestFit="1" customWidth="1"/>
    <col min="9218" max="9218" width="8.44140625" style="14" bestFit="1" customWidth="1"/>
    <col min="9219" max="9219" width="8.88671875" style="14"/>
    <col min="9220" max="9220" width="8.44140625" style="14" bestFit="1" customWidth="1"/>
    <col min="9221" max="9221" width="3.21875" style="14" bestFit="1" customWidth="1"/>
    <col min="9222" max="9223" width="8.88671875" style="14"/>
    <col min="9224" max="9224" width="4.88671875" style="14" bestFit="1" customWidth="1"/>
    <col min="9225" max="9225" width="8.6640625" style="14" bestFit="1" customWidth="1"/>
    <col min="9226" max="9226" width="6.77734375" style="14" bestFit="1" customWidth="1"/>
    <col min="9227" max="9227" width="8.88671875" style="14"/>
    <col min="9228" max="9228" width="8.44140625" style="14" bestFit="1" customWidth="1"/>
    <col min="9229" max="9229" width="4.88671875" style="14" bestFit="1" customWidth="1"/>
    <col min="9230" max="9472" width="8.88671875" style="14"/>
    <col min="9473" max="9473" width="3.21875" style="14" bestFit="1" customWidth="1"/>
    <col min="9474" max="9474" width="8.44140625" style="14" bestFit="1" customWidth="1"/>
    <col min="9475" max="9475" width="8.88671875" style="14"/>
    <col min="9476" max="9476" width="8.44140625" style="14" bestFit="1" customWidth="1"/>
    <col min="9477" max="9477" width="3.21875" style="14" bestFit="1" customWidth="1"/>
    <col min="9478" max="9479" width="8.88671875" style="14"/>
    <col min="9480" max="9480" width="4.88671875" style="14" bestFit="1" customWidth="1"/>
    <col min="9481" max="9481" width="8.6640625" style="14" bestFit="1" customWidth="1"/>
    <col min="9482" max="9482" width="6.77734375" style="14" bestFit="1" customWidth="1"/>
    <col min="9483" max="9483" width="8.88671875" style="14"/>
    <col min="9484" max="9484" width="8.44140625" style="14" bestFit="1" customWidth="1"/>
    <col min="9485" max="9485" width="4.88671875" style="14" bestFit="1" customWidth="1"/>
    <col min="9486" max="9728" width="8.88671875" style="14"/>
    <col min="9729" max="9729" width="3.21875" style="14" bestFit="1" customWidth="1"/>
    <col min="9730" max="9730" width="8.44140625" style="14" bestFit="1" customWidth="1"/>
    <col min="9731" max="9731" width="8.88671875" style="14"/>
    <col min="9732" max="9732" width="8.44140625" style="14" bestFit="1" customWidth="1"/>
    <col min="9733" max="9733" width="3.21875" style="14" bestFit="1" customWidth="1"/>
    <col min="9734" max="9735" width="8.88671875" style="14"/>
    <col min="9736" max="9736" width="4.88671875" style="14" bestFit="1" customWidth="1"/>
    <col min="9737" max="9737" width="8.6640625" style="14" bestFit="1" customWidth="1"/>
    <col min="9738" max="9738" width="6.77734375" style="14" bestFit="1" customWidth="1"/>
    <col min="9739" max="9739" width="8.88671875" style="14"/>
    <col min="9740" max="9740" width="8.44140625" style="14" bestFit="1" customWidth="1"/>
    <col min="9741" max="9741" width="4.88671875" style="14" bestFit="1" customWidth="1"/>
    <col min="9742" max="9984" width="8.88671875" style="14"/>
    <col min="9985" max="9985" width="3.21875" style="14" bestFit="1" customWidth="1"/>
    <col min="9986" max="9986" width="8.44140625" style="14" bestFit="1" customWidth="1"/>
    <col min="9987" max="9987" width="8.88671875" style="14"/>
    <col min="9988" max="9988" width="8.44140625" style="14" bestFit="1" customWidth="1"/>
    <col min="9989" max="9989" width="3.21875" style="14" bestFit="1" customWidth="1"/>
    <col min="9990" max="9991" width="8.88671875" style="14"/>
    <col min="9992" max="9992" width="4.88671875" style="14" bestFit="1" customWidth="1"/>
    <col min="9993" max="9993" width="8.6640625" style="14" bestFit="1" customWidth="1"/>
    <col min="9994" max="9994" width="6.77734375" style="14" bestFit="1" customWidth="1"/>
    <col min="9995" max="9995" width="8.88671875" style="14"/>
    <col min="9996" max="9996" width="8.44140625" style="14" bestFit="1" customWidth="1"/>
    <col min="9997" max="9997" width="4.88671875" style="14" bestFit="1" customWidth="1"/>
    <col min="9998" max="10240" width="8.88671875" style="14"/>
    <col min="10241" max="10241" width="3.21875" style="14" bestFit="1" customWidth="1"/>
    <col min="10242" max="10242" width="8.44140625" style="14" bestFit="1" customWidth="1"/>
    <col min="10243" max="10243" width="8.88671875" style="14"/>
    <col min="10244" max="10244" width="8.44140625" style="14" bestFit="1" customWidth="1"/>
    <col min="10245" max="10245" width="3.21875" style="14" bestFit="1" customWidth="1"/>
    <col min="10246" max="10247" width="8.88671875" style="14"/>
    <col min="10248" max="10248" width="4.88671875" style="14" bestFit="1" customWidth="1"/>
    <col min="10249" max="10249" width="8.6640625" style="14" bestFit="1" customWidth="1"/>
    <col min="10250" max="10250" width="6.77734375" style="14" bestFit="1" customWidth="1"/>
    <col min="10251" max="10251" width="8.88671875" style="14"/>
    <col min="10252" max="10252" width="8.44140625" style="14" bestFit="1" customWidth="1"/>
    <col min="10253" max="10253" width="4.88671875" style="14" bestFit="1" customWidth="1"/>
    <col min="10254" max="10496" width="8.88671875" style="14"/>
    <col min="10497" max="10497" width="3.21875" style="14" bestFit="1" customWidth="1"/>
    <col min="10498" max="10498" width="8.44140625" style="14" bestFit="1" customWidth="1"/>
    <col min="10499" max="10499" width="8.88671875" style="14"/>
    <col min="10500" max="10500" width="8.44140625" style="14" bestFit="1" customWidth="1"/>
    <col min="10501" max="10501" width="3.21875" style="14" bestFit="1" customWidth="1"/>
    <col min="10502" max="10503" width="8.88671875" style="14"/>
    <col min="10504" max="10504" width="4.88671875" style="14" bestFit="1" customWidth="1"/>
    <col min="10505" max="10505" width="8.6640625" style="14" bestFit="1" customWidth="1"/>
    <col min="10506" max="10506" width="6.77734375" style="14" bestFit="1" customWidth="1"/>
    <col min="10507" max="10507" width="8.88671875" style="14"/>
    <col min="10508" max="10508" width="8.44140625" style="14" bestFit="1" customWidth="1"/>
    <col min="10509" max="10509" width="4.88671875" style="14" bestFit="1" customWidth="1"/>
    <col min="10510" max="10752" width="8.88671875" style="14"/>
    <col min="10753" max="10753" width="3.21875" style="14" bestFit="1" customWidth="1"/>
    <col min="10754" max="10754" width="8.44140625" style="14" bestFit="1" customWidth="1"/>
    <col min="10755" max="10755" width="8.88671875" style="14"/>
    <col min="10756" max="10756" width="8.44140625" style="14" bestFit="1" customWidth="1"/>
    <col min="10757" max="10757" width="3.21875" style="14" bestFit="1" customWidth="1"/>
    <col min="10758" max="10759" width="8.88671875" style="14"/>
    <col min="10760" max="10760" width="4.88671875" style="14" bestFit="1" customWidth="1"/>
    <col min="10761" max="10761" width="8.6640625" style="14" bestFit="1" customWidth="1"/>
    <col min="10762" max="10762" width="6.77734375" style="14" bestFit="1" customWidth="1"/>
    <col min="10763" max="10763" width="8.88671875" style="14"/>
    <col min="10764" max="10764" width="8.44140625" style="14" bestFit="1" customWidth="1"/>
    <col min="10765" max="10765" width="4.88671875" style="14" bestFit="1" customWidth="1"/>
    <col min="10766" max="11008" width="8.88671875" style="14"/>
    <col min="11009" max="11009" width="3.21875" style="14" bestFit="1" customWidth="1"/>
    <col min="11010" max="11010" width="8.44140625" style="14" bestFit="1" customWidth="1"/>
    <col min="11011" max="11011" width="8.88671875" style="14"/>
    <col min="11012" max="11012" width="8.44140625" style="14" bestFit="1" customWidth="1"/>
    <col min="11013" max="11013" width="3.21875" style="14" bestFit="1" customWidth="1"/>
    <col min="11014" max="11015" width="8.88671875" style="14"/>
    <col min="11016" max="11016" width="4.88671875" style="14" bestFit="1" customWidth="1"/>
    <col min="11017" max="11017" width="8.6640625" style="14" bestFit="1" customWidth="1"/>
    <col min="11018" max="11018" width="6.77734375" style="14" bestFit="1" customWidth="1"/>
    <col min="11019" max="11019" width="8.88671875" style="14"/>
    <col min="11020" max="11020" width="8.44140625" style="14" bestFit="1" customWidth="1"/>
    <col min="11021" max="11021" width="4.88671875" style="14" bestFit="1" customWidth="1"/>
    <col min="11022" max="11264" width="8.88671875" style="14"/>
    <col min="11265" max="11265" width="3.21875" style="14" bestFit="1" customWidth="1"/>
    <col min="11266" max="11266" width="8.44140625" style="14" bestFit="1" customWidth="1"/>
    <col min="11267" max="11267" width="8.88671875" style="14"/>
    <col min="11268" max="11268" width="8.44140625" style="14" bestFit="1" customWidth="1"/>
    <col min="11269" max="11269" width="3.21875" style="14" bestFit="1" customWidth="1"/>
    <col min="11270" max="11271" width="8.88671875" style="14"/>
    <col min="11272" max="11272" width="4.88671875" style="14" bestFit="1" customWidth="1"/>
    <col min="11273" max="11273" width="8.6640625" style="14" bestFit="1" customWidth="1"/>
    <col min="11274" max="11274" width="6.77734375" style="14" bestFit="1" customWidth="1"/>
    <col min="11275" max="11275" width="8.88671875" style="14"/>
    <col min="11276" max="11276" width="8.44140625" style="14" bestFit="1" customWidth="1"/>
    <col min="11277" max="11277" width="4.88671875" style="14" bestFit="1" customWidth="1"/>
    <col min="11278" max="11520" width="8.88671875" style="14"/>
    <col min="11521" max="11521" width="3.21875" style="14" bestFit="1" customWidth="1"/>
    <col min="11522" max="11522" width="8.44140625" style="14" bestFit="1" customWidth="1"/>
    <col min="11523" max="11523" width="8.88671875" style="14"/>
    <col min="11524" max="11524" width="8.44140625" style="14" bestFit="1" customWidth="1"/>
    <col min="11525" max="11525" width="3.21875" style="14" bestFit="1" customWidth="1"/>
    <col min="11526" max="11527" width="8.88671875" style="14"/>
    <col min="11528" max="11528" width="4.88671875" style="14" bestFit="1" customWidth="1"/>
    <col min="11529" max="11529" width="8.6640625" style="14" bestFit="1" customWidth="1"/>
    <col min="11530" max="11530" width="6.77734375" style="14" bestFit="1" customWidth="1"/>
    <col min="11531" max="11531" width="8.88671875" style="14"/>
    <col min="11532" max="11532" width="8.44140625" style="14" bestFit="1" customWidth="1"/>
    <col min="11533" max="11533" width="4.88671875" style="14" bestFit="1" customWidth="1"/>
    <col min="11534" max="11776" width="8.88671875" style="14"/>
    <col min="11777" max="11777" width="3.21875" style="14" bestFit="1" customWidth="1"/>
    <col min="11778" max="11778" width="8.44140625" style="14" bestFit="1" customWidth="1"/>
    <col min="11779" max="11779" width="8.88671875" style="14"/>
    <col min="11780" max="11780" width="8.44140625" style="14" bestFit="1" customWidth="1"/>
    <col min="11781" max="11781" width="3.21875" style="14" bestFit="1" customWidth="1"/>
    <col min="11782" max="11783" width="8.88671875" style="14"/>
    <col min="11784" max="11784" width="4.88671875" style="14" bestFit="1" customWidth="1"/>
    <col min="11785" max="11785" width="8.6640625" style="14" bestFit="1" customWidth="1"/>
    <col min="11786" max="11786" width="6.77734375" style="14" bestFit="1" customWidth="1"/>
    <col min="11787" max="11787" width="8.88671875" style="14"/>
    <col min="11788" max="11788" width="8.44140625" style="14" bestFit="1" customWidth="1"/>
    <col min="11789" max="11789" width="4.88671875" style="14" bestFit="1" customWidth="1"/>
    <col min="11790" max="12032" width="8.88671875" style="14"/>
    <col min="12033" max="12033" width="3.21875" style="14" bestFit="1" customWidth="1"/>
    <col min="12034" max="12034" width="8.44140625" style="14" bestFit="1" customWidth="1"/>
    <col min="12035" max="12035" width="8.88671875" style="14"/>
    <col min="12036" max="12036" width="8.44140625" style="14" bestFit="1" customWidth="1"/>
    <col min="12037" max="12037" width="3.21875" style="14" bestFit="1" customWidth="1"/>
    <col min="12038" max="12039" width="8.88671875" style="14"/>
    <col min="12040" max="12040" width="4.88671875" style="14" bestFit="1" customWidth="1"/>
    <col min="12041" max="12041" width="8.6640625" style="14" bestFit="1" customWidth="1"/>
    <col min="12042" max="12042" width="6.77734375" style="14" bestFit="1" customWidth="1"/>
    <col min="12043" max="12043" width="8.88671875" style="14"/>
    <col min="12044" max="12044" width="8.44140625" style="14" bestFit="1" customWidth="1"/>
    <col min="12045" max="12045" width="4.88671875" style="14" bestFit="1" customWidth="1"/>
    <col min="12046" max="12288" width="8.88671875" style="14"/>
    <col min="12289" max="12289" width="3.21875" style="14" bestFit="1" customWidth="1"/>
    <col min="12290" max="12290" width="8.44140625" style="14" bestFit="1" customWidth="1"/>
    <col min="12291" max="12291" width="8.88671875" style="14"/>
    <col min="12292" max="12292" width="8.44140625" style="14" bestFit="1" customWidth="1"/>
    <col min="12293" max="12293" width="3.21875" style="14" bestFit="1" customWidth="1"/>
    <col min="12294" max="12295" width="8.88671875" style="14"/>
    <col min="12296" max="12296" width="4.88671875" style="14" bestFit="1" customWidth="1"/>
    <col min="12297" max="12297" width="8.6640625" style="14" bestFit="1" customWidth="1"/>
    <col min="12298" max="12298" width="6.77734375" style="14" bestFit="1" customWidth="1"/>
    <col min="12299" max="12299" width="8.88671875" style="14"/>
    <col min="12300" max="12300" width="8.44140625" style="14" bestFit="1" customWidth="1"/>
    <col min="12301" max="12301" width="4.88671875" style="14" bestFit="1" customWidth="1"/>
    <col min="12302" max="12544" width="8.88671875" style="14"/>
    <col min="12545" max="12545" width="3.21875" style="14" bestFit="1" customWidth="1"/>
    <col min="12546" max="12546" width="8.44140625" style="14" bestFit="1" customWidth="1"/>
    <col min="12547" max="12547" width="8.88671875" style="14"/>
    <col min="12548" max="12548" width="8.44140625" style="14" bestFit="1" customWidth="1"/>
    <col min="12549" max="12549" width="3.21875" style="14" bestFit="1" customWidth="1"/>
    <col min="12550" max="12551" width="8.88671875" style="14"/>
    <col min="12552" max="12552" width="4.88671875" style="14" bestFit="1" customWidth="1"/>
    <col min="12553" max="12553" width="8.6640625" style="14" bestFit="1" customWidth="1"/>
    <col min="12554" max="12554" width="6.77734375" style="14" bestFit="1" customWidth="1"/>
    <col min="12555" max="12555" width="8.88671875" style="14"/>
    <col min="12556" max="12556" width="8.44140625" style="14" bestFit="1" customWidth="1"/>
    <col min="12557" max="12557" width="4.88671875" style="14" bestFit="1" customWidth="1"/>
    <col min="12558" max="12800" width="8.88671875" style="14"/>
    <col min="12801" max="12801" width="3.21875" style="14" bestFit="1" customWidth="1"/>
    <col min="12802" max="12802" width="8.44140625" style="14" bestFit="1" customWidth="1"/>
    <col min="12803" max="12803" width="8.88671875" style="14"/>
    <col min="12804" max="12804" width="8.44140625" style="14" bestFit="1" customWidth="1"/>
    <col min="12805" max="12805" width="3.21875" style="14" bestFit="1" customWidth="1"/>
    <col min="12806" max="12807" width="8.88671875" style="14"/>
    <col min="12808" max="12808" width="4.88671875" style="14" bestFit="1" customWidth="1"/>
    <col min="12809" max="12809" width="8.6640625" style="14" bestFit="1" customWidth="1"/>
    <col min="12810" max="12810" width="6.77734375" style="14" bestFit="1" customWidth="1"/>
    <col min="12811" max="12811" width="8.88671875" style="14"/>
    <col min="12812" max="12812" width="8.44140625" style="14" bestFit="1" customWidth="1"/>
    <col min="12813" max="12813" width="4.88671875" style="14" bestFit="1" customWidth="1"/>
    <col min="12814" max="13056" width="8.88671875" style="14"/>
    <col min="13057" max="13057" width="3.21875" style="14" bestFit="1" customWidth="1"/>
    <col min="13058" max="13058" width="8.44140625" style="14" bestFit="1" customWidth="1"/>
    <col min="13059" max="13059" width="8.88671875" style="14"/>
    <col min="13060" max="13060" width="8.44140625" style="14" bestFit="1" customWidth="1"/>
    <col min="13061" max="13061" width="3.21875" style="14" bestFit="1" customWidth="1"/>
    <col min="13062" max="13063" width="8.88671875" style="14"/>
    <col min="13064" max="13064" width="4.88671875" style="14" bestFit="1" customWidth="1"/>
    <col min="13065" max="13065" width="8.6640625" style="14" bestFit="1" customWidth="1"/>
    <col min="13066" max="13066" width="6.77734375" style="14" bestFit="1" customWidth="1"/>
    <col min="13067" max="13067" width="8.88671875" style="14"/>
    <col min="13068" max="13068" width="8.44140625" style="14" bestFit="1" customWidth="1"/>
    <col min="13069" max="13069" width="4.88671875" style="14" bestFit="1" customWidth="1"/>
    <col min="13070" max="13312" width="8.88671875" style="14"/>
    <col min="13313" max="13313" width="3.21875" style="14" bestFit="1" customWidth="1"/>
    <col min="13314" max="13314" width="8.44140625" style="14" bestFit="1" customWidth="1"/>
    <col min="13315" max="13315" width="8.88671875" style="14"/>
    <col min="13316" max="13316" width="8.44140625" style="14" bestFit="1" customWidth="1"/>
    <col min="13317" max="13317" width="3.21875" style="14" bestFit="1" customWidth="1"/>
    <col min="13318" max="13319" width="8.88671875" style="14"/>
    <col min="13320" max="13320" width="4.88671875" style="14" bestFit="1" customWidth="1"/>
    <col min="13321" max="13321" width="8.6640625" style="14" bestFit="1" customWidth="1"/>
    <col min="13322" max="13322" width="6.77734375" style="14" bestFit="1" customWidth="1"/>
    <col min="13323" max="13323" width="8.88671875" style="14"/>
    <col min="13324" max="13324" width="8.44140625" style="14" bestFit="1" customWidth="1"/>
    <col min="13325" max="13325" width="4.88671875" style="14" bestFit="1" customWidth="1"/>
    <col min="13326" max="13568" width="8.88671875" style="14"/>
    <col min="13569" max="13569" width="3.21875" style="14" bestFit="1" customWidth="1"/>
    <col min="13570" max="13570" width="8.44140625" style="14" bestFit="1" customWidth="1"/>
    <col min="13571" max="13571" width="8.88671875" style="14"/>
    <col min="13572" max="13572" width="8.44140625" style="14" bestFit="1" customWidth="1"/>
    <col min="13573" max="13573" width="3.21875" style="14" bestFit="1" customWidth="1"/>
    <col min="13574" max="13575" width="8.88671875" style="14"/>
    <col min="13576" max="13576" width="4.88671875" style="14" bestFit="1" customWidth="1"/>
    <col min="13577" max="13577" width="8.6640625" style="14" bestFit="1" customWidth="1"/>
    <col min="13578" max="13578" width="6.77734375" style="14" bestFit="1" customWidth="1"/>
    <col min="13579" max="13579" width="8.88671875" style="14"/>
    <col min="13580" max="13580" width="8.44140625" style="14" bestFit="1" customWidth="1"/>
    <col min="13581" max="13581" width="4.88671875" style="14" bestFit="1" customWidth="1"/>
    <col min="13582" max="13824" width="8.88671875" style="14"/>
    <col min="13825" max="13825" width="3.21875" style="14" bestFit="1" customWidth="1"/>
    <col min="13826" max="13826" width="8.44140625" style="14" bestFit="1" customWidth="1"/>
    <col min="13827" max="13827" width="8.88671875" style="14"/>
    <col min="13828" max="13828" width="8.44140625" style="14" bestFit="1" customWidth="1"/>
    <col min="13829" max="13829" width="3.21875" style="14" bestFit="1" customWidth="1"/>
    <col min="13830" max="13831" width="8.88671875" style="14"/>
    <col min="13832" max="13832" width="4.88671875" style="14" bestFit="1" customWidth="1"/>
    <col min="13833" max="13833" width="8.6640625" style="14" bestFit="1" customWidth="1"/>
    <col min="13834" max="13834" width="6.77734375" style="14" bestFit="1" customWidth="1"/>
    <col min="13835" max="13835" width="8.88671875" style="14"/>
    <col min="13836" max="13836" width="8.44140625" style="14" bestFit="1" customWidth="1"/>
    <col min="13837" max="13837" width="4.88671875" style="14" bestFit="1" customWidth="1"/>
    <col min="13838" max="14080" width="8.88671875" style="14"/>
    <col min="14081" max="14081" width="3.21875" style="14" bestFit="1" customWidth="1"/>
    <col min="14082" max="14082" width="8.44140625" style="14" bestFit="1" customWidth="1"/>
    <col min="14083" max="14083" width="8.88671875" style="14"/>
    <col min="14084" max="14084" width="8.44140625" style="14" bestFit="1" customWidth="1"/>
    <col min="14085" max="14085" width="3.21875" style="14" bestFit="1" customWidth="1"/>
    <col min="14086" max="14087" width="8.88671875" style="14"/>
    <col min="14088" max="14088" width="4.88671875" style="14" bestFit="1" customWidth="1"/>
    <col min="14089" max="14089" width="8.6640625" style="14" bestFit="1" customWidth="1"/>
    <col min="14090" max="14090" width="6.77734375" style="14" bestFit="1" customWidth="1"/>
    <col min="14091" max="14091" width="8.88671875" style="14"/>
    <col min="14092" max="14092" width="8.44140625" style="14" bestFit="1" customWidth="1"/>
    <col min="14093" max="14093" width="4.88671875" style="14" bestFit="1" customWidth="1"/>
    <col min="14094" max="14336" width="8.88671875" style="14"/>
    <col min="14337" max="14337" width="3.21875" style="14" bestFit="1" customWidth="1"/>
    <col min="14338" max="14338" width="8.44140625" style="14" bestFit="1" customWidth="1"/>
    <col min="14339" max="14339" width="8.88671875" style="14"/>
    <col min="14340" max="14340" width="8.44140625" style="14" bestFit="1" customWidth="1"/>
    <col min="14341" max="14341" width="3.21875" style="14" bestFit="1" customWidth="1"/>
    <col min="14342" max="14343" width="8.88671875" style="14"/>
    <col min="14344" max="14344" width="4.88671875" style="14" bestFit="1" customWidth="1"/>
    <col min="14345" max="14345" width="8.6640625" style="14" bestFit="1" customWidth="1"/>
    <col min="14346" max="14346" width="6.77734375" style="14" bestFit="1" customWidth="1"/>
    <col min="14347" max="14347" width="8.88671875" style="14"/>
    <col min="14348" max="14348" width="8.44140625" style="14" bestFit="1" customWidth="1"/>
    <col min="14349" max="14349" width="4.88671875" style="14" bestFit="1" customWidth="1"/>
    <col min="14350" max="14592" width="8.88671875" style="14"/>
    <col min="14593" max="14593" width="3.21875" style="14" bestFit="1" customWidth="1"/>
    <col min="14594" max="14594" width="8.44140625" style="14" bestFit="1" customWidth="1"/>
    <col min="14595" max="14595" width="8.88671875" style="14"/>
    <col min="14596" max="14596" width="8.44140625" style="14" bestFit="1" customWidth="1"/>
    <col min="14597" max="14597" width="3.21875" style="14" bestFit="1" customWidth="1"/>
    <col min="14598" max="14599" width="8.88671875" style="14"/>
    <col min="14600" max="14600" width="4.88671875" style="14" bestFit="1" customWidth="1"/>
    <col min="14601" max="14601" width="8.6640625" style="14" bestFit="1" customWidth="1"/>
    <col min="14602" max="14602" width="6.77734375" style="14" bestFit="1" customWidth="1"/>
    <col min="14603" max="14603" width="8.88671875" style="14"/>
    <col min="14604" max="14604" width="8.44140625" style="14" bestFit="1" customWidth="1"/>
    <col min="14605" max="14605" width="4.88671875" style="14" bestFit="1" customWidth="1"/>
    <col min="14606" max="14848" width="8.88671875" style="14"/>
    <col min="14849" max="14849" width="3.21875" style="14" bestFit="1" customWidth="1"/>
    <col min="14850" max="14850" width="8.44140625" style="14" bestFit="1" customWidth="1"/>
    <col min="14851" max="14851" width="8.88671875" style="14"/>
    <col min="14852" max="14852" width="8.44140625" style="14" bestFit="1" customWidth="1"/>
    <col min="14853" max="14853" width="3.21875" style="14" bestFit="1" customWidth="1"/>
    <col min="14854" max="14855" width="8.88671875" style="14"/>
    <col min="14856" max="14856" width="4.88671875" style="14" bestFit="1" customWidth="1"/>
    <col min="14857" max="14857" width="8.6640625" style="14" bestFit="1" customWidth="1"/>
    <col min="14858" max="14858" width="6.77734375" style="14" bestFit="1" customWidth="1"/>
    <col min="14859" max="14859" width="8.88671875" style="14"/>
    <col min="14860" max="14860" width="8.44140625" style="14" bestFit="1" customWidth="1"/>
    <col min="14861" max="14861" width="4.88671875" style="14" bestFit="1" customWidth="1"/>
    <col min="14862" max="15104" width="8.88671875" style="14"/>
    <col min="15105" max="15105" width="3.21875" style="14" bestFit="1" customWidth="1"/>
    <col min="15106" max="15106" width="8.44140625" style="14" bestFit="1" customWidth="1"/>
    <col min="15107" max="15107" width="8.88671875" style="14"/>
    <col min="15108" max="15108" width="8.44140625" style="14" bestFit="1" customWidth="1"/>
    <col min="15109" max="15109" width="3.21875" style="14" bestFit="1" customWidth="1"/>
    <col min="15110" max="15111" width="8.88671875" style="14"/>
    <col min="15112" max="15112" width="4.88671875" style="14" bestFit="1" customWidth="1"/>
    <col min="15113" max="15113" width="8.6640625" style="14" bestFit="1" customWidth="1"/>
    <col min="15114" max="15114" width="6.77734375" style="14" bestFit="1" customWidth="1"/>
    <col min="15115" max="15115" width="8.88671875" style="14"/>
    <col min="15116" max="15116" width="8.44140625" style="14" bestFit="1" customWidth="1"/>
    <col min="15117" max="15117" width="4.88671875" style="14" bestFit="1" customWidth="1"/>
    <col min="15118" max="15360" width="8.88671875" style="14"/>
    <col min="15361" max="15361" width="3.21875" style="14" bestFit="1" customWidth="1"/>
    <col min="15362" max="15362" width="8.44140625" style="14" bestFit="1" customWidth="1"/>
    <col min="15363" max="15363" width="8.88671875" style="14"/>
    <col min="15364" max="15364" width="8.44140625" style="14" bestFit="1" customWidth="1"/>
    <col min="15365" max="15365" width="3.21875" style="14" bestFit="1" customWidth="1"/>
    <col min="15366" max="15367" width="8.88671875" style="14"/>
    <col min="15368" max="15368" width="4.88671875" style="14" bestFit="1" customWidth="1"/>
    <col min="15369" max="15369" width="8.6640625" style="14" bestFit="1" customWidth="1"/>
    <col min="15370" max="15370" width="6.77734375" style="14" bestFit="1" customWidth="1"/>
    <col min="15371" max="15371" width="8.88671875" style="14"/>
    <col min="15372" max="15372" width="8.44140625" style="14" bestFit="1" customWidth="1"/>
    <col min="15373" max="15373" width="4.88671875" style="14" bestFit="1" customWidth="1"/>
    <col min="15374" max="15616" width="8.88671875" style="14"/>
    <col min="15617" max="15617" width="3.21875" style="14" bestFit="1" customWidth="1"/>
    <col min="15618" max="15618" width="8.44140625" style="14" bestFit="1" customWidth="1"/>
    <col min="15619" max="15619" width="8.88671875" style="14"/>
    <col min="15620" max="15620" width="8.44140625" style="14" bestFit="1" customWidth="1"/>
    <col min="15621" max="15621" width="3.21875" style="14" bestFit="1" customWidth="1"/>
    <col min="15622" max="15623" width="8.88671875" style="14"/>
    <col min="15624" max="15624" width="4.88671875" style="14" bestFit="1" customWidth="1"/>
    <col min="15625" max="15625" width="8.6640625" style="14" bestFit="1" customWidth="1"/>
    <col min="15626" max="15626" width="6.77734375" style="14" bestFit="1" customWidth="1"/>
    <col min="15627" max="15627" width="8.88671875" style="14"/>
    <col min="15628" max="15628" width="8.44140625" style="14" bestFit="1" customWidth="1"/>
    <col min="15629" max="15629" width="4.88671875" style="14" bestFit="1" customWidth="1"/>
    <col min="15630" max="15872" width="8.88671875" style="14"/>
    <col min="15873" max="15873" width="3.21875" style="14" bestFit="1" customWidth="1"/>
    <col min="15874" max="15874" width="8.44140625" style="14" bestFit="1" customWidth="1"/>
    <col min="15875" max="15875" width="8.88671875" style="14"/>
    <col min="15876" max="15876" width="8.44140625" style="14" bestFit="1" customWidth="1"/>
    <col min="15877" max="15877" width="3.21875" style="14" bestFit="1" customWidth="1"/>
    <col min="15878" max="15879" width="8.88671875" style="14"/>
    <col min="15880" max="15880" width="4.88671875" style="14" bestFit="1" customWidth="1"/>
    <col min="15881" max="15881" width="8.6640625" style="14" bestFit="1" customWidth="1"/>
    <col min="15882" max="15882" width="6.77734375" style="14" bestFit="1" customWidth="1"/>
    <col min="15883" max="15883" width="8.88671875" style="14"/>
    <col min="15884" max="15884" width="8.44140625" style="14" bestFit="1" customWidth="1"/>
    <col min="15885" max="15885" width="4.88671875" style="14" bestFit="1" customWidth="1"/>
    <col min="15886" max="16128" width="8.88671875" style="14"/>
    <col min="16129" max="16129" width="3.21875" style="14" bestFit="1" customWidth="1"/>
    <col min="16130" max="16130" width="8.44140625" style="14" bestFit="1" customWidth="1"/>
    <col min="16131" max="16131" width="8.88671875" style="14"/>
    <col min="16132" max="16132" width="8.44140625" style="14" bestFit="1" customWidth="1"/>
    <col min="16133" max="16133" width="3.21875" style="14" bestFit="1" customWidth="1"/>
    <col min="16134" max="16135" width="8.88671875" style="14"/>
    <col min="16136" max="16136" width="4.88671875" style="14" bestFit="1" customWidth="1"/>
    <col min="16137" max="16137" width="8.6640625" style="14" bestFit="1" customWidth="1"/>
    <col min="16138" max="16138" width="6.77734375" style="14" bestFit="1" customWidth="1"/>
    <col min="16139" max="16139" width="8.88671875" style="14"/>
    <col min="16140" max="16140" width="8.44140625" style="14" bestFit="1" customWidth="1"/>
    <col min="16141" max="16141" width="4.88671875" style="14" bestFit="1" customWidth="1"/>
    <col min="16142" max="16384" width="8.88671875" style="14"/>
  </cols>
  <sheetData>
    <row r="1" spans="1:13">
      <c r="H1" s="15"/>
      <c r="I1" s="16"/>
      <c r="J1" s="16"/>
      <c r="K1" s="16"/>
      <c r="L1" s="16"/>
      <c r="M1" s="17"/>
    </row>
    <row r="2" spans="1:13" ht="15.75">
      <c r="B2" s="158" t="s">
        <v>6</v>
      </c>
      <c r="C2" s="158"/>
      <c r="D2" s="158"/>
      <c r="E2" s="158"/>
      <c r="H2" s="18"/>
      <c r="I2" s="19"/>
      <c r="J2" s="20" t="s">
        <v>7</v>
      </c>
      <c r="K2" s="21">
        <v>50</v>
      </c>
      <c r="L2" s="19"/>
      <c r="M2" s="22"/>
    </row>
    <row r="3" spans="1:13" ht="15.75">
      <c r="B3" s="158"/>
      <c r="C3" s="158"/>
      <c r="D3" s="158"/>
      <c r="E3" s="158"/>
      <c r="H3" s="18"/>
      <c r="I3" s="19"/>
      <c r="J3" s="23" t="s">
        <v>8</v>
      </c>
      <c r="K3" s="23">
        <v>5.9</v>
      </c>
      <c r="L3" s="19"/>
      <c r="M3" s="22"/>
    </row>
    <row r="4" spans="1:13" ht="16.5" thickBot="1">
      <c r="H4" s="24"/>
      <c r="I4" s="25"/>
      <c r="J4" s="25"/>
      <c r="K4" s="26"/>
      <c r="L4" s="26"/>
      <c r="M4" s="27"/>
    </row>
    <row r="5" spans="1:13">
      <c r="I5" s="28" t="s">
        <v>9</v>
      </c>
      <c r="J5" s="28" t="s">
        <v>10</v>
      </c>
    </row>
    <row r="6" spans="1:13" s="12" customFormat="1">
      <c r="A6" s="29" t="s">
        <v>11</v>
      </c>
      <c r="B6" s="30" t="s">
        <v>12</v>
      </c>
      <c r="D6" s="30" t="s">
        <v>12</v>
      </c>
      <c r="E6" s="29" t="s">
        <v>11</v>
      </c>
      <c r="H6" s="31" t="s">
        <v>13</v>
      </c>
      <c r="I6" s="159" t="s">
        <v>12</v>
      </c>
      <c r="J6" s="159"/>
      <c r="L6" s="30" t="s">
        <v>12</v>
      </c>
      <c r="M6" s="31" t="s">
        <v>13</v>
      </c>
    </row>
    <row r="7" spans="1:13">
      <c r="A7" s="32">
        <v>-4</v>
      </c>
      <c r="B7" s="33">
        <f>NORMSDIST(A7)</f>
        <v>3.1671241836783715E-5</v>
      </c>
      <c r="D7" s="34">
        <v>3.1686034609235136E-5</v>
      </c>
      <c r="E7" s="35">
        <f>NORMSINV(D7)</f>
        <v>-3.999889490553068</v>
      </c>
      <c r="F7" s="36"/>
      <c r="G7" s="37"/>
      <c r="H7" s="38">
        <v>26.4</v>
      </c>
      <c r="I7" s="39">
        <f>NORMDIST(H7,$K$2,$K$3,0)</f>
        <v>2.2683089112692431E-5</v>
      </c>
      <c r="J7" s="33">
        <f t="shared" ref="J7:J23" si="0">NORMDIST(H7,Mean,SD,1)</f>
        <v>3.1671241836783715E-5</v>
      </c>
      <c r="L7" s="34">
        <v>3.1686034609235136E-5</v>
      </c>
      <c r="M7" s="35">
        <f>NORMINV(L7,$K$2,$K$3)</f>
        <v>26.400652005736898</v>
      </c>
    </row>
    <row r="8" spans="1:13">
      <c r="A8" s="32">
        <v>-3.5</v>
      </c>
      <c r="B8" s="33">
        <f t="shared" ref="B8:B23" si="1">NORMSDIST(A8)</f>
        <v>2.3262907903420782E-4</v>
      </c>
      <c r="D8" s="34">
        <v>2.3267337366883467E-4</v>
      </c>
      <c r="E8" s="35">
        <f t="shared" ref="E8:E23" si="2">NORMSINV(D8)</f>
        <v>-3.4999492476490062</v>
      </c>
      <c r="F8" s="36"/>
      <c r="G8" s="37"/>
      <c r="H8" s="38">
        <v>29.35</v>
      </c>
      <c r="I8" s="39">
        <f t="shared" ref="I8:I23" si="3">NORMDIST(H8,$K$2,$K$3,0)</f>
        <v>1.4791232119419674E-4</v>
      </c>
      <c r="J8" s="33">
        <f t="shared" si="0"/>
        <v>2.3262907903531804E-4</v>
      </c>
      <c r="L8" s="34">
        <v>2.3267337366883467E-4</v>
      </c>
      <c r="M8" s="35">
        <f t="shared" ref="M8:M23" si="4">NORMINV(L8,$K$2,$K$3)</f>
        <v>29.350299438870863</v>
      </c>
    </row>
    <row r="9" spans="1:13">
      <c r="A9" s="32">
        <v>-3</v>
      </c>
      <c r="B9" s="33">
        <f t="shared" si="1"/>
        <v>1.3498980316301035E-3</v>
      </c>
      <c r="D9" s="34">
        <v>1.3499672232354376E-3</v>
      </c>
      <c r="E9" s="35">
        <f t="shared" si="2"/>
        <v>-2.9999843880072534</v>
      </c>
      <c r="F9" s="36"/>
      <c r="G9" s="37"/>
      <c r="H9" s="38">
        <v>32.299999999999997</v>
      </c>
      <c r="I9" s="39">
        <f t="shared" si="3"/>
        <v>7.511607477861022E-4</v>
      </c>
      <c r="J9" s="33">
        <f t="shared" si="0"/>
        <v>1.3498980316299924E-3</v>
      </c>
      <c r="L9" s="34">
        <v>1.3499672232354376E-3</v>
      </c>
      <c r="M9" s="35">
        <f t="shared" si="4"/>
        <v>32.300092110757205</v>
      </c>
    </row>
    <row r="10" spans="1:13">
      <c r="A10" s="32">
        <v>-2.5</v>
      </c>
      <c r="B10" s="33">
        <f t="shared" si="1"/>
        <v>6.2096653257759371E-3</v>
      </c>
      <c r="D10" s="34">
        <v>6.2096798587456536E-3</v>
      </c>
      <c r="E10" s="35">
        <f t="shared" si="2"/>
        <v>-2.4999991708862872</v>
      </c>
      <c r="F10" s="36"/>
      <c r="G10" s="37"/>
      <c r="H10" s="38">
        <v>35.25</v>
      </c>
      <c r="I10" s="39">
        <f t="shared" si="3"/>
        <v>2.9708983887404301E-3</v>
      </c>
      <c r="J10" s="33">
        <f t="shared" si="0"/>
        <v>6.2096653257759371E-3</v>
      </c>
      <c r="L10" s="34">
        <v>6.2096798587456536E-3</v>
      </c>
      <c r="M10" s="35">
        <f t="shared" si="4"/>
        <v>35.250004891770907</v>
      </c>
    </row>
    <row r="11" spans="1:13">
      <c r="A11" s="32">
        <v>-2</v>
      </c>
      <c r="B11" s="33">
        <f t="shared" si="1"/>
        <v>2.275013194817932E-2</v>
      </c>
      <c r="D11" s="34">
        <v>2.2750062036186902E-2</v>
      </c>
      <c r="E11" s="35">
        <f t="shared" si="2"/>
        <v>-2.0000012948848207</v>
      </c>
      <c r="F11" s="36"/>
      <c r="G11" s="37"/>
      <c r="H11" s="38">
        <v>38.200000000000003</v>
      </c>
      <c r="I11" s="39">
        <f t="shared" si="3"/>
        <v>9.1510112734217147E-3</v>
      </c>
      <c r="J11" s="33">
        <f t="shared" si="0"/>
        <v>2.275013194817932E-2</v>
      </c>
      <c r="L11" s="34">
        <v>2.2750062036186902E-2</v>
      </c>
      <c r="M11" s="35">
        <f t="shared" si="4"/>
        <v>38.199992360179557</v>
      </c>
    </row>
    <row r="12" spans="1:13">
      <c r="A12" s="32">
        <v>-1.5</v>
      </c>
      <c r="B12" s="33">
        <f t="shared" si="1"/>
        <v>6.6807201268858085E-2</v>
      </c>
      <c r="D12" s="34">
        <v>6.680722879345069E-2</v>
      </c>
      <c r="E12" s="35">
        <f t="shared" si="2"/>
        <v>-1.499999787483794</v>
      </c>
      <c r="F12" s="36"/>
      <c r="G12" s="37"/>
      <c r="H12" s="38">
        <v>41.15</v>
      </c>
      <c r="I12" s="39">
        <f t="shared" si="3"/>
        <v>2.195213485862571E-2</v>
      </c>
      <c r="J12" s="33">
        <f t="shared" si="0"/>
        <v>6.6807201268858085E-2</v>
      </c>
      <c r="L12" s="34">
        <v>6.680722879345069E-2</v>
      </c>
      <c r="M12" s="35">
        <f t="shared" si="4"/>
        <v>41.150001253845616</v>
      </c>
    </row>
    <row r="13" spans="1:13">
      <c r="A13" s="32">
        <v>-1</v>
      </c>
      <c r="B13" s="33">
        <f t="shared" si="1"/>
        <v>0.15865525393145707</v>
      </c>
      <c r="D13" s="34">
        <v>0.15865525975899586</v>
      </c>
      <c r="E13" s="35">
        <f t="shared" si="2"/>
        <v>-0.99999997591634804</v>
      </c>
      <c r="F13" s="36"/>
      <c r="G13" s="37"/>
      <c r="H13" s="38">
        <v>44.1</v>
      </c>
      <c r="I13" s="39">
        <f t="shared" si="3"/>
        <v>4.1011987206634473E-2</v>
      </c>
      <c r="J13" s="33">
        <f t="shared" si="0"/>
        <v>0.15865525393145719</v>
      </c>
      <c r="L13" s="34">
        <v>0.15865525975899575</v>
      </c>
      <c r="M13" s="35">
        <f t="shared" si="4"/>
        <v>44.100000142093542</v>
      </c>
    </row>
    <row r="14" spans="1:13">
      <c r="A14" s="32">
        <v>-0.5</v>
      </c>
      <c r="B14" s="33">
        <f t="shared" si="1"/>
        <v>0.30853753872598688</v>
      </c>
      <c r="D14" s="34">
        <v>0.30853753263570916</v>
      </c>
      <c r="E14" s="35">
        <f t="shared" si="2"/>
        <v>-0.50000001729871535</v>
      </c>
      <c r="F14" s="36"/>
      <c r="G14" s="37"/>
      <c r="H14" s="38">
        <v>47.05</v>
      </c>
      <c r="I14" s="39">
        <f t="shared" si="3"/>
        <v>5.9672089282084638E-2</v>
      </c>
      <c r="J14" s="33">
        <f t="shared" si="0"/>
        <v>0.30853753872598677</v>
      </c>
      <c r="L14" s="34">
        <v>0.30853753263570916</v>
      </c>
      <c r="M14" s="35">
        <f t="shared" si="4"/>
        <v>47.049999897937582</v>
      </c>
    </row>
    <row r="15" spans="1:13">
      <c r="A15" s="32">
        <v>0</v>
      </c>
      <c r="B15" s="33">
        <f t="shared" si="1"/>
        <v>0.5</v>
      </c>
      <c r="D15" s="34">
        <v>0.49999999978172083</v>
      </c>
      <c r="E15" s="35">
        <f t="shared" si="2"/>
        <v>-5.4714488480220021E-10</v>
      </c>
      <c r="F15" s="36"/>
      <c r="G15" s="37"/>
      <c r="H15" s="38">
        <v>50</v>
      </c>
      <c r="I15" s="39">
        <f t="shared" si="3"/>
        <v>6.761733566125977E-2</v>
      </c>
      <c r="J15" s="33">
        <f t="shared" si="0"/>
        <v>0.5</v>
      </c>
      <c r="L15" s="40">
        <v>0.49999999978172083</v>
      </c>
      <c r="M15" s="35">
        <f t="shared" si="4"/>
        <v>49.999999996771848</v>
      </c>
    </row>
    <row r="16" spans="1:13">
      <c r="A16" s="32">
        <v>0.5</v>
      </c>
      <c r="B16" s="33">
        <f t="shared" si="1"/>
        <v>0.69146246127401312</v>
      </c>
      <c r="D16" s="34">
        <v>0.69146246736429084</v>
      </c>
      <c r="E16" s="35">
        <f t="shared" si="2"/>
        <v>0.5000000172987149</v>
      </c>
      <c r="F16" s="36"/>
      <c r="G16" s="37"/>
      <c r="H16" s="38">
        <v>52.95</v>
      </c>
      <c r="I16" s="39">
        <f t="shared" si="3"/>
        <v>5.9672089282084638E-2</v>
      </c>
      <c r="J16" s="33">
        <f t="shared" si="0"/>
        <v>0.69146246127401323</v>
      </c>
      <c r="L16" s="34">
        <v>0.69146246736429084</v>
      </c>
      <c r="M16" s="35">
        <f t="shared" si="4"/>
        <v>52.950000102062418</v>
      </c>
    </row>
    <row r="17" spans="1:13">
      <c r="A17" s="32">
        <v>1</v>
      </c>
      <c r="B17" s="33">
        <f t="shared" si="1"/>
        <v>0.84134474606854293</v>
      </c>
      <c r="D17" s="34">
        <v>0.84134474024100414</v>
      </c>
      <c r="E17" s="35">
        <f t="shared" si="2"/>
        <v>0.99999997591634759</v>
      </c>
      <c r="F17" s="36"/>
      <c r="G17" s="37"/>
      <c r="H17" s="38">
        <v>55.9</v>
      </c>
      <c r="I17" s="39">
        <f t="shared" si="3"/>
        <v>4.1011987206634473E-2</v>
      </c>
      <c r="J17" s="33">
        <f t="shared" si="0"/>
        <v>0.84134474606854281</v>
      </c>
      <c r="L17" s="34">
        <v>0.84134474024100414</v>
      </c>
      <c r="M17" s="35">
        <f t="shared" si="4"/>
        <v>55.899999857906451</v>
      </c>
    </row>
    <row r="18" spans="1:13">
      <c r="A18" s="32">
        <v>1.5</v>
      </c>
      <c r="B18" s="33">
        <f t="shared" si="1"/>
        <v>0.93319279873114191</v>
      </c>
      <c r="D18" s="34">
        <v>0.93319277120654931</v>
      </c>
      <c r="E18" s="35">
        <f t="shared" si="2"/>
        <v>1.4999997874837923</v>
      </c>
      <c r="F18" s="36"/>
      <c r="G18" s="37"/>
      <c r="H18" s="38">
        <v>58.85</v>
      </c>
      <c r="I18" s="39">
        <f t="shared" si="3"/>
        <v>2.195213485862571E-2</v>
      </c>
      <c r="J18" s="33">
        <f t="shared" si="0"/>
        <v>0.93319279873114191</v>
      </c>
      <c r="L18" s="34">
        <v>0.93319277120654942</v>
      </c>
      <c r="M18" s="35">
        <f t="shared" si="4"/>
        <v>58.849998746154384</v>
      </c>
    </row>
    <row r="19" spans="1:13">
      <c r="A19" s="32">
        <v>2</v>
      </c>
      <c r="B19" s="33">
        <f t="shared" si="1"/>
        <v>0.97724986805182068</v>
      </c>
      <c r="D19" s="34">
        <v>0.9772499379638131</v>
      </c>
      <c r="E19" s="35">
        <f t="shared" si="2"/>
        <v>2.0000012948848154</v>
      </c>
      <c r="F19" s="36"/>
      <c r="G19" s="37"/>
      <c r="H19" s="38">
        <v>61.8</v>
      </c>
      <c r="I19" s="39">
        <f t="shared" si="3"/>
        <v>9.1510112734217147E-3</v>
      </c>
      <c r="J19" s="33">
        <f t="shared" si="0"/>
        <v>0.97724986805182068</v>
      </c>
      <c r="L19" s="34">
        <v>0.9772499379638131</v>
      </c>
      <c r="M19" s="35">
        <f t="shared" si="4"/>
        <v>61.800007639820407</v>
      </c>
    </row>
    <row r="20" spans="1:13">
      <c r="A20" s="32">
        <v>2.5</v>
      </c>
      <c r="B20" s="33">
        <f t="shared" si="1"/>
        <v>0.99379033467422406</v>
      </c>
      <c r="D20" s="34">
        <v>0.99379032014125435</v>
      </c>
      <c r="E20" s="35">
        <f t="shared" si="2"/>
        <v>2.4999991708862694</v>
      </c>
      <c r="F20" s="36"/>
      <c r="G20" s="37"/>
      <c r="H20" s="38">
        <v>64.75</v>
      </c>
      <c r="I20" s="39">
        <f t="shared" si="3"/>
        <v>2.9708983887404301E-3</v>
      </c>
      <c r="J20" s="33">
        <f t="shared" si="0"/>
        <v>0.99379033467422406</v>
      </c>
      <c r="L20" s="34">
        <v>0.99379032014125435</v>
      </c>
      <c r="M20" s="35">
        <f t="shared" si="4"/>
        <v>64.749995108228987</v>
      </c>
    </row>
    <row r="21" spans="1:13">
      <c r="A21" s="32">
        <v>3</v>
      </c>
      <c r="B21" s="33">
        <f t="shared" si="1"/>
        <v>0.9986501019683699</v>
      </c>
      <c r="D21" s="34">
        <v>0.99865003277676456</v>
      </c>
      <c r="E21" s="35">
        <f t="shared" si="2"/>
        <v>2.9999843880072534</v>
      </c>
      <c r="F21" s="36"/>
      <c r="G21" s="37"/>
      <c r="H21" s="38">
        <v>67.7</v>
      </c>
      <c r="I21" s="39">
        <f t="shared" si="3"/>
        <v>7.511607477861022E-4</v>
      </c>
      <c r="J21" s="33">
        <f t="shared" si="0"/>
        <v>0.99865010196837001</v>
      </c>
      <c r="L21" s="34">
        <v>0.99865003277676456</v>
      </c>
      <c r="M21" s="35">
        <f t="shared" si="4"/>
        <v>67.699907889242795</v>
      </c>
    </row>
    <row r="22" spans="1:13">
      <c r="A22" s="32">
        <v>3.5</v>
      </c>
      <c r="B22" s="33">
        <f t="shared" si="1"/>
        <v>0.99976737092096579</v>
      </c>
      <c r="D22" s="34">
        <v>0.99976732662633117</v>
      </c>
      <c r="E22" s="35">
        <f t="shared" si="2"/>
        <v>3.4999492476468665</v>
      </c>
      <c r="F22" s="36"/>
      <c r="G22" s="37"/>
      <c r="H22" s="38">
        <v>70.650000000000006</v>
      </c>
      <c r="I22" s="39">
        <f t="shared" si="3"/>
        <v>1.479123211941962E-4</v>
      </c>
      <c r="J22" s="33">
        <f t="shared" si="0"/>
        <v>0.99976737092096435</v>
      </c>
      <c r="L22" s="34">
        <v>0.99976732662633105</v>
      </c>
      <c r="M22" s="35">
        <f t="shared" si="4"/>
        <v>70.649700561116205</v>
      </c>
    </row>
    <row r="23" spans="1:13">
      <c r="A23" s="32">
        <v>4</v>
      </c>
      <c r="B23" s="33">
        <f t="shared" si="1"/>
        <v>0.99996832875816322</v>
      </c>
      <c r="D23" s="34">
        <v>0.99996831396539076</v>
      </c>
      <c r="E23" s="35">
        <f t="shared" si="2"/>
        <v>3.999889490553068</v>
      </c>
      <c r="F23" s="36"/>
      <c r="G23" s="37"/>
      <c r="H23" s="38">
        <v>73.599999999999994</v>
      </c>
      <c r="I23" s="39">
        <f t="shared" si="3"/>
        <v>2.2683089112692549E-5</v>
      </c>
      <c r="J23" s="33">
        <f t="shared" si="0"/>
        <v>0.99996832875816366</v>
      </c>
      <c r="L23" s="34">
        <v>0.99996831396539076</v>
      </c>
      <c r="M23" s="35">
        <f t="shared" si="4"/>
        <v>73.599347994263098</v>
      </c>
    </row>
  </sheetData>
  <mergeCells count="2">
    <mergeCell ref="B2:E3"/>
    <mergeCell ref="I6:J6"/>
  </mergeCells>
  <pageMargins left="0.75" right="0.75" top="1" bottom="1" header="0.5" footer="0.5"/>
  <pageSetup orientation="portrait" horizontalDpi="200" verticalDpi="200" copies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8"/>
  <sheetViews>
    <sheetView zoomScale="130" zoomScaleNormal="130" workbookViewId="0"/>
  </sheetViews>
  <sheetFormatPr defaultRowHeight="15.75"/>
  <cols>
    <col min="1" max="1" width="5.21875" style="3" bestFit="1" customWidth="1"/>
    <col min="2" max="7" width="6.21875" style="3" customWidth="1"/>
    <col min="8" max="8" width="3.5546875" style="3" bestFit="1" customWidth="1"/>
    <col min="9" max="9" width="1.88671875" style="3" customWidth="1"/>
    <col min="10" max="10" width="6.88671875" style="3" customWidth="1"/>
    <col min="11" max="16" width="7.5546875" style="3" customWidth="1"/>
    <col min="17" max="256" width="8.88671875" style="3"/>
    <col min="257" max="263" width="6.21875" style="3" customWidth="1"/>
    <col min="264" max="264" width="3.5546875" style="3" bestFit="1" customWidth="1"/>
    <col min="265" max="265" width="3.21875" style="3" customWidth="1"/>
    <col min="266" max="512" width="8.88671875" style="3"/>
    <col min="513" max="519" width="6.21875" style="3" customWidth="1"/>
    <col min="520" max="520" width="3.5546875" style="3" bestFit="1" customWidth="1"/>
    <col min="521" max="521" width="3.21875" style="3" customWidth="1"/>
    <col min="522" max="768" width="8.88671875" style="3"/>
    <col min="769" max="775" width="6.21875" style="3" customWidth="1"/>
    <col min="776" max="776" width="3.5546875" style="3" bestFit="1" customWidth="1"/>
    <col min="777" max="777" width="3.21875" style="3" customWidth="1"/>
    <col min="778" max="1024" width="8.88671875" style="3"/>
    <col min="1025" max="1031" width="6.21875" style="3" customWidth="1"/>
    <col min="1032" max="1032" width="3.5546875" style="3" bestFit="1" customWidth="1"/>
    <col min="1033" max="1033" width="3.21875" style="3" customWidth="1"/>
    <col min="1034" max="1280" width="8.88671875" style="3"/>
    <col min="1281" max="1287" width="6.21875" style="3" customWidth="1"/>
    <col min="1288" max="1288" width="3.5546875" style="3" bestFit="1" customWidth="1"/>
    <col min="1289" max="1289" width="3.21875" style="3" customWidth="1"/>
    <col min="1290" max="1536" width="8.88671875" style="3"/>
    <col min="1537" max="1543" width="6.21875" style="3" customWidth="1"/>
    <col min="1544" max="1544" width="3.5546875" style="3" bestFit="1" customWidth="1"/>
    <col min="1545" max="1545" width="3.21875" style="3" customWidth="1"/>
    <col min="1546" max="1792" width="8.88671875" style="3"/>
    <col min="1793" max="1799" width="6.21875" style="3" customWidth="1"/>
    <col min="1800" max="1800" width="3.5546875" style="3" bestFit="1" customWidth="1"/>
    <col min="1801" max="1801" width="3.21875" style="3" customWidth="1"/>
    <col min="1802" max="2048" width="8.88671875" style="3"/>
    <col min="2049" max="2055" width="6.21875" style="3" customWidth="1"/>
    <col min="2056" max="2056" width="3.5546875" style="3" bestFit="1" customWidth="1"/>
    <col min="2057" max="2057" width="3.21875" style="3" customWidth="1"/>
    <col min="2058" max="2304" width="8.88671875" style="3"/>
    <col min="2305" max="2311" width="6.21875" style="3" customWidth="1"/>
    <col min="2312" max="2312" width="3.5546875" style="3" bestFit="1" customWidth="1"/>
    <col min="2313" max="2313" width="3.21875" style="3" customWidth="1"/>
    <col min="2314" max="2560" width="8.88671875" style="3"/>
    <col min="2561" max="2567" width="6.21875" style="3" customWidth="1"/>
    <col min="2568" max="2568" width="3.5546875" style="3" bestFit="1" customWidth="1"/>
    <col min="2569" max="2569" width="3.21875" style="3" customWidth="1"/>
    <col min="2570" max="2816" width="8.88671875" style="3"/>
    <col min="2817" max="2823" width="6.21875" style="3" customWidth="1"/>
    <col min="2824" max="2824" width="3.5546875" style="3" bestFit="1" customWidth="1"/>
    <col min="2825" max="2825" width="3.21875" style="3" customWidth="1"/>
    <col min="2826" max="3072" width="8.88671875" style="3"/>
    <col min="3073" max="3079" width="6.21875" style="3" customWidth="1"/>
    <col min="3080" max="3080" width="3.5546875" style="3" bestFit="1" customWidth="1"/>
    <col min="3081" max="3081" width="3.21875" style="3" customWidth="1"/>
    <col min="3082" max="3328" width="8.88671875" style="3"/>
    <col min="3329" max="3335" width="6.21875" style="3" customWidth="1"/>
    <col min="3336" max="3336" width="3.5546875" style="3" bestFit="1" customWidth="1"/>
    <col min="3337" max="3337" width="3.21875" style="3" customWidth="1"/>
    <col min="3338" max="3584" width="8.88671875" style="3"/>
    <col min="3585" max="3591" width="6.21875" style="3" customWidth="1"/>
    <col min="3592" max="3592" width="3.5546875" style="3" bestFit="1" customWidth="1"/>
    <col min="3593" max="3593" width="3.21875" style="3" customWidth="1"/>
    <col min="3594" max="3840" width="8.88671875" style="3"/>
    <col min="3841" max="3847" width="6.21875" style="3" customWidth="1"/>
    <col min="3848" max="3848" width="3.5546875" style="3" bestFit="1" customWidth="1"/>
    <col min="3849" max="3849" width="3.21875" style="3" customWidth="1"/>
    <col min="3850" max="4096" width="8.88671875" style="3"/>
    <col min="4097" max="4103" width="6.21875" style="3" customWidth="1"/>
    <col min="4104" max="4104" width="3.5546875" style="3" bestFit="1" customWidth="1"/>
    <col min="4105" max="4105" width="3.21875" style="3" customWidth="1"/>
    <col min="4106" max="4352" width="8.88671875" style="3"/>
    <col min="4353" max="4359" width="6.21875" style="3" customWidth="1"/>
    <col min="4360" max="4360" width="3.5546875" style="3" bestFit="1" customWidth="1"/>
    <col min="4361" max="4361" width="3.21875" style="3" customWidth="1"/>
    <col min="4362" max="4608" width="8.88671875" style="3"/>
    <col min="4609" max="4615" width="6.21875" style="3" customWidth="1"/>
    <col min="4616" max="4616" width="3.5546875" style="3" bestFit="1" customWidth="1"/>
    <col min="4617" max="4617" width="3.21875" style="3" customWidth="1"/>
    <col min="4618" max="4864" width="8.88671875" style="3"/>
    <col min="4865" max="4871" width="6.21875" style="3" customWidth="1"/>
    <col min="4872" max="4872" width="3.5546875" style="3" bestFit="1" customWidth="1"/>
    <col min="4873" max="4873" width="3.21875" style="3" customWidth="1"/>
    <col min="4874" max="5120" width="8.88671875" style="3"/>
    <col min="5121" max="5127" width="6.21875" style="3" customWidth="1"/>
    <col min="5128" max="5128" width="3.5546875" style="3" bestFit="1" customWidth="1"/>
    <col min="5129" max="5129" width="3.21875" style="3" customWidth="1"/>
    <col min="5130" max="5376" width="8.88671875" style="3"/>
    <col min="5377" max="5383" width="6.21875" style="3" customWidth="1"/>
    <col min="5384" max="5384" width="3.5546875" style="3" bestFit="1" customWidth="1"/>
    <col min="5385" max="5385" width="3.21875" style="3" customWidth="1"/>
    <col min="5386" max="5632" width="8.88671875" style="3"/>
    <col min="5633" max="5639" width="6.21875" style="3" customWidth="1"/>
    <col min="5640" max="5640" width="3.5546875" style="3" bestFit="1" customWidth="1"/>
    <col min="5641" max="5641" width="3.21875" style="3" customWidth="1"/>
    <col min="5642" max="5888" width="8.88671875" style="3"/>
    <col min="5889" max="5895" width="6.21875" style="3" customWidth="1"/>
    <col min="5896" max="5896" width="3.5546875" style="3" bestFit="1" customWidth="1"/>
    <col min="5897" max="5897" width="3.21875" style="3" customWidth="1"/>
    <col min="5898" max="6144" width="8.88671875" style="3"/>
    <col min="6145" max="6151" width="6.21875" style="3" customWidth="1"/>
    <col min="6152" max="6152" width="3.5546875" style="3" bestFit="1" customWidth="1"/>
    <col min="6153" max="6153" width="3.21875" style="3" customWidth="1"/>
    <col min="6154" max="6400" width="8.88671875" style="3"/>
    <col min="6401" max="6407" width="6.21875" style="3" customWidth="1"/>
    <col min="6408" max="6408" width="3.5546875" style="3" bestFit="1" customWidth="1"/>
    <col min="6409" max="6409" width="3.21875" style="3" customWidth="1"/>
    <col min="6410" max="6656" width="8.88671875" style="3"/>
    <col min="6657" max="6663" width="6.21875" style="3" customWidth="1"/>
    <col min="6664" max="6664" width="3.5546875" style="3" bestFit="1" customWidth="1"/>
    <col min="6665" max="6665" width="3.21875" style="3" customWidth="1"/>
    <col min="6666" max="6912" width="8.88671875" style="3"/>
    <col min="6913" max="6919" width="6.21875" style="3" customWidth="1"/>
    <col min="6920" max="6920" width="3.5546875" style="3" bestFit="1" customWidth="1"/>
    <col min="6921" max="6921" width="3.21875" style="3" customWidth="1"/>
    <col min="6922" max="7168" width="8.88671875" style="3"/>
    <col min="7169" max="7175" width="6.21875" style="3" customWidth="1"/>
    <col min="7176" max="7176" width="3.5546875" style="3" bestFit="1" customWidth="1"/>
    <col min="7177" max="7177" width="3.21875" style="3" customWidth="1"/>
    <col min="7178" max="7424" width="8.88671875" style="3"/>
    <col min="7425" max="7431" width="6.21875" style="3" customWidth="1"/>
    <col min="7432" max="7432" width="3.5546875" style="3" bestFit="1" customWidth="1"/>
    <col min="7433" max="7433" width="3.21875" style="3" customWidth="1"/>
    <col min="7434" max="7680" width="8.88671875" style="3"/>
    <col min="7681" max="7687" width="6.21875" style="3" customWidth="1"/>
    <col min="7688" max="7688" width="3.5546875" style="3" bestFit="1" customWidth="1"/>
    <col min="7689" max="7689" width="3.21875" style="3" customWidth="1"/>
    <col min="7690" max="7936" width="8.88671875" style="3"/>
    <col min="7937" max="7943" width="6.21875" style="3" customWidth="1"/>
    <col min="7944" max="7944" width="3.5546875" style="3" bestFit="1" customWidth="1"/>
    <col min="7945" max="7945" width="3.21875" style="3" customWidth="1"/>
    <col min="7946" max="8192" width="8.88671875" style="3"/>
    <col min="8193" max="8199" width="6.21875" style="3" customWidth="1"/>
    <col min="8200" max="8200" width="3.5546875" style="3" bestFit="1" customWidth="1"/>
    <col min="8201" max="8201" width="3.21875" style="3" customWidth="1"/>
    <col min="8202" max="8448" width="8.88671875" style="3"/>
    <col min="8449" max="8455" width="6.21875" style="3" customWidth="1"/>
    <col min="8456" max="8456" width="3.5546875" style="3" bestFit="1" customWidth="1"/>
    <col min="8457" max="8457" width="3.21875" style="3" customWidth="1"/>
    <col min="8458" max="8704" width="8.88671875" style="3"/>
    <col min="8705" max="8711" width="6.21875" style="3" customWidth="1"/>
    <col min="8712" max="8712" width="3.5546875" style="3" bestFit="1" customWidth="1"/>
    <col min="8713" max="8713" width="3.21875" style="3" customWidth="1"/>
    <col min="8714" max="8960" width="8.88671875" style="3"/>
    <col min="8961" max="8967" width="6.21875" style="3" customWidth="1"/>
    <col min="8968" max="8968" width="3.5546875" style="3" bestFit="1" customWidth="1"/>
    <col min="8969" max="8969" width="3.21875" style="3" customWidth="1"/>
    <col min="8970" max="9216" width="8.88671875" style="3"/>
    <col min="9217" max="9223" width="6.21875" style="3" customWidth="1"/>
    <col min="9224" max="9224" width="3.5546875" style="3" bestFit="1" customWidth="1"/>
    <col min="9225" max="9225" width="3.21875" style="3" customWidth="1"/>
    <col min="9226" max="9472" width="8.88671875" style="3"/>
    <col min="9473" max="9479" width="6.21875" style="3" customWidth="1"/>
    <col min="9480" max="9480" width="3.5546875" style="3" bestFit="1" customWidth="1"/>
    <col min="9481" max="9481" width="3.21875" style="3" customWidth="1"/>
    <col min="9482" max="9728" width="8.88671875" style="3"/>
    <col min="9729" max="9735" width="6.21875" style="3" customWidth="1"/>
    <col min="9736" max="9736" width="3.5546875" style="3" bestFit="1" customWidth="1"/>
    <col min="9737" max="9737" width="3.21875" style="3" customWidth="1"/>
    <col min="9738" max="9984" width="8.88671875" style="3"/>
    <col min="9985" max="9991" width="6.21875" style="3" customWidth="1"/>
    <col min="9992" max="9992" width="3.5546875" style="3" bestFit="1" customWidth="1"/>
    <col min="9993" max="9993" width="3.21875" style="3" customWidth="1"/>
    <col min="9994" max="10240" width="8.88671875" style="3"/>
    <col min="10241" max="10247" width="6.21875" style="3" customWidth="1"/>
    <col min="10248" max="10248" width="3.5546875" style="3" bestFit="1" customWidth="1"/>
    <col min="10249" max="10249" width="3.21875" style="3" customWidth="1"/>
    <col min="10250" max="10496" width="8.88671875" style="3"/>
    <col min="10497" max="10503" width="6.21875" style="3" customWidth="1"/>
    <col min="10504" max="10504" width="3.5546875" style="3" bestFit="1" customWidth="1"/>
    <col min="10505" max="10505" width="3.21875" style="3" customWidth="1"/>
    <col min="10506" max="10752" width="8.88671875" style="3"/>
    <col min="10753" max="10759" width="6.21875" style="3" customWidth="1"/>
    <col min="10760" max="10760" width="3.5546875" style="3" bestFit="1" customWidth="1"/>
    <col min="10761" max="10761" width="3.21875" style="3" customWidth="1"/>
    <col min="10762" max="11008" width="8.88671875" style="3"/>
    <col min="11009" max="11015" width="6.21875" style="3" customWidth="1"/>
    <col min="11016" max="11016" width="3.5546875" style="3" bestFit="1" customWidth="1"/>
    <col min="11017" max="11017" width="3.21875" style="3" customWidth="1"/>
    <col min="11018" max="11264" width="8.88671875" style="3"/>
    <col min="11265" max="11271" width="6.21875" style="3" customWidth="1"/>
    <col min="11272" max="11272" width="3.5546875" style="3" bestFit="1" customWidth="1"/>
    <col min="11273" max="11273" width="3.21875" style="3" customWidth="1"/>
    <col min="11274" max="11520" width="8.88671875" style="3"/>
    <col min="11521" max="11527" width="6.21875" style="3" customWidth="1"/>
    <col min="11528" max="11528" width="3.5546875" style="3" bestFit="1" customWidth="1"/>
    <col min="11529" max="11529" width="3.21875" style="3" customWidth="1"/>
    <col min="11530" max="11776" width="8.88671875" style="3"/>
    <col min="11777" max="11783" width="6.21875" style="3" customWidth="1"/>
    <col min="11784" max="11784" width="3.5546875" style="3" bestFit="1" customWidth="1"/>
    <col min="11785" max="11785" width="3.21875" style="3" customWidth="1"/>
    <col min="11786" max="12032" width="8.88671875" style="3"/>
    <col min="12033" max="12039" width="6.21875" style="3" customWidth="1"/>
    <col min="12040" max="12040" width="3.5546875" style="3" bestFit="1" customWidth="1"/>
    <col min="12041" max="12041" width="3.21875" style="3" customWidth="1"/>
    <col min="12042" max="12288" width="8.88671875" style="3"/>
    <col min="12289" max="12295" width="6.21875" style="3" customWidth="1"/>
    <col min="12296" max="12296" width="3.5546875" style="3" bestFit="1" customWidth="1"/>
    <col min="12297" max="12297" width="3.21875" style="3" customWidth="1"/>
    <col min="12298" max="12544" width="8.88671875" style="3"/>
    <col min="12545" max="12551" width="6.21875" style="3" customWidth="1"/>
    <col min="12552" max="12552" width="3.5546875" style="3" bestFit="1" customWidth="1"/>
    <col min="12553" max="12553" width="3.21875" style="3" customWidth="1"/>
    <col min="12554" max="12800" width="8.88671875" style="3"/>
    <col min="12801" max="12807" width="6.21875" style="3" customWidth="1"/>
    <col min="12808" max="12808" width="3.5546875" style="3" bestFit="1" customWidth="1"/>
    <col min="12809" max="12809" width="3.21875" style="3" customWidth="1"/>
    <col min="12810" max="13056" width="8.88671875" style="3"/>
    <col min="13057" max="13063" width="6.21875" style="3" customWidth="1"/>
    <col min="13064" max="13064" width="3.5546875" style="3" bestFit="1" customWidth="1"/>
    <col min="13065" max="13065" width="3.21875" style="3" customWidth="1"/>
    <col min="13066" max="13312" width="8.88671875" style="3"/>
    <col min="13313" max="13319" width="6.21875" style="3" customWidth="1"/>
    <col min="13320" max="13320" width="3.5546875" style="3" bestFit="1" customWidth="1"/>
    <col min="13321" max="13321" width="3.21875" style="3" customWidth="1"/>
    <col min="13322" max="13568" width="8.88671875" style="3"/>
    <col min="13569" max="13575" width="6.21875" style="3" customWidth="1"/>
    <col min="13576" max="13576" width="3.5546875" style="3" bestFit="1" customWidth="1"/>
    <col min="13577" max="13577" width="3.21875" style="3" customWidth="1"/>
    <col min="13578" max="13824" width="8.88671875" style="3"/>
    <col min="13825" max="13831" width="6.21875" style="3" customWidth="1"/>
    <col min="13832" max="13832" width="3.5546875" style="3" bestFit="1" customWidth="1"/>
    <col min="13833" max="13833" width="3.21875" style="3" customWidth="1"/>
    <col min="13834" max="14080" width="8.88671875" style="3"/>
    <col min="14081" max="14087" width="6.21875" style="3" customWidth="1"/>
    <col min="14088" max="14088" width="3.5546875" style="3" bestFit="1" customWidth="1"/>
    <col min="14089" max="14089" width="3.21875" style="3" customWidth="1"/>
    <col min="14090" max="14336" width="8.88671875" style="3"/>
    <col min="14337" max="14343" width="6.21875" style="3" customWidth="1"/>
    <col min="14344" max="14344" width="3.5546875" style="3" bestFit="1" customWidth="1"/>
    <col min="14345" max="14345" width="3.21875" style="3" customWidth="1"/>
    <col min="14346" max="14592" width="8.88671875" style="3"/>
    <col min="14593" max="14599" width="6.21875" style="3" customWidth="1"/>
    <col min="14600" max="14600" width="3.5546875" style="3" bestFit="1" customWidth="1"/>
    <col min="14601" max="14601" width="3.21875" style="3" customWidth="1"/>
    <col min="14602" max="14848" width="8.88671875" style="3"/>
    <col min="14849" max="14855" width="6.21875" style="3" customWidth="1"/>
    <col min="14856" max="14856" width="3.5546875" style="3" bestFit="1" customWidth="1"/>
    <col min="14857" max="14857" width="3.21875" style="3" customWidth="1"/>
    <col min="14858" max="15104" width="8.88671875" style="3"/>
    <col min="15105" max="15111" width="6.21875" style="3" customWidth="1"/>
    <col min="15112" max="15112" width="3.5546875" style="3" bestFit="1" customWidth="1"/>
    <col min="15113" max="15113" width="3.21875" style="3" customWidth="1"/>
    <col min="15114" max="15360" width="8.88671875" style="3"/>
    <col min="15361" max="15367" width="6.21875" style="3" customWidth="1"/>
    <col min="15368" max="15368" width="3.5546875" style="3" bestFit="1" customWidth="1"/>
    <col min="15369" max="15369" width="3.21875" style="3" customWidth="1"/>
    <col min="15370" max="15616" width="8.88671875" style="3"/>
    <col min="15617" max="15623" width="6.21875" style="3" customWidth="1"/>
    <col min="15624" max="15624" width="3.5546875" style="3" bestFit="1" customWidth="1"/>
    <col min="15625" max="15625" width="3.21875" style="3" customWidth="1"/>
    <col min="15626" max="15872" width="8.88671875" style="3"/>
    <col min="15873" max="15879" width="6.21875" style="3" customWidth="1"/>
    <col min="15880" max="15880" width="3.5546875" style="3" bestFit="1" customWidth="1"/>
    <col min="15881" max="15881" width="3.21875" style="3" customWidth="1"/>
    <col min="15882" max="16128" width="8.88671875" style="3"/>
    <col min="16129" max="16135" width="6.21875" style="3" customWidth="1"/>
    <col min="16136" max="16136" width="3.5546875" style="3" bestFit="1" customWidth="1"/>
    <col min="16137" max="16137" width="3.21875" style="3" customWidth="1"/>
    <col min="16138" max="16384" width="8.88671875" style="3"/>
  </cols>
  <sheetData>
    <row r="1" spans="1:17">
      <c r="A1" s="1" t="s">
        <v>0</v>
      </c>
      <c r="B1" s="2">
        <v>5</v>
      </c>
      <c r="C1" s="2">
        <v>10</v>
      </c>
      <c r="D1" s="2">
        <v>15</v>
      </c>
      <c r="E1" s="2">
        <v>20</v>
      </c>
      <c r="F1" s="2">
        <v>25</v>
      </c>
      <c r="G1" s="2">
        <v>30</v>
      </c>
      <c r="H1" s="3" t="s">
        <v>1</v>
      </c>
      <c r="J1" s="1" t="s">
        <v>2</v>
      </c>
      <c r="K1" s="2">
        <v>5</v>
      </c>
      <c r="L1" s="2">
        <v>10</v>
      </c>
      <c r="M1" s="2">
        <v>15</v>
      </c>
      <c r="N1" s="2">
        <v>20</v>
      </c>
      <c r="O1" s="2">
        <v>25</v>
      </c>
      <c r="P1" s="2">
        <v>30</v>
      </c>
      <c r="Q1" s="3" t="s">
        <v>1</v>
      </c>
    </row>
    <row r="2" spans="1:17">
      <c r="A2" s="4">
        <v>0</v>
      </c>
      <c r="B2" s="5">
        <f t="shared" ref="B2:G12" si="0">TDIST($A2,B$1,2)</f>
        <v>1</v>
      </c>
      <c r="C2" s="5">
        <f t="shared" si="0"/>
        <v>1</v>
      </c>
      <c r="D2" s="5">
        <f t="shared" si="0"/>
        <v>1</v>
      </c>
      <c r="E2" s="5">
        <f t="shared" si="0"/>
        <v>1</v>
      </c>
      <c r="F2" s="5">
        <f t="shared" si="0"/>
        <v>1</v>
      </c>
      <c r="G2" s="5">
        <f t="shared" si="0"/>
        <v>1</v>
      </c>
      <c r="J2" s="6">
        <v>1</v>
      </c>
      <c r="K2" s="7">
        <f t="shared" ref="K2:P15" si="1">TINV($J2,K$1)</f>
        <v>2.107856850653193E-8</v>
      </c>
      <c r="L2" s="7">
        <f t="shared" si="1"/>
        <v>2.980959745734785E-8</v>
      </c>
      <c r="M2" s="7">
        <f t="shared" si="1"/>
        <v>2.980959745734785E-8</v>
      </c>
      <c r="N2" s="7">
        <f t="shared" si="1"/>
        <v>4.2157137013063861E-8</v>
      </c>
      <c r="O2" s="7">
        <f t="shared" si="1"/>
        <v>4.2157137013063861E-8</v>
      </c>
      <c r="P2" s="7">
        <f t="shared" si="1"/>
        <v>4.2157137013063861E-8</v>
      </c>
    </row>
    <row r="3" spans="1:17">
      <c r="A3" s="4">
        <v>1</v>
      </c>
      <c r="B3" s="5">
        <f t="shared" si="0"/>
        <v>0.36321746772773489</v>
      </c>
      <c r="C3" s="5">
        <f t="shared" si="0"/>
        <v>0.34089313239306351</v>
      </c>
      <c r="D3" s="5">
        <f t="shared" si="0"/>
        <v>0.33317013596118428</v>
      </c>
      <c r="E3" s="5">
        <f t="shared" si="0"/>
        <v>0.32925657721629198</v>
      </c>
      <c r="F3" s="5">
        <f t="shared" si="0"/>
        <v>0.32689191273578488</v>
      </c>
      <c r="G3" s="5">
        <f t="shared" si="0"/>
        <v>0.32530861546959144</v>
      </c>
      <c r="J3" s="6">
        <v>0.9</v>
      </c>
      <c r="K3" s="7">
        <f t="shared" si="1"/>
        <v>0.13217517524245137</v>
      </c>
      <c r="L3" s="7">
        <f t="shared" si="1"/>
        <v>0.12889018930269158</v>
      </c>
      <c r="M3" s="7">
        <f t="shared" si="1"/>
        <v>0.12780625811955448</v>
      </c>
      <c r="N3" s="7">
        <f t="shared" si="1"/>
        <v>0.12726695669313326</v>
      </c>
      <c r="O3" s="7">
        <f t="shared" si="1"/>
        <v>0.12694430684927238</v>
      </c>
      <c r="P3" s="7">
        <f t="shared" si="1"/>
        <v>0.12672961314033454</v>
      </c>
    </row>
    <row r="4" spans="1:17" ht="15.75" customHeight="1">
      <c r="A4" s="4">
        <v>2</v>
      </c>
      <c r="B4" s="5">
        <f t="shared" si="0"/>
        <v>0.10193947864742232</v>
      </c>
      <c r="C4" s="5">
        <f t="shared" si="0"/>
        <v>7.3388034258589877E-2</v>
      </c>
      <c r="D4" s="5">
        <f t="shared" si="0"/>
        <v>6.3945006880275559E-2</v>
      </c>
      <c r="E4" s="5">
        <f t="shared" si="0"/>
        <v>5.926553404660493E-2</v>
      </c>
      <c r="F4" s="5">
        <f t="shared" si="0"/>
        <v>5.6475977287263834E-2</v>
      </c>
      <c r="G4" s="5">
        <f t="shared" si="0"/>
        <v>5.4625043836842219E-2</v>
      </c>
      <c r="J4" s="6">
        <v>0.8</v>
      </c>
      <c r="K4" s="7">
        <f t="shared" si="1"/>
        <v>0.26718086572637612</v>
      </c>
      <c r="L4" s="7">
        <f t="shared" si="1"/>
        <v>0.2601848295114314</v>
      </c>
      <c r="M4" s="7">
        <f t="shared" si="1"/>
        <v>0.25788530095537576</v>
      </c>
      <c r="N4" s="7">
        <f t="shared" si="1"/>
        <v>0.25674275387200363</v>
      </c>
      <c r="O4" s="7">
        <f t="shared" si="1"/>
        <v>0.25605968484430364</v>
      </c>
      <c r="P4" s="7">
        <f t="shared" si="1"/>
        <v>0.25560536496885067</v>
      </c>
    </row>
    <row r="5" spans="1:17">
      <c r="A5" s="4">
        <v>3</v>
      </c>
      <c r="B5" s="5">
        <f t="shared" si="0"/>
        <v>3.009924789237501E-2</v>
      </c>
      <c r="C5" s="5">
        <f t="shared" si="0"/>
        <v>1.3343654971200426E-2</v>
      </c>
      <c r="D5" s="5">
        <f t="shared" si="0"/>
        <v>8.9727374684118889E-3</v>
      </c>
      <c r="E5" s="5">
        <f t="shared" si="0"/>
        <v>7.075898769692006E-3</v>
      </c>
      <c r="F5" s="5">
        <f t="shared" si="0"/>
        <v>6.0381795261243709E-3</v>
      </c>
      <c r="G5" s="5">
        <f t="shared" si="0"/>
        <v>5.3899640062789267E-3</v>
      </c>
      <c r="J5" s="6">
        <v>0.7</v>
      </c>
      <c r="K5" s="7">
        <f t="shared" si="1"/>
        <v>0.40822873311208241</v>
      </c>
      <c r="L5" s="7">
        <f t="shared" si="1"/>
        <v>0.39659149378478975</v>
      </c>
      <c r="M5" s="7">
        <f t="shared" si="1"/>
        <v>0.39279016606873673</v>
      </c>
      <c r="N5" s="7">
        <f t="shared" si="1"/>
        <v>0.39090559774941502</v>
      </c>
      <c r="O5" s="7">
        <f t="shared" si="1"/>
        <v>0.38978020867644714</v>
      </c>
      <c r="P5" s="7">
        <f t="shared" si="1"/>
        <v>0.38903222595488207</v>
      </c>
    </row>
    <row r="6" spans="1:17">
      <c r="A6" s="4">
        <v>4</v>
      </c>
      <c r="B6" s="8">
        <f t="shared" si="0"/>
        <v>1.0323415478516321E-2</v>
      </c>
      <c r="C6" s="8">
        <f t="shared" si="0"/>
        <v>2.5183326165439121E-3</v>
      </c>
      <c r="D6" s="8">
        <f t="shared" si="0"/>
        <v>1.1593168493974947E-3</v>
      </c>
      <c r="E6" s="8">
        <f t="shared" si="0"/>
        <v>7.0352329258845483E-4</v>
      </c>
      <c r="F6" s="9">
        <f t="shared" si="0"/>
        <v>4.9544366981205037E-4</v>
      </c>
      <c r="G6" s="9">
        <f t="shared" si="0"/>
        <v>3.8184563520201437E-4</v>
      </c>
      <c r="J6" s="6">
        <v>0.6</v>
      </c>
      <c r="K6" s="7">
        <f t="shared" si="1"/>
        <v>0.55942964452048094</v>
      </c>
      <c r="L6" s="7">
        <f t="shared" si="1"/>
        <v>0.54152803879875444</v>
      </c>
      <c r="M6" s="7">
        <f t="shared" si="1"/>
        <v>0.53572913301676506</v>
      </c>
      <c r="N6" s="7">
        <f t="shared" si="1"/>
        <v>0.53286279165556638</v>
      </c>
      <c r="O6" s="7">
        <f t="shared" si="1"/>
        <v>0.53115378962032178</v>
      </c>
      <c r="P6" s="7">
        <f t="shared" si="1"/>
        <v>0.53001900394438572</v>
      </c>
    </row>
    <row r="7" spans="1:17">
      <c r="A7" s="4">
        <v>5</v>
      </c>
      <c r="B7" s="8">
        <f t="shared" si="0"/>
        <v>4.1047159796986192E-3</v>
      </c>
      <c r="C7" s="8">
        <f t="shared" si="0"/>
        <v>5.3733360264003106E-4</v>
      </c>
      <c r="D7" s="9">
        <f t="shared" si="0"/>
        <v>1.5836951451518249E-4</v>
      </c>
      <c r="E7" s="9">
        <f t="shared" si="0"/>
        <v>6.8730285696352563E-5</v>
      </c>
      <c r="F7" s="9">
        <f t="shared" si="0"/>
        <v>3.727107472485444E-5</v>
      </c>
      <c r="G7" s="9">
        <f t="shared" si="0"/>
        <v>2.3296685386396917E-5</v>
      </c>
      <c r="J7" s="6">
        <v>0.5</v>
      </c>
      <c r="K7" s="7">
        <f t="shared" si="1"/>
        <v>0.72668684387269766</v>
      </c>
      <c r="L7" s="7">
        <f t="shared" si="1"/>
        <v>0.69981206137329455</v>
      </c>
      <c r="M7" s="7">
        <f t="shared" si="1"/>
        <v>0.69119694901523676</v>
      </c>
      <c r="N7" s="7">
        <f t="shared" si="1"/>
        <v>0.68695449650352414</v>
      </c>
      <c r="O7" s="7">
        <f t="shared" si="1"/>
        <v>0.68442996495784136</v>
      </c>
      <c r="P7" s="7">
        <f t="shared" si="1"/>
        <v>0.68275569337415143</v>
      </c>
    </row>
    <row r="8" spans="1:17">
      <c r="A8" s="4">
        <v>6</v>
      </c>
      <c r="B8" s="8">
        <f t="shared" si="0"/>
        <v>1.8461382894440609E-3</v>
      </c>
      <c r="C8" s="9">
        <f t="shared" si="0"/>
        <v>1.3210886034383708E-4</v>
      </c>
      <c r="D8" s="9">
        <f t="shared" si="0"/>
        <v>2.4326545508252154E-5</v>
      </c>
      <c r="E8" s="9">
        <f t="shared" si="0"/>
        <v>7.2436999291491386E-6</v>
      </c>
      <c r="F8" s="9">
        <f t="shared" si="0"/>
        <v>2.88532765816298E-6</v>
      </c>
      <c r="G8" s="9">
        <f t="shared" si="0"/>
        <v>1.3942768762382317E-6</v>
      </c>
      <c r="J8" s="6">
        <v>0.4</v>
      </c>
      <c r="K8" s="7">
        <f t="shared" si="1"/>
        <v>0.91954378035826845</v>
      </c>
      <c r="L8" s="7">
        <f t="shared" si="1"/>
        <v>0.87905782864499615</v>
      </c>
      <c r="M8" s="7">
        <f t="shared" si="1"/>
        <v>0.86624497330002548</v>
      </c>
      <c r="N8" s="7">
        <f t="shared" si="1"/>
        <v>0.85996443984185822</v>
      </c>
      <c r="O8" s="7">
        <f t="shared" si="1"/>
        <v>0.85623615778782947</v>
      </c>
      <c r="P8" s="7">
        <f t="shared" si="1"/>
        <v>0.8537672615835632</v>
      </c>
    </row>
    <row r="9" spans="1:17">
      <c r="A9" s="4">
        <v>7</v>
      </c>
      <c r="B9" s="9">
        <f t="shared" si="0"/>
        <v>9.1674751426663989E-4</v>
      </c>
      <c r="C9" s="9">
        <f t="shared" si="0"/>
        <v>3.7155922814121334E-5</v>
      </c>
      <c r="D9" s="9">
        <f t="shared" si="0"/>
        <v>4.2801155808134109E-6</v>
      </c>
      <c r="E9" s="9">
        <f t="shared" si="0"/>
        <v>8.5978508092177386E-7</v>
      </c>
      <c r="F9" s="9">
        <f t="shared" si="0"/>
        <v>2.4497569280372257E-7</v>
      </c>
      <c r="G9" s="9">
        <f t="shared" si="0"/>
        <v>8.869958666366801E-8</v>
      </c>
      <c r="J9" s="6">
        <v>0.3</v>
      </c>
      <c r="K9" s="7">
        <f t="shared" si="1"/>
        <v>1.1557673437206808</v>
      </c>
      <c r="L9" s="7">
        <f t="shared" si="1"/>
        <v>1.0930580737119828</v>
      </c>
      <c r="M9" s="7">
        <f t="shared" si="1"/>
        <v>1.0735313956925641</v>
      </c>
      <c r="N9" s="7">
        <f t="shared" si="1"/>
        <v>1.0640157712650185</v>
      </c>
      <c r="O9" s="7">
        <f t="shared" si="1"/>
        <v>1.0583843927124286</v>
      </c>
      <c r="P9" s="7">
        <f t="shared" si="1"/>
        <v>1.0546623472781693</v>
      </c>
    </row>
    <row r="10" spans="1:17">
      <c r="A10" s="4">
        <v>8</v>
      </c>
      <c r="B10" s="9">
        <f t="shared" si="0"/>
        <v>4.9290666052600476E-4</v>
      </c>
      <c r="C10" s="9">
        <f t="shared" si="0"/>
        <v>1.1774942787173361E-5</v>
      </c>
      <c r="D10" s="9">
        <f t="shared" si="0"/>
        <v>8.6109303787913883E-7</v>
      </c>
      <c r="E10" s="9">
        <f t="shared" si="0"/>
        <v>1.165662827069278E-7</v>
      </c>
      <c r="F10" s="9">
        <f t="shared" si="0"/>
        <v>2.3497506155579956E-8</v>
      </c>
      <c r="G10" s="9">
        <f t="shared" si="0"/>
        <v>6.2658224752664512E-9</v>
      </c>
      <c r="J10" s="6">
        <v>0.2</v>
      </c>
      <c r="K10" s="7">
        <f t="shared" si="1"/>
        <v>1.4758840371182234</v>
      </c>
      <c r="L10" s="7">
        <f t="shared" si="1"/>
        <v>1.3721836413030442</v>
      </c>
      <c r="M10" s="7">
        <f t="shared" si="1"/>
        <v>1.3406056079588469</v>
      </c>
      <c r="N10" s="7">
        <f t="shared" si="1"/>
        <v>1.3253407070395045</v>
      </c>
      <c r="O10" s="7">
        <f t="shared" si="1"/>
        <v>1.3163450726986188</v>
      </c>
      <c r="P10" s="7">
        <f t="shared" si="1"/>
        <v>1.3104150253988278</v>
      </c>
    </row>
    <row r="11" spans="1:17">
      <c r="A11" s="4">
        <v>9</v>
      </c>
      <c r="B11" s="9">
        <f t="shared" si="0"/>
        <v>2.8267997422008544E-4</v>
      </c>
      <c r="C11" s="9">
        <f t="shared" si="0"/>
        <v>4.1380490492334969E-6</v>
      </c>
      <c r="D11" s="9">
        <f t="shared" si="0"/>
        <v>1.9614714248440314E-7</v>
      </c>
      <c r="E11" s="9">
        <f t="shared" si="0"/>
        <v>1.8040416175730311E-8</v>
      </c>
      <c r="F11" s="9">
        <f t="shared" si="0"/>
        <v>2.5711369400090798E-9</v>
      </c>
      <c r="G11" s="9">
        <f t="shared" si="0"/>
        <v>5.0148319140946195E-10</v>
      </c>
      <c r="J11" s="6">
        <v>0.1</v>
      </c>
      <c r="K11" s="7">
        <f t="shared" si="1"/>
        <v>2.0150483720881205</v>
      </c>
      <c r="L11" s="7">
        <f t="shared" si="1"/>
        <v>1.8124611021972235</v>
      </c>
      <c r="M11" s="7">
        <f t="shared" si="1"/>
        <v>1.7530503252078615</v>
      </c>
      <c r="N11" s="7">
        <f t="shared" si="1"/>
        <v>1.7247182182137983</v>
      </c>
      <c r="O11" s="7">
        <f t="shared" si="1"/>
        <v>1.7081407452327646</v>
      </c>
      <c r="P11" s="7">
        <f t="shared" si="1"/>
        <v>1.6972608510721257</v>
      </c>
    </row>
    <row r="12" spans="1:17">
      <c r="A12" s="4">
        <v>10</v>
      </c>
      <c r="B12" s="9">
        <f t="shared" si="0"/>
        <v>1.7094757572897278E-4</v>
      </c>
      <c r="C12" s="9">
        <f t="shared" si="0"/>
        <v>1.5895531754642946E-6</v>
      </c>
      <c r="D12" s="9">
        <f t="shared" si="0"/>
        <v>4.9968981424328857E-8</v>
      </c>
      <c r="E12" s="9">
        <f t="shared" si="0"/>
        <v>3.1637817583328597E-9</v>
      </c>
      <c r="F12" s="9">
        <f t="shared" si="0"/>
        <v>3.2064109204285507E-10</v>
      </c>
      <c r="G12" s="9">
        <f t="shared" si="0"/>
        <v>4.5752514074588059E-11</v>
      </c>
      <c r="J12" s="6">
        <v>0.01</v>
      </c>
      <c r="K12" s="7">
        <f t="shared" si="1"/>
        <v>4.032142983343908</v>
      </c>
      <c r="L12" s="7">
        <f t="shared" si="1"/>
        <v>3.1692726716091739</v>
      </c>
      <c r="M12" s="7">
        <f t="shared" si="1"/>
        <v>2.9467128828348832</v>
      </c>
      <c r="N12" s="7">
        <f t="shared" si="1"/>
        <v>2.8453397066478177</v>
      </c>
      <c r="O12" s="7">
        <f t="shared" si="1"/>
        <v>2.7874358052060133</v>
      </c>
      <c r="P12" s="7">
        <f t="shared" si="1"/>
        <v>2.7499956517557429</v>
      </c>
    </row>
    <row r="13" spans="1:17">
      <c r="G13" s="10"/>
      <c r="J13" s="11">
        <v>1E-3</v>
      </c>
      <c r="K13" s="7">
        <f t="shared" si="1"/>
        <v>6.8688266256429564</v>
      </c>
      <c r="L13" s="7">
        <f t="shared" si="1"/>
        <v>4.5868938583383425</v>
      </c>
      <c r="M13" s="7">
        <f t="shared" si="1"/>
        <v>4.0727651957795938</v>
      </c>
      <c r="N13" s="7">
        <f t="shared" si="1"/>
        <v>3.8495162743590337</v>
      </c>
      <c r="O13" s="7">
        <f t="shared" si="1"/>
        <v>3.7251439481058339</v>
      </c>
      <c r="P13" s="7">
        <f t="shared" si="1"/>
        <v>3.6459586317345201</v>
      </c>
    </row>
    <row r="14" spans="1:17">
      <c r="F14" s="12"/>
      <c r="J14" s="11">
        <v>1E-4</v>
      </c>
      <c r="K14" s="7">
        <f t="shared" si="1"/>
        <v>11.177710070091056</v>
      </c>
      <c r="L14" s="7">
        <f t="shared" si="1"/>
        <v>6.2110508912303199</v>
      </c>
      <c r="M14" s="7">
        <f t="shared" si="1"/>
        <v>5.2390882115525272</v>
      </c>
      <c r="N14" s="7">
        <f t="shared" si="1"/>
        <v>4.8373011519488784</v>
      </c>
      <c r="O14" s="7">
        <f t="shared" si="1"/>
        <v>4.6191352348529762</v>
      </c>
      <c r="P14" s="7">
        <f t="shared" si="1"/>
        <v>4.4824171752479884</v>
      </c>
    </row>
    <row r="15" spans="1:17">
      <c r="F15" s="12"/>
      <c r="J15" s="11">
        <v>1.0000000000000001E-5</v>
      </c>
      <c r="K15" s="7">
        <f t="shared" si="1"/>
        <v>17.896866143116554</v>
      </c>
      <c r="L15" s="7">
        <f t="shared" si="1"/>
        <v>8.1502865587244884</v>
      </c>
      <c r="M15" s="7">
        <f t="shared" si="1"/>
        <v>6.5017462896617122</v>
      </c>
      <c r="N15" s="7">
        <f t="shared" si="1"/>
        <v>5.8536679216717271</v>
      </c>
      <c r="O15" s="7">
        <f t="shared" si="1"/>
        <v>5.5108484113114073</v>
      </c>
      <c r="P15" s="7">
        <f t="shared" si="1"/>
        <v>5.299451341580637</v>
      </c>
    </row>
    <row r="16" spans="1:17">
      <c r="J16" s="13" t="s">
        <v>3</v>
      </c>
    </row>
    <row r="17" spans="3:16" ht="16.5" thickBot="1"/>
    <row r="18" spans="3:16" ht="16.5" thickBot="1">
      <c r="C18" s="155" t="s">
        <v>4</v>
      </c>
      <c r="D18" s="156"/>
      <c r="E18" s="156"/>
      <c r="F18" s="157"/>
      <c r="K18" s="155" t="s">
        <v>5</v>
      </c>
      <c r="L18" s="156"/>
      <c r="M18" s="156"/>
      <c r="N18" s="156"/>
      <c r="O18" s="156"/>
      <c r="P18" s="157"/>
    </row>
  </sheetData>
  <mergeCells count="2">
    <mergeCell ref="C18:F18"/>
    <mergeCell ref="K18:P18"/>
  </mergeCells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6"/>
  <sheetViews>
    <sheetView zoomScale="106" zoomScaleNormal="106" workbookViewId="0"/>
  </sheetViews>
  <sheetFormatPr defaultRowHeight="15.75"/>
  <cols>
    <col min="1" max="1" width="5" style="49" bestFit="1" customWidth="1"/>
    <col min="2" max="3" width="4.77734375" style="47" bestFit="1" customWidth="1"/>
    <col min="4" max="16384" width="8.88671875" style="47"/>
  </cols>
  <sheetData>
    <row r="1" spans="1:3" s="42" customFormat="1">
      <c r="A1" s="41" t="s">
        <v>11</v>
      </c>
      <c r="B1" s="42" t="s">
        <v>14</v>
      </c>
      <c r="C1" s="43">
        <v>0.95</v>
      </c>
    </row>
    <row r="2" spans="1:3">
      <c r="A2" s="44">
        <v>-3</v>
      </c>
      <c r="B2" s="45">
        <f>NORMSDIST(A2)</f>
        <v>1.3498980316301035E-3</v>
      </c>
      <c r="C2" s="46"/>
    </row>
    <row r="3" spans="1:3">
      <c r="A3" s="44">
        <v>-2.75</v>
      </c>
      <c r="B3" s="45">
        <f>NORMSDIST(A3)-NORMSDIST(A2)</f>
        <v>1.6298652034244521E-3</v>
      </c>
      <c r="C3" s="46"/>
    </row>
    <row r="4" spans="1:3">
      <c r="A4" s="44">
        <v>-2.5</v>
      </c>
      <c r="B4" s="45">
        <f t="shared" ref="B4:B26" si="0">NORMSDIST(A4)-NORMSDIST(A3)</f>
        <v>3.2299020907213816E-3</v>
      </c>
      <c r="C4" s="46"/>
    </row>
    <row r="5" spans="1:3">
      <c r="A5" s="44">
        <v>-2.25</v>
      </c>
      <c r="B5" s="45">
        <f t="shared" si="0"/>
        <v>6.0148073292687343E-3</v>
      </c>
      <c r="C5" s="46"/>
    </row>
    <row r="6" spans="1:3">
      <c r="A6" s="44">
        <v>-2</v>
      </c>
      <c r="B6" s="45">
        <f t="shared" si="0"/>
        <v>1.0525659293134648E-2</v>
      </c>
      <c r="C6" s="46"/>
    </row>
    <row r="7" spans="1:3">
      <c r="A7" s="44">
        <v>-1.75</v>
      </c>
      <c r="B7" s="45">
        <f t="shared" si="0"/>
        <v>1.7309024915637794E-2</v>
      </c>
      <c r="C7" s="46">
        <f t="shared" ref="C7:C22" si="1">B7</f>
        <v>1.7309024915637794E-2</v>
      </c>
    </row>
    <row r="8" spans="1:3">
      <c r="A8" s="44">
        <v>-1.5</v>
      </c>
      <c r="B8" s="45">
        <f t="shared" si="0"/>
        <v>2.6748044405040972E-2</v>
      </c>
      <c r="C8" s="46">
        <f t="shared" si="1"/>
        <v>2.6748044405040972E-2</v>
      </c>
    </row>
    <row r="9" spans="1:3">
      <c r="A9" s="44">
        <v>-1.25</v>
      </c>
      <c r="B9" s="45">
        <f t="shared" si="0"/>
        <v>3.8842572397997266E-2</v>
      </c>
      <c r="C9" s="46">
        <f t="shared" si="1"/>
        <v>3.8842572397997266E-2</v>
      </c>
    </row>
    <row r="10" spans="1:3">
      <c r="A10" s="44">
        <v>-1</v>
      </c>
      <c r="B10" s="45">
        <f t="shared" si="0"/>
        <v>5.3005480264601723E-2</v>
      </c>
      <c r="C10" s="46">
        <f t="shared" si="1"/>
        <v>5.3005480264601723E-2</v>
      </c>
    </row>
    <row r="11" spans="1:3">
      <c r="A11" s="44">
        <v>-0.75</v>
      </c>
      <c r="B11" s="45">
        <f t="shared" si="0"/>
        <v>6.7972098445411189E-2</v>
      </c>
      <c r="C11" s="46">
        <f t="shared" si="1"/>
        <v>6.7972098445411189E-2</v>
      </c>
    </row>
    <row r="12" spans="1:3">
      <c r="A12" s="44">
        <v>-0.5</v>
      </c>
      <c r="B12" s="45">
        <f t="shared" si="0"/>
        <v>8.1910186349118619E-2</v>
      </c>
      <c r="C12" s="46">
        <f t="shared" si="1"/>
        <v>8.1910186349118619E-2</v>
      </c>
    </row>
    <row r="13" spans="1:3">
      <c r="A13" s="44">
        <v>-0.25</v>
      </c>
      <c r="B13" s="45">
        <f t="shared" si="0"/>
        <v>9.2756135591089417E-2</v>
      </c>
      <c r="C13" s="46">
        <f t="shared" si="1"/>
        <v>9.2756135591089417E-2</v>
      </c>
    </row>
    <row r="14" spans="1:3">
      <c r="A14" s="44">
        <v>0</v>
      </c>
      <c r="B14" s="45">
        <f t="shared" si="0"/>
        <v>9.8706325682923701E-2</v>
      </c>
      <c r="C14" s="46">
        <f t="shared" si="1"/>
        <v>9.8706325682923701E-2</v>
      </c>
    </row>
    <row r="15" spans="1:3">
      <c r="A15" s="44">
        <v>0.25</v>
      </c>
      <c r="B15" s="45">
        <f t="shared" si="0"/>
        <v>9.8706325682923701E-2</v>
      </c>
      <c r="C15" s="46">
        <f t="shared" si="1"/>
        <v>9.8706325682923701E-2</v>
      </c>
    </row>
    <row r="16" spans="1:3">
      <c r="A16" s="44">
        <v>0.5</v>
      </c>
      <c r="B16" s="45">
        <f t="shared" si="0"/>
        <v>9.2756135591089417E-2</v>
      </c>
      <c r="C16" s="46">
        <f t="shared" si="1"/>
        <v>9.2756135591089417E-2</v>
      </c>
    </row>
    <row r="17" spans="1:3">
      <c r="A17" s="44">
        <v>0.75</v>
      </c>
      <c r="B17" s="45">
        <f t="shared" si="0"/>
        <v>8.1910186349118619E-2</v>
      </c>
      <c r="C17" s="46">
        <f t="shared" si="1"/>
        <v>8.1910186349118619E-2</v>
      </c>
    </row>
    <row r="18" spans="1:3">
      <c r="A18" s="44">
        <v>1</v>
      </c>
      <c r="B18" s="45">
        <f t="shared" si="0"/>
        <v>6.7972098445411189E-2</v>
      </c>
      <c r="C18" s="46">
        <f t="shared" si="1"/>
        <v>6.7972098445411189E-2</v>
      </c>
    </row>
    <row r="19" spans="1:3">
      <c r="A19" s="44">
        <v>1.25</v>
      </c>
      <c r="B19" s="45">
        <f t="shared" si="0"/>
        <v>5.3005480264601723E-2</v>
      </c>
      <c r="C19" s="45">
        <f t="shared" si="1"/>
        <v>5.3005480264601723E-2</v>
      </c>
    </row>
    <row r="20" spans="1:3">
      <c r="A20" s="44">
        <v>1.5</v>
      </c>
      <c r="B20" s="45">
        <f t="shared" si="0"/>
        <v>3.8842572397997266E-2</v>
      </c>
      <c r="C20" s="45">
        <f t="shared" si="1"/>
        <v>3.8842572397997266E-2</v>
      </c>
    </row>
    <row r="21" spans="1:3">
      <c r="A21" s="44">
        <v>1.75</v>
      </c>
      <c r="B21" s="45">
        <f t="shared" si="0"/>
        <v>2.6748044405040972E-2</v>
      </c>
      <c r="C21" s="45">
        <f t="shared" si="1"/>
        <v>2.6748044405040972E-2</v>
      </c>
    </row>
    <row r="22" spans="1:3">
      <c r="A22" s="44">
        <v>2</v>
      </c>
      <c r="B22" s="45">
        <f t="shared" si="0"/>
        <v>1.7309024915637794E-2</v>
      </c>
      <c r="C22" s="45">
        <f t="shared" si="1"/>
        <v>1.7309024915637794E-2</v>
      </c>
    </row>
    <row r="23" spans="1:3">
      <c r="A23" s="44">
        <v>2.25</v>
      </c>
      <c r="B23" s="45">
        <f t="shared" si="0"/>
        <v>1.0525659293134648E-2</v>
      </c>
      <c r="C23" s="48"/>
    </row>
    <row r="24" spans="1:3">
      <c r="A24" s="44">
        <v>2.5</v>
      </c>
      <c r="B24" s="45">
        <f t="shared" si="0"/>
        <v>6.0148073292687343E-3</v>
      </c>
      <c r="C24" s="48"/>
    </row>
    <row r="25" spans="1:3">
      <c r="A25" s="44">
        <v>2.75</v>
      </c>
      <c r="B25" s="45">
        <f t="shared" si="0"/>
        <v>3.2299020907213816E-3</v>
      </c>
      <c r="C25" s="48"/>
    </row>
    <row r="26" spans="1:3">
      <c r="A26" s="44">
        <v>3</v>
      </c>
      <c r="B26" s="45">
        <f t="shared" si="0"/>
        <v>1.6298652034244521E-3</v>
      </c>
      <c r="C26" s="48"/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7"/>
  <sheetViews>
    <sheetView zoomScale="130" zoomScaleNormal="130" workbookViewId="0">
      <selection activeCell="I6" sqref="I6"/>
    </sheetView>
  </sheetViews>
  <sheetFormatPr defaultRowHeight="15.75"/>
  <cols>
    <col min="1" max="1" width="8.109375" style="47" customWidth="1"/>
    <col min="2" max="6" width="6.88671875" style="47" customWidth="1"/>
    <col min="7" max="7" width="5.6640625" style="47" customWidth="1"/>
    <col min="8" max="8" width="5.5546875" style="47" customWidth="1"/>
    <col min="9" max="13" width="7.5546875" style="47" customWidth="1"/>
    <col min="14" max="16384" width="8.88671875" style="47"/>
  </cols>
  <sheetData>
    <row r="1" spans="1:14">
      <c r="A1" s="50">
        <v>0.09</v>
      </c>
      <c r="B1" s="47" t="s">
        <v>15</v>
      </c>
    </row>
    <row r="2" spans="1:14">
      <c r="A2" s="51"/>
    </row>
    <row r="3" spans="1:14">
      <c r="A3" s="51"/>
      <c r="B3" s="160" t="s">
        <v>16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5" spans="1:14">
      <c r="B5" s="47">
        <v>10</v>
      </c>
      <c r="C5" s="47">
        <v>15</v>
      </c>
      <c r="D5" s="47">
        <v>20</v>
      </c>
      <c r="E5" s="47">
        <v>25</v>
      </c>
      <c r="F5" s="47">
        <v>30</v>
      </c>
      <c r="I5" s="47">
        <v>10</v>
      </c>
      <c r="J5" s="47">
        <v>15</v>
      </c>
      <c r="K5" s="47">
        <v>20</v>
      </c>
      <c r="L5" s="47">
        <v>25</v>
      </c>
      <c r="M5" s="47">
        <v>30</v>
      </c>
      <c r="N5" s="47" t="s">
        <v>17</v>
      </c>
    </row>
    <row r="6" spans="1:14">
      <c r="A6" s="47">
        <v>0</v>
      </c>
      <c r="B6" s="52">
        <f>BINOMDIST($A6,B$5,$A$1,0)</f>
        <v>0.38941611811810761</v>
      </c>
      <c r="C6" s="52">
        <f t="shared" ref="B6:F16" si="0">BINOMDIST($A6,C$5,$A$1,0)</f>
        <v>0.24300817552575774</v>
      </c>
      <c r="D6" s="52">
        <f t="shared" si="0"/>
        <v>0.15164491305017594</v>
      </c>
      <c r="E6" s="52">
        <f t="shared" si="0"/>
        <v>9.4631300384204281E-2</v>
      </c>
      <c r="F6" s="52">
        <f t="shared" si="0"/>
        <v>5.9052973372357473E-2</v>
      </c>
      <c r="H6" s="47">
        <v>0</v>
      </c>
      <c r="I6" s="52">
        <f t="shared" ref="I6:M16" si="1">POISSON($H6,$A$1*I$5,0)</f>
        <v>0.40656965974060061</v>
      </c>
      <c r="J6" s="52">
        <f t="shared" si="1"/>
        <v>0.25924026064589401</v>
      </c>
      <c r="K6" s="52">
        <f t="shared" si="1"/>
        <v>0.16529888822158814</v>
      </c>
      <c r="L6" s="52">
        <f t="shared" si="1"/>
        <v>0.10539922456186493</v>
      </c>
      <c r="M6" s="52">
        <f t="shared" si="1"/>
        <v>6.7205512739751422E-2</v>
      </c>
    </row>
    <row r="7" spans="1:14">
      <c r="A7" s="47">
        <v>1</v>
      </c>
      <c r="B7" s="52">
        <f t="shared" si="0"/>
        <v>0.38513682011680961</v>
      </c>
      <c r="C7" s="52">
        <f t="shared" si="0"/>
        <v>0.36050663402172833</v>
      </c>
      <c r="D7" s="52">
        <f t="shared" si="0"/>
        <v>0.29995697086847972</v>
      </c>
      <c r="E7" s="52">
        <f t="shared" si="0"/>
        <v>0.23397848996094459</v>
      </c>
      <c r="F7" s="52">
        <f t="shared" si="0"/>
        <v>0.17521211879710455</v>
      </c>
      <c r="H7" s="47">
        <v>1</v>
      </c>
      <c r="I7" s="52">
        <f t="shared" si="1"/>
        <v>0.36591269376654051</v>
      </c>
      <c r="J7" s="52">
        <f t="shared" si="1"/>
        <v>0.34997435187195686</v>
      </c>
      <c r="K7" s="52">
        <f t="shared" si="1"/>
        <v>0.29753799879885862</v>
      </c>
      <c r="L7" s="52">
        <f t="shared" si="1"/>
        <v>0.23714825526419608</v>
      </c>
      <c r="M7" s="52">
        <f t="shared" si="1"/>
        <v>0.18145488439732882</v>
      </c>
    </row>
    <row r="8" spans="1:14">
      <c r="A8" s="47">
        <v>2</v>
      </c>
      <c r="B8" s="52">
        <f t="shared" si="0"/>
        <v>0.1714070463157229</v>
      </c>
      <c r="C8" s="52">
        <f t="shared" si="0"/>
        <v>0.24958151586119653</v>
      </c>
      <c r="D8" s="52">
        <f t="shared" si="0"/>
        <v>0.28182770339840674</v>
      </c>
      <c r="E8" s="52">
        <f t="shared" si="0"/>
        <v>0.27768875731628589</v>
      </c>
      <c r="F8" s="52">
        <f t="shared" si="0"/>
        <v>0.25126573080244102</v>
      </c>
      <c r="H8" s="47">
        <v>2</v>
      </c>
      <c r="I8" s="52">
        <f t="shared" si="1"/>
        <v>0.16466071219494322</v>
      </c>
      <c r="J8" s="52">
        <f t="shared" si="1"/>
        <v>0.23623268751357088</v>
      </c>
      <c r="K8" s="52">
        <f t="shared" si="1"/>
        <v>0.26778419891897276</v>
      </c>
      <c r="L8" s="52">
        <f t="shared" si="1"/>
        <v>0.26679178717222063</v>
      </c>
      <c r="M8" s="52">
        <f t="shared" si="1"/>
        <v>0.2449640939363939</v>
      </c>
    </row>
    <row r="9" spans="1:14">
      <c r="A9" s="47">
        <v>3</v>
      </c>
      <c r="B9" s="52">
        <f t="shared" si="0"/>
        <v>4.5206253973377436E-2</v>
      </c>
      <c r="C9" s="52">
        <f t="shared" si="0"/>
        <v>0.10696350679765557</v>
      </c>
      <c r="D9" s="52">
        <f t="shared" si="0"/>
        <v>0.1672384174012522</v>
      </c>
      <c r="E9" s="52">
        <f t="shared" si="0"/>
        <v>0.21055521159146928</v>
      </c>
      <c r="F9" s="52">
        <f t="shared" si="0"/>
        <v>0.23193759766379146</v>
      </c>
      <c r="H9" s="47">
        <v>3</v>
      </c>
      <c r="I9" s="52">
        <f t="shared" si="1"/>
        <v>4.9398213658482966E-2</v>
      </c>
      <c r="J9" s="52">
        <f t="shared" si="1"/>
        <v>0.10630470938110689</v>
      </c>
      <c r="K9" s="52">
        <f t="shared" si="1"/>
        <v>0.16067051935138363</v>
      </c>
      <c r="L9" s="52">
        <f t="shared" si="1"/>
        <v>0.20009384037916547</v>
      </c>
      <c r="M9" s="52">
        <f t="shared" si="1"/>
        <v>0.22046768454275448</v>
      </c>
    </row>
    <row r="10" spans="1:14">
      <c r="A10" s="47">
        <v>4</v>
      </c>
      <c r="B10" s="52">
        <f t="shared" si="0"/>
        <v>7.8241593415460942E-3</v>
      </c>
      <c r="C10" s="52">
        <f t="shared" si="0"/>
        <v>3.1736425093809896E-2</v>
      </c>
      <c r="D10" s="52">
        <f t="shared" si="0"/>
        <v>7.0295268852724163E-2</v>
      </c>
      <c r="E10" s="52">
        <f t="shared" si="0"/>
        <v>0.11453277993162345</v>
      </c>
      <c r="F10" s="52">
        <f t="shared" si="0"/>
        <v>0.15483746217665212</v>
      </c>
      <c r="H10" s="47">
        <v>4</v>
      </c>
      <c r="I10" s="52">
        <f t="shared" si="1"/>
        <v>1.1114598073158665E-2</v>
      </c>
      <c r="J10" s="52">
        <f t="shared" si="1"/>
        <v>3.5877839416123568E-2</v>
      </c>
      <c r="K10" s="52">
        <f t="shared" si="1"/>
        <v>7.2301733708122623E-2</v>
      </c>
      <c r="L10" s="52">
        <f t="shared" si="1"/>
        <v>0.11255278521328058</v>
      </c>
      <c r="M10" s="52">
        <f t="shared" si="1"/>
        <v>0.14881568706635928</v>
      </c>
    </row>
    <row r="11" spans="1:14">
      <c r="A11" s="47">
        <v>5</v>
      </c>
      <c r="B11" s="52">
        <f t="shared" si="0"/>
        <v>9.2858154822744894E-4</v>
      </c>
      <c r="C11" s="52">
        <f t="shared" si="0"/>
        <v>6.9052880973344615E-3</v>
      </c>
      <c r="D11" s="52">
        <f t="shared" si="0"/>
        <v>2.2247293878664351E-2</v>
      </c>
      <c r="E11" s="52">
        <f t="shared" si="0"/>
        <v>4.7575154740828192E-2</v>
      </c>
      <c r="F11" s="52">
        <f t="shared" si="0"/>
        <v>7.9630694833706786E-2</v>
      </c>
      <c r="H11" s="47">
        <v>5</v>
      </c>
      <c r="I11" s="52">
        <f t="shared" si="1"/>
        <v>2.0006276531685597E-3</v>
      </c>
      <c r="J11" s="52">
        <f t="shared" si="1"/>
        <v>9.6870166423533612E-3</v>
      </c>
      <c r="K11" s="52">
        <f t="shared" si="1"/>
        <v>2.6028624134924145E-2</v>
      </c>
      <c r="L11" s="52">
        <f t="shared" si="1"/>
        <v>5.0648753345976259E-2</v>
      </c>
      <c r="M11" s="52">
        <f t="shared" si="1"/>
        <v>8.036047101583399E-2</v>
      </c>
    </row>
    <row r="12" spans="1:14">
      <c r="A12" s="47">
        <v>6</v>
      </c>
      <c r="B12" s="52">
        <f t="shared" si="0"/>
        <v>7.653144628248192E-5</v>
      </c>
      <c r="C12" s="52">
        <f t="shared" si="0"/>
        <v>1.1382343017584259E-3</v>
      </c>
      <c r="D12" s="52">
        <f t="shared" si="0"/>
        <v>5.5007045304389787E-3</v>
      </c>
      <c r="E12" s="52">
        <f t="shared" si="0"/>
        <v>1.568411694752575E-2</v>
      </c>
      <c r="F12" s="52">
        <f t="shared" si="0"/>
        <v>3.2814846772131853E-2</v>
      </c>
      <c r="H12" s="47">
        <v>6</v>
      </c>
      <c r="I12" s="52">
        <f t="shared" si="1"/>
        <v>3.0009414797528398E-4</v>
      </c>
      <c r="J12" s="52">
        <f t="shared" si="1"/>
        <v>2.1795787445295059E-3</v>
      </c>
      <c r="K12" s="52">
        <f t="shared" si="1"/>
        <v>7.8085872404772437E-3</v>
      </c>
      <c r="L12" s="52">
        <f t="shared" si="1"/>
        <v>1.8993282504741096E-2</v>
      </c>
      <c r="M12" s="52">
        <f t="shared" si="1"/>
        <v>3.6162211957125288E-2</v>
      </c>
    </row>
    <row r="13" spans="1:14">
      <c r="A13" s="47">
        <v>7</v>
      </c>
      <c r="B13" s="52">
        <f t="shared" si="0"/>
        <v>4.3251680787587909E-6</v>
      </c>
      <c r="C13" s="52">
        <f t="shared" si="0"/>
        <v>1.4473622989392856E-4</v>
      </c>
      <c r="D13" s="52">
        <f t="shared" si="0"/>
        <v>1.0880514455813371E-3</v>
      </c>
      <c r="E13" s="52">
        <f t="shared" si="0"/>
        <v>4.2103359466670407E-3</v>
      </c>
      <c r="F13" s="52">
        <f t="shared" si="0"/>
        <v>1.1127169392120075E-2</v>
      </c>
      <c r="H13" s="47">
        <v>7</v>
      </c>
      <c r="I13" s="52">
        <f t="shared" si="1"/>
        <v>3.8583533311107935E-5</v>
      </c>
      <c r="J13" s="52">
        <f t="shared" si="1"/>
        <v>4.20347329302119E-4</v>
      </c>
      <c r="K13" s="52">
        <f t="shared" si="1"/>
        <v>2.0079224332655767E-3</v>
      </c>
      <c r="L13" s="52">
        <f t="shared" si="1"/>
        <v>6.1049836622382109E-3</v>
      </c>
      <c r="M13" s="52">
        <f t="shared" si="1"/>
        <v>1.3948281754891182E-2</v>
      </c>
    </row>
    <row r="14" spans="1:14">
      <c r="A14" s="47">
        <v>8</v>
      </c>
      <c r="B14" s="52">
        <f t="shared" si="0"/>
        <v>1.6041145347044966E-7</v>
      </c>
      <c r="C14" s="52">
        <f t="shared" si="0"/>
        <v>1.4314572187311618E-5</v>
      </c>
      <c r="D14" s="52">
        <f t="shared" si="0"/>
        <v>1.748654108970006E-4</v>
      </c>
      <c r="E14" s="52">
        <f t="shared" si="0"/>
        <v>9.3691541670337978E-4</v>
      </c>
      <c r="F14" s="52">
        <f t="shared" si="0"/>
        <v>3.1639066815506243E-3</v>
      </c>
      <c r="H14" s="47">
        <v>8</v>
      </c>
      <c r="I14" s="52">
        <f t="shared" si="1"/>
        <v>4.3406474974996413E-6</v>
      </c>
      <c r="J14" s="52">
        <f t="shared" si="1"/>
        <v>7.0933611819732565E-5</v>
      </c>
      <c r="K14" s="52">
        <f t="shared" si="1"/>
        <v>4.5178254748475476E-4</v>
      </c>
      <c r="L14" s="52">
        <f t="shared" si="1"/>
        <v>1.7170266550044966E-3</v>
      </c>
      <c r="M14" s="52">
        <f t="shared" si="1"/>
        <v>4.7075450922757734E-3</v>
      </c>
    </row>
    <row r="15" spans="1:14">
      <c r="A15" s="47">
        <v>9</v>
      </c>
      <c r="B15" s="52">
        <f t="shared" si="0"/>
        <v>3.5255264498999939E-9</v>
      </c>
      <c r="C15" s="52">
        <f t="shared" si="0"/>
        <v>1.1011209374855095E-6</v>
      </c>
      <c r="D15" s="52">
        <f t="shared" si="0"/>
        <v>2.3059175063340737E-5</v>
      </c>
      <c r="E15" s="52">
        <f t="shared" si="0"/>
        <v>1.7502815476876332E-4</v>
      </c>
      <c r="F15" s="52">
        <f t="shared" si="0"/>
        <v>7.6490051641883261E-4</v>
      </c>
      <c r="H15" s="47">
        <v>9</v>
      </c>
      <c r="I15" s="52">
        <f t="shared" si="1"/>
        <v>4.3406474974996412E-7</v>
      </c>
      <c r="J15" s="52">
        <f t="shared" si="1"/>
        <v>1.0640041772959884E-5</v>
      </c>
      <c r="K15" s="52">
        <f t="shared" si="1"/>
        <v>9.035650949695095E-5</v>
      </c>
      <c r="L15" s="52">
        <f t="shared" si="1"/>
        <v>4.2925666375112414E-4</v>
      </c>
      <c r="M15" s="52">
        <f t="shared" si="1"/>
        <v>1.4122635276827321E-3</v>
      </c>
    </row>
    <row r="16" spans="1:14">
      <c r="A16" s="47">
        <v>10</v>
      </c>
      <c r="B16" s="52">
        <f t="shared" si="0"/>
        <v>3.4867844009999942E-11</v>
      </c>
      <c r="C16" s="52">
        <f t="shared" si="0"/>
        <v>6.5341242444195083E-8</v>
      </c>
      <c r="D16" s="52">
        <f t="shared" si="0"/>
        <v>2.5086355288689378E-6</v>
      </c>
      <c r="E16" s="52">
        <f t="shared" si="0"/>
        <v>2.7696762952419694E-5</v>
      </c>
      <c r="F16" s="52">
        <f t="shared" si="0"/>
        <v>1.5886395341006522E-4</v>
      </c>
      <c r="H16" s="47">
        <v>10</v>
      </c>
      <c r="I16" s="52">
        <f t="shared" si="1"/>
        <v>3.9065827477496767E-8</v>
      </c>
      <c r="J16" s="52">
        <f t="shared" si="1"/>
        <v>1.4364056393495842E-6</v>
      </c>
      <c r="K16" s="52">
        <f t="shared" si="1"/>
        <v>1.6264171709451171E-5</v>
      </c>
      <c r="L16" s="52">
        <f t="shared" si="1"/>
        <v>9.6582749344002936E-5</v>
      </c>
      <c r="M16" s="52">
        <f t="shared" si="1"/>
        <v>3.8131115247433758E-4</v>
      </c>
    </row>
    <row r="17" spans="1:1">
      <c r="A17" s="47" t="s">
        <v>18</v>
      </c>
    </row>
  </sheetData>
  <mergeCells count="1">
    <mergeCell ref="B3:M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7"/>
  <sheetViews>
    <sheetView zoomScale="110" zoomScaleNormal="110" workbookViewId="0">
      <selection activeCell="I6" sqref="I6"/>
    </sheetView>
  </sheetViews>
  <sheetFormatPr defaultRowHeight="12.75"/>
  <cols>
    <col min="1" max="1" width="3.77734375" style="53" bestFit="1" customWidth="1"/>
    <col min="2" max="2" width="7.33203125" style="53" bestFit="1" customWidth="1"/>
    <col min="3" max="3" width="3.21875" style="53" customWidth="1"/>
    <col min="4" max="4" width="4.33203125" style="53" customWidth="1"/>
    <col min="5" max="5" width="7.33203125" style="53" bestFit="1" customWidth="1"/>
    <col min="6" max="6" width="3.6640625" style="53" customWidth="1"/>
    <col min="7" max="7" width="3.77734375" style="53" bestFit="1" customWidth="1"/>
    <col min="8" max="8" width="7.33203125" style="53" bestFit="1" customWidth="1"/>
    <col min="9" max="256" width="8.88671875" style="53"/>
    <col min="257" max="257" width="3.77734375" style="53" bestFit="1" customWidth="1"/>
    <col min="258" max="258" width="7.33203125" style="53" bestFit="1" customWidth="1"/>
    <col min="259" max="259" width="5.5546875" style="53" bestFit="1" customWidth="1"/>
    <col min="260" max="260" width="4.33203125" style="53" customWidth="1"/>
    <col min="261" max="261" width="7.33203125" style="53" bestFit="1" customWidth="1"/>
    <col min="262" max="262" width="5" style="53" customWidth="1"/>
    <col min="263" max="263" width="3.77734375" style="53" bestFit="1" customWidth="1"/>
    <col min="264" max="264" width="7.33203125" style="53" bestFit="1" customWidth="1"/>
    <col min="265" max="512" width="8.88671875" style="53"/>
    <col min="513" max="513" width="3.77734375" style="53" bestFit="1" customWidth="1"/>
    <col min="514" max="514" width="7.33203125" style="53" bestFit="1" customWidth="1"/>
    <col min="515" max="515" width="5.5546875" style="53" bestFit="1" customWidth="1"/>
    <col min="516" max="516" width="4.33203125" style="53" customWidth="1"/>
    <col min="517" max="517" width="7.33203125" style="53" bestFit="1" customWidth="1"/>
    <col min="518" max="518" width="5" style="53" customWidth="1"/>
    <col min="519" max="519" width="3.77734375" style="53" bestFit="1" customWidth="1"/>
    <col min="520" max="520" width="7.33203125" style="53" bestFit="1" customWidth="1"/>
    <col min="521" max="768" width="8.88671875" style="53"/>
    <col min="769" max="769" width="3.77734375" style="53" bestFit="1" customWidth="1"/>
    <col min="770" max="770" width="7.33203125" style="53" bestFit="1" customWidth="1"/>
    <col min="771" max="771" width="5.5546875" style="53" bestFit="1" customWidth="1"/>
    <col min="772" max="772" width="4.33203125" style="53" customWidth="1"/>
    <col min="773" max="773" width="7.33203125" style="53" bestFit="1" customWidth="1"/>
    <col min="774" max="774" width="5" style="53" customWidth="1"/>
    <col min="775" max="775" width="3.77734375" style="53" bestFit="1" customWidth="1"/>
    <col min="776" max="776" width="7.33203125" style="53" bestFit="1" customWidth="1"/>
    <col min="777" max="1024" width="8.88671875" style="53"/>
    <col min="1025" max="1025" width="3.77734375" style="53" bestFit="1" customWidth="1"/>
    <col min="1026" max="1026" width="7.33203125" style="53" bestFit="1" customWidth="1"/>
    <col min="1027" max="1027" width="5.5546875" style="53" bestFit="1" customWidth="1"/>
    <col min="1028" max="1028" width="4.33203125" style="53" customWidth="1"/>
    <col min="1029" max="1029" width="7.33203125" style="53" bestFit="1" customWidth="1"/>
    <col min="1030" max="1030" width="5" style="53" customWidth="1"/>
    <col min="1031" max="1031" width="3.77734375" style="53" bestFit="1" customWidth="1"/>
    <col min="1032" max="1032" width="7.33203125" style="53" bestFit="1" customWidth="1"/>
    <col min="1033" max="1280" width="8.88671875" style="53"/>
    <col min="1281" max="1281" width="3.77734375" style="53" bestFit="1" customWidth="1"/>
    <col min="1282" max="1282" width="7.33203125" style="53" bestFit="1" customWidth="1"/>
    <col min="1283" max="1283" width="5.5546875" style="53" bestFit="1" customWidth="1"/>
    <col min="1284" max="1284" width="4.33203125" style="53" customWidth="1"/>
    <col min="1285" max="1285" width="7.33203125" style="53" bestFit="1" customWidth="1"/>
    <col min="1286" max="1286" width="5" style="53" customWidth="1"/>
    <col min="1287" max="1287" width="3.77734375" style="53" bestFit="1" customWidth="1"/>
    <col min="1288" max="1288" width="7.33203125" style="53" bestFit="1" customWidth="1"/>
    <col min="1289" max="1536" width="8.88671875" style="53"/>
    <col min="1537" max="1537" width="3.77734375" style="53" bestFit="1" customWidth="1"/>
    <col min="1538" max="1538" width="7.33203125" style="53" bestFit="1" customWidth="1"/>
    <col min="1539" max="1539" width="5.5546875" style="53" bestFit="1" customWidth="1"/>
    <col min="1540" max="1540" width="4.33203125" style="53" customWidth="1"/>
    <col min="1541" max="1541" width="7.33203125" style="53" bestFit="1" customWidth="1"/>
    <col min="1542" max="1542" width="5" style="53" customWidth="1"/>
    <col min="1543" max="1543" width="3.77734375" style="53" bestFit="1" customWidth="1"/>
    <col min="1544" max="1544" width="7.33203125" style="53" bestFit="1" customWidth="1"/>
    <col min="1545" max="1792" width="8.88671875" style="53"/>
    <col min="1793" max="1793" width="3.77734375" style="53" bestFit="1" customWidth="1"/>
    <col min="1794" max="1794" width="7.33203125" style="53" bestFit="1" customWidth="1"/>
    <col min="1795" max="1795" width="5.5546875" style="53" bestFit="1" customWidth="1"/>
    <col min="1796" max="1796" width="4.33203125" style="53" customWidth="1"/>
    <col min="1797" max="1797" width="7.33203125" style="53" bestFit="1" customWidth="1"/>
    <col min="1798" max="1798" width="5" style="53" customWidth="1"/>
    <col min="1799" max="1799" width="3.77734375" style="53" bestFit="1" customWidth="1"/>
    <col min="1800" max="1800" width="7.33203125" style="53" bestFit="1" customWidth="1"/>
    <col min="1801" max="2048" width="8.88671875" style="53"/>
    <col min="2049" max="2049" width="3.77734375" style="53" bestFit="1" customWidth="1"/>
    <col min="2050" max="2050" width="7.33203125" style="53" bestFit="1" customWidth="1"/>
    <col min="2051" max="2051" width="5.5546875" style="53" bestFit="1" customWidth="1"/>
    <col min="2052" max="2052" width="4.33203125" style="53" customWidth="1"/>
    <col min="2053" max="2053" width="7.33203125" style="53" bestFit="1" customWidth="1"/>
    <col min="2054" max="2054" width="5" style="53" customWidth="1"/>
    <col min="2055" max="2055" width="3.77734375" style="53" bestFit="1" customWidth="1"/>
    <col min="2056" max="2056" width="7.33203125" style="53" bestFit="1" customWidth="1"/>
    <col min="2057" max="2304" width="8.88671875" style="53"/>
    <col min="2305" max="2305" width="3.77734375" style="53" bestFit="1" customWidth="1"/>
    <col min="2306" max="2306" width="7.33203125" style="53" bestFit="1" customWidth="1"/>
    <col min="2307" max="2307" width="5.5546875" style="53" bestFit="1" customWidth="1"/>
    <col min="2308" max="2308" width="4.33203125" style="53" customWidth="1"/>
    <col min="2309" max="2309" width="7.33203125" style="53" bestFit="1" customWidth="1"/>
    <col min="2310" max="2310" width="5" style="53" customWidth="1"/>
    <col min="2311" max="2311" width="3.77734375" style="53" bestFit="1" customWidth="1"/>
    <col min="2312" max="2312" width="7.33203125" style="53" bestFit="1" customWidth="1"/>
    <col min="2313" max="2560" width="8.88671875" style="53"/>
    <col min="2561" max="2561" width="3.77734375" style="53" bestFit="1" customWidth="1"/>
    <col min="2562" max="2562" width="7.33203125" style="53" bestFit="1" customWidth="1"/>
    <col min="2563" max="2563" width="5.5546875" style="53" bestFit="1" customWidth="1"/>
    <col min="2564" max="2564" width="4.33203125" style="53" customWidth="1"/>
    <col min="2565" max="2565" width="7.33203125" style="53" bestFit="1" customWidth="1"/>
    <col min="2566" max="2566" width="5" style="53" customWidth="1"/>
    <col min="2567" max="2567" width="3.77734375" style="53" bestFit="1" customWidth="1"/>
    <col min="2568" max="2568" width="7.33203125" style="53" bestFit="1" customWidth="1"/>
    <col min="2569" max="2816" width="8.88671875" style="53"/>
    <col min="2817" max="2817" width="3.77734375" style="53" bestFit="1" customWidth="1"/>
    <col min="2818" max="2818" width="7.33203125" style="53" bestFit="1" customWidth="1"/>
    <col min="2819" max="2819" width="5.5546875" style="53" bestFit="1" customWidth="1"/>
    <col min="2820" max="2820" width="4.33203125" style="53" customWidth="1"/>
    <col min="2821" max="2821" width="7.33203125" style="53" bestFit="1" customWidth="1"/>
    <col min="2822" max="2822" width="5" style="53" customWidth="1"/>
    <col min="2823" max="2823" width="3.77734375" style="53" bestFit="1" customWidth="1"/>
    <col min="2824" max="2824" width="7.33203125" style="53" bestFit="1" customWidth="1"/>
    <col min="2825" max="3072" width="8.88671875" style="53"/>
    <col min="3073" max="3073" width="3.77734375" style="53" bestFit="1" customWidth="1"/>
    <col min="3074" max="3074" width="7.33203125" style="53" bestFit="1" customWidth="1"/>
    <col min="3075" max="3075" width="5.5546875" style="53" bestFit="1" customWidth="1"/>
    <col min="3076" max="3076" width="4.33203125" style="53" customWidth="1"/>
    <col min="3077" max="3077" width="7.33203125" style="53" bestFit="1" customWidth="1"/>
    <col min="3078" max="3078" width="5" style="53" customWidth="1"/>
    <col min="3079" max="3079" width="3.77734375" style="53" bestFit="1" customWidth="1"/>
    <col min="3080" max="3080" width="7.33203125" style="53" bestFit="1" customWidth="1"/>
    <col min="3081" max="3328" width="8.88671875" style="53"/>
    <col min="3329" max="3329" width="3.77734375" style="53" bestFit="1" customWidth="1"/>
    <col min="3330" max="3330" width="7.33203125" style="53" bestFit="1" customWidth="1"/>
    <col min="3331" max="3331" width="5.5546875" style="53" bestFit="1" customWidth="1"/>
    <col min="3332" max="3332" width="4.33203125" style="53" customWidth="1"/>
    <col min="3333" max="3333" width="7.33203125" style="53" bestFit="1" customWidth="1"/>
    <col min="3334" max="3334" width="5" style="53" customWidth="1"/>
    <col min="3335" max="3335" width="3.77734375" style="53" bestFit="1" customWidth="1"/>
    <col min="3336" max="3336" width="7.33203125" style="53" bestFit="1" customWidth="1"/>
    <col min="3337" max="3584" width="8.88671875" style="53"/>
    <col min="3585" max="3585" width="3.77734375" style="53" bestFit="1" customWidth="1"/>
    <col min="3586" max="3586" width="7.33203125" style="53" bestFit="1" customWidth="1"/>
    <col min="3587" max="3587" width="5.5546875" style="53" bestFit="1" customWidth="1"/>
    <col min="3588" max="3588" width="4.33203125" style="53" customWidth="1"/>
    <col min="3589" max="3589" width="7.33203125" style="53" bestFit="1" customWidth="1"/>
    <col min="3590" max="3590" width="5" style="53" customWidth="1"/>
    <col min="3591" max="3591" width="3.77734375" style="53" bestFit="1" customWidth="1"/>
    <col min="3592" max="3592" width="7.33203125" style="53" bestFit="1" customWidth="1"/>
    <col min="3593" max="3840" width="8.88671875" style="53"/>
    <col min="3841" max="3841" width="3.77734375" style="53" bestFit="1" customWidth="1"/>
    <col min="3842" max="3842" width="7.33203125" style="53" bestFit="1" customWidth="1"/>
    <col min="3843" max="3843" width="5.5546875" style="53" bestFit="1" customWidth="1"/>
    <col min="3844" max="3844" width="4.33203125" style="53" customWidth="1"/>
    <col min="3845" max="3845" width="7.33203125" style="53" bestFit="1" customWidth="1"/>
    <col min="3846" max="3846" width="5" style="53" customWidth="1"/>
    <col min="3847" max="3847" width="3.77734375" style="53" bestFit="1" customWidth="1"/>
    <col min="3848" max="3848" width="7.33203125" style="53" bestFit="1" customWidth="1"/>
    <col min="3849" max="4096" width="8.88671875" style="53"/>
    <col min="4097" max="4097" width="3.77734375" style="53" bestFit="1" customWidth="1"/>
    <col min="4098" max="4098" width="7.33203125" style="53" bestFit="1" customWidth="1"/>
    <col min="4099" max="4099" width="5.5546875" style="53" bestFit="1" customWidth="1"/>
    <col min="4100" max="4100" width="4.33203125" style="53" customWidth="1"/>
    <col min="4101" max="4101" width="7.33203125" style="53" bestFit="1" customWidth="1"/>
    <col min="4102" max="4102" width="5" style="53" customWidth="1"/>
    <col min="4103" max="4103" width="3.77734375" style="53" bestFit="1" customWidth="1"/>
    <col min="4104" max="4104" width="7.33203125" style="53" bestFit="1" customWidth="1"/>
    <col min="4105" max="4352" width="8.88671875" style="53"/>
    <col min="4353" max="4353" width="3.77734375" style="53" bestFit="1" customWidth="1"/>
    <col min="4354" max="4354" width="7.33203125" style="53" bestFit="1" customWidth="1"/>
    <col min="4355" max="4355" width="5.5546875" style="53" bestFit="1" customWidth="1"/>
    <col min="4356" max="4356" width="4.33203125" style="53" customWidth="1"/>
    <col min="4357" max="4357" width="7.33203125" style="53" bestFit="1" customWidth="1"/>
    <col min="4358" max="4358" width="5" style="53" customWidth="1"/>
    <col min="4359" max="4359" width="3.77734375" style="53" bestFit="1" customWidth="1"/>
    <col min="4360" max="4360" width="7.33203125" style="53" bestFit="1" customWidth="1"/>
    <col min="4361" max="4608" width="8.88671875" style="53"/>
    <col min="4609" max="4609" width="3.77734375" style="53" bestFit="1" customWidth="1"/>
    <col min="4610" max="4610" width="7.33203125" style="53" bestFit="1" customWidth="1"/>
    <col min="4611" max="4611" width="5.5546875" style="53" bestFit="1" customWidth="1"/>
    <col min="4612" max="4612" width="4.33203125" style="53" customWidth="1"/>
    <col min="4613" max="4613" width="7.33203125" style="53" bestFit="1" customWidth="1"/>
    <col min="4614" max="4614" width="5" style="53" customWidth="1"/>
    <col min="4615" max="4615" width="3.77734375" style="53" bestFit="1" customWidth="1"/>
    <col min="4616" max="4616" width="7.33203125" style="53" bestFit="1" customWidth="1"/>
    <col min="4617" max="4864" width="8.88671875" style="53"/>
    <col min="4865" max="4865" width="3.77734375" style="53" bestFit="1" customWidth="1"/>
    <col min="4866" max="4866" width="7.33203125" style="53" bestFit="1" customWidth="1"/>
    <col min="4867" max="4867" width="5.5546875" style="53" bestFit="1" customWidth="1"/>
    <col min="4868" max="4868" width="4.33203125" style="53" customWidth="1"/>
    <col min="4869" max="4869" width="7.33203125" style="53" bestFit="1" customWidth="1"/>
    <col min="4870" max="4870" width="5" style="53" customWidth="1"/>
    <col min="4871" max="4871" width="3.77734375" style="53" bestFit="1" customWidth="1"/>
    <col min="4872" max="4872" width="7.33203125" style="53" bestFit="1" customWidth="1"/>
    <col min="4873" max="5120" width="8.88671875" style="53"/>
    <col min="5121" max="5121" width="3.77734375" style="53" bestFit="1" customWidth="1"/>
    <col min="5122" max="5122" width="7.33203125" style="53" bestFit="1" customWidth="1"/>
    <col min="5123" max="5123" width="5.5546875" style="53" bestFit="1" customWidth="1"/>
    <col min="5124" max="5124" width="4.33203125" style="53" customWidth="1"/>
    <col min="5125" max="5125" width="7.33203125" style="53" bestFit="1" customWidth="1"/>
    <col min="5126" max="5126" width="5" style="53" customWidth="1"/>
    <col min="5127" max="5127" width="3.77734375" style="53" bestFit="1" customWidth="1"/>
    <col min="5128" max="5128" width="7.33203125" style="53" bestFit="1" customWidth="1"/>
    <col min="5129" max="5376" width="8.88671875" style="53"/>
    <col min="5377" max="5377" width="3.77734375" style="53" bestFit="1" customWidth="1"/>
    <col min="5378" max="5378" width="7.33203125" style="53" bestFit="1" customWidth="1"/>
    <col min="5379" max="5379" width="5.5546875" style="53" bestFit="1" customWidth="1"/>
    <col min="5380" max="5380" width="4.33203125" style="53" customWidth="1"/>
    <col min="5381" max="5381" width="7.33203125" style="53" bestFit="1" customWidth="1"/>
    <col min="5382" max="5382" width="5" style="53" customWidth="1"/>
    <col min="5383" max="5383" width="3.77734375" style="53" bestFit="1" customWidth="1"/>
    <col min="5384" max="5384" width="7.33203125" style="53" bestFit="1" customWidth="1"/>
    <col min="5385" max="5632" width="8.88671875" style="53"/>
    <col min="5633" max="5633" width="3.77734375" style="53" bestFit="1" customWidth="1"/>
    <col min="5634" max="5634" width="7.33203125" style="53" bestFit="1" customWidth="1"/>
    <col min="5635" max="5635" width="5.5546875" style="53" bestFit="1" customWidth="1"/>
    <col min="5636" max="5636" width="4.33203125" style="53" customWidth="1"/>
    <col min="5637" max="5637" width="7.33203125" style="53" bestFit="1" customWidth="1"/>
    <col min="5638" max="5638" width="5" style="53" customWidth="1"/>
    <col min="5639" max="5639" width="3.77734375" style="53" bestFit="1" customWidth="1"/>
    <col min="5640" max="5640" width="7.33203125" style="53" bestFit="1" customWidth="1"/>
    <col min="5641" max="5888" width="8.88671875" style="53"/>
    <col min="5889" max="5889" width="3.77734375" style="53" bestFit="1" customWidth="1"/>
    <col min="5890" max="5890" width="7.33203125" style="53" bestFit="1" customWidth="1"/>
    <col min="5891" max="5891" width="5.5546875" style="53" bestFit="1" customWidth="1"/>
    <col min="5892" max="5892" width="4.33203125" style="53" customWidth="1"/>
    <col min="5893" max="5893" width="7.33203125" style="53" bestFit="1" customWidth="1"/>
    <col min="5894" max="5894" width="5" style="53" customWidth="1"/>
    <col min="5895" max="5895" width="3.77734375" style="53" bestFit="1" customWidth="1"/>
    <col min="5896" max="5896" width="7.33203125" style="53" bestFit="1" customWidth="1"/>
    <col min="5897" max="6144" width="8.88671875" style="53"/>
    <col min="6145" max="6145" width="3.77734375" style="53" bestFit="1" customWidth="1"/>
    <col min="6146" max="6146" width="7.33203125" style="53" bestFit="1" customWidth="1"/>
    <col min="6147" max="6147" width="5.5546875" style="53" bestFit="1" customWidth="1"/>
    <col min="6148" max="6148" width="4.33203125" style="53" customWidth="1"/>
    <col min="6149" max="6149" width="7.33203125" style="53" bestFit="1" customWidth="1"/>
    <col min="6150" max="6150" width="5" style="53" customWidth="1"/>
    <col min="6151" max="6151" width="3.77734375" style="53" bestFit="1" customWidth="1"/>
    <col min="6152" max="6152" width="7.33203125" style="53" bestFit="1" customWidth="1"/>
    <col min="6153" max="6400" width="8.88671875" style="53"/>
    <col min="6401" max="6401" width="3.77734375" style="53" bestFit="1" customWidth="1"/>
    <col min="6402" max="6402" width="7.33203125" style="53" bestFit="1" customWidth="1"/>
    <col min="6403" max="6403" width="5.5546875" style="53" bestFit="1" customWidth="1"/>
    <col min="6404" max="6404" width="4.33203125" style="53" customWidth="1"/>
    <col min="6405" max="6405" width="7.33203125" style="53" bestFit="1" customWidth="1"/>
    <col min="6406" max="6406" width="5" style="53" customWidth="1"/>
    <col min="6407" max="6407" width="3.77734375" style="53" bestFit="1" customWidth="1"/>
    <col min="6408" max="6408" width="7.33203125" style="53" bestFit="1" customWidth="1"/>
    <col min="6409" max="6656" width="8.88671875" style="53"/>
    <col min="6657" max="6657" width="3.77734375" style="53" bestFit="1" customWidth="1"/>
    <col min="6658" max="6658" width="7.33203125" style="53" bestFit="1" customWidth="1"/>
    <col min="6659" max="6659" width="5.5546875" style="53" bestFit="1" customWidth="1"/>
    <col min="6660" max="6660" width="4.33203125" style="53" customWidth="1"/>
    <col min="6661" max="6661" width="7.33203125" style="53" bestFit="1" customWidth="1"/>
    <col min="6662" max="6662" width="5" style="53" customWidth="1"/>
    <col min="6663" max="6663" width="3.77734375" style="53" bestFit="1" customWidth="1"/>
    <col min="6664" max="6664" width="7.33203125" style="53" bestFit="1" customWidth="1"/>
    <col min="6665" max="6912" width="8.88671875" style="53"/>
    <col min="6913" max="6913" width="3.77734375" style="53" bestFit="1" customWidth="1"/>
    <col min="6914" max="6914" width="7.33203125" style="53" bestFit="1" customWidth="1"/>
    <col min="6915" max="6915" width="5.5546875" style="53" bestFit="1" customWidth="1"/>
    <col min="6916" max="6916" width="4.33203125" style="53" customWidth="1"/>
    <col min="6917" max="6917" width="7.33203125" style="53" bestFit="1" customWidth="1"/>
    <col min="6918" max="6918" width="5" style="53" customWidth="1"/>
    <col min="6919" max="6919" width="3.77734375" style="53" bestFit="1" customWidth="1"/>
    <col min="6920" max="6920" width="7.33203125" style="53" bestFit="1" customWidth="1"/>
    <col min="6921" max="7168" width="8.88671875" style="53"/>
    <col min="7169" max="7169" width="3.77734375" style="53" bestFit="1" customWidth="1"/>
    <col min="7170" max="7170" width="7.33203125" style="53" bestFit="1" customWidth="1"/>
    <col min="7171" max="7171" width="5.5546875" style="53" bestFit="1" customWidth="1"/>
    <col min="7172" max="7172" width="4.33203125" style="53" customWidth="1"/>
    <col min="7173" max="7173" width="7.33203125" style="53" bestFit="1" customWidth="1"/>
    <col min="7174" max="7174" width="5" style="53" customWidth="1"/>
    <col min="7175" max="7175" width="3.77734375" style="53" bestFit="1" customWidth="1"/>
    <col min="7176" max="7176" width="7.33203125" style="53" bestFit="1" customWidth="1"/>
    <col min="7177" max="7424" width="8.88671875" style="53"/>
    <col min="7425" max="7425" width="3.77734375" style="53" bestFit="1" customWidth="1"/>
    <col min="7426" max="7426" width="7.33203125" style="53" bestFit="1" customWidth="1"/>
    <col min="7427" max="7427" width="5.5546875" style="53" bestFit="1" customWidth="1"/>
    <col min="7428" max="7428" width="4.33203125" style="53" customWidth="1"/>
    <col min="7429" max="7429" width="7.33203125" style="53" bestFit="1" customWidth="1"/>
    <col min="7430" max="7430" width="5" style="53" customWidth="1"/>
    <col min="7431" max="7431" width="3.77734375" style="53" bestFit="1" customWidth="1"/>
    <col min="7432" max="7432" width="7.33203125" style="53" bestFit="1" customWidth="1"/>
    <col min="7433" max="7680" width="8.88671875" style="53"/>
    <col min="7681" max="7681" width="3.77734375" style="53" bestFit="1" customWidth="1"/>
    <col min="7682" max="7682" width="7.33203125" style="53" bestFit="1" customWidth="1"/>
    <col min="7683" max="7683" width="5.5546875" style="53" bestFit="1" customWidth="1"/>
    <col min="7684" max="7684" width="4.33203125" style="53" customWidth="1"/>
    <col min="7685" max="7685" width="7.33203125" style="53" bestFit="1" customWidth="1"/>
    <col min="7686" max="7686" width="5" style="53" customWidth="1"/>
    <col min="7687" max="7687" width="3.77734375" style="53" bestFit="1" customWidth="1"/>
    <col min="7688" max="7688" width="7.33203125" style="53" bestFit="1" customWidth="1"/>
    <col min="7689" max="7936" width="8.88671875" style="53"/>
    <col min="7937" max="7937" width="3.77734375" style="53" bestFit="1" customWidth="1"/>
    <col min="7938" max="7938" width="7.33203125" style="53" bestFit="1" customWidth="1"/>
    <col min="7939" max="7939" width="5.5546875" style="53" bestFit="1" customWidth="1"/>
    <col min="7940" max="7940" width="4.33203125" style="53" customWidth="1"/>
    <col min="7941" max="7941" width="7.33203125" style="53" bestFit="1" customWidth="1"/>
    <col min="7942" max="7942" width="5" style="53" customWidth="1"/>
    <col min="7943" max="7943" width="3.77734375" style="53" bestFit="1" customWidth="1"/>
    <col min="7944" max="7944" width="7.33203125" style="53" bestFit="1" customWidth="1"/>
    <col min="7945" max="8192" width="8.88671875" style="53"/>
    <col min="8193" max="8193" width="3.77734375" style="53" bestFit="1" customWidth="1"/>
    <col min="8194" max="8194" width="7.33203125" style="53" bestFit="1" customWidth="1"/>
    <col min="8195" max="8195" width="5.5546875" style="53" bestFit="1" customWidth="1"/>
    <col min="8196" max="8196" width="4.33203125" style="53" customWidth="1"/>
    <col min="8197" max="8197" width="7.33203125" style="53" bestFit="1" customWidth="1"/>
    <col min="8198" max="8198" width="5" style="53" customWidth="1"/>
    <col min="8199" max="8199" width="3.77734375" style="53" bestFit="1" customWidth="1"/>
    <col min="8200" max="8200" width="7.33203125" style="53" bestFit="1" customWidth="1"/>
    <col min="8201" max="8448" width="8.88671875" style="53"/>
    <col min="8449" max="8449" width="3.77734375" style="53" bestFit="1" customWidth="1"/>
    <col min="8450" max="8450" width="7.33203125" style="53" bestFit="1" customWidth="1"/>
    <col min="8451" max="8451" width="5.5546875" style="53" bestFit="1" customWidth="1"/>
    <col min="8452" max="8452" width="4.33203125" style="53" customWidth="1"/>
    <col min="8453" max="8453" width="7.33203125" style="53" bestFit="1" customWidth="1"/>
    <col min="8454" max="8454" width="5" style="53" customWidth="1"/>
    <col min="8455" max="8455" width="3.77734375" style="53" bestFit="1" customWidth="1"/>
    <col min="8456" max="8456" width="7.33203125" style="53" bestFit="1" customWidth="1"/>
    <col min="8457" max="8704" width="8.88671875" style="53"/>
    <col min="8705" max="8705" width="3.77734375" style="53" bestFit="1" customWidth="1"/>
    <col min="8706" max="8706" width="7.33203125" style="53" bestFit="1" customWidth="1"/>
    <col min="8707" max="8707" width="5.5546875" style="53" bestFit="1" customWidth="1"/>
    <col min="8708" max="8708" width="4.33203125" style="53" customWidth="1"/>
    <col min="8709" max="8709" width="7.33203125" style="53" bestFit="1" customWidth="1"/>
    <col min="8710" max="8710" width="5" style="53" customWidth="1"/>
    <col min="8711" max="8711" width="3.77734375" style="53" bestFit="1" customWidth="1"/>
    <col min="8712" max="8712" width="7.33203125" style="53" bestFit="1" customWidth="1"/>
    <col min="8713" max="8960" width="8.88671875" style="53"/>
    <col min="8961" max="8961" width="3.77734375" style="53" bestFit="1" customWidth="1"/>
    <col min="8962" max="8962" width="7.33203125" style="53" bestFit="1" customWidth="1"/>
    <col min="8963" max="8963" width="5.5546875" style="53" bestFit="1" customWidth="1"/>
    <col min="8964" max="8964" width="4.33203125" style="53" customWidth="1"/>
    <col min="8965" max="8965" width="7.33203125" style="53" bestFit="1" customWidth="1"/>
    <col min="8966" max="8966" width="5" style="53" customWidth="1"/>
    <col min="8967" max="8967" width="3.77734375" style="53" bestFit="1" customWidth="1"/>
    <col min="8968" max="8968" width="7.33203125" style="53" bestFit="1" customWidth="1"/>
    <col min="8969" max="9216" width="8.88671875" style="53"/>
    <col min="9217" max="9217" width="3.77734375" style="53" bestFit="1" customWidth="1"/>
    <col min="9218" max="9218" width="7.33203125" style="53" bestFit="1" customWidth="1"/>
    <col min="9219" max="9219" width="5.5546875" style="53" bestFit="1" customWidth="1"/>
    <col min="9220" max="9220" width="4.33203125" style="53" customWidth="1"/>
    <col min="9221" max="9221" width="7.33203125" style="53" bestFit="1" customWidth="1"/>
    <col min="9222" max="9222" width="5" style="53" customWidth="1"/>
    <col min="9223" max="9223" width="3.77734375" style="53" bestFit="1" customWidth="1"/>
    <col min="9224" max="9224" width="7.33203125" style="53" bestFit="1" customWidth="1"/>
    <col min="9225" max="9472" width="8.88671875" style="53"/>
    <col min="9473" max="9473" width="3.77734375" style="53" bestFit="1" customWidth="1"/>
    <col min="9474" max="9474" width="7.33203125" style="53" bestFit="1" customWidth="1"/>
    <col min="9475" max="9475" width="5.5546875" style="53" bestFit="1" customWidth="1"/>
    <col min="9476" max="9476" width="4.33203125" style="53" customWidth="1"/>
    <col min="9477" max="9477" width="7.33203125" style="53" bestFit="1" customWidth="1"/>
    <col min="9478" max="9478" width="5" style="53" customWidth="1"/>
    <col min="9479" max="9479" width="3.77734375" style="53" bestFit="1" customWidth="1"/>
    <col min="9480" max="9480" width="7.33203125" style="53" bestFit="1" customWidth="1"/>
    <col min="9481" max="9728" width="8.88671875" style="53"/>
    <col min="9729" max="9729" width="3.77734375" style="53" bestFit="1" customWidth="1"/>
    <col min="9730" max="9730" width="7.33203125" style="53" bestFit="1" customWidth="1"/>
    <col min="9731" max="9731" width="5.5546875" style="53" bestFit="1" customWidth="1"/>
    <col min="9732" max="9732" width="4.33203125" style="53" customWidth="1"/>
    <col min="9733" max="9733" width="7.33203125" style="53" bestFit="1" customWidth="1"/>
    <col min="9734" max="9734" width="5" style="53" customWidth="1"/>
    <col min="9735" max="9735" width="3.77734375" style="53" bestFit="1" customWidth="1"/>
    <col min="9736" max="9736" width="7.33203125" style="53" bestFit="1" customWidth="1"/>
    <col min="9737" max="9984" width="8.88671875" style="53"/>
    <col min="9985" max="9985" width="3.77734375" style="53" bestFit="1" customWidth="1"/>
    <col min="9986" max="9986" width="7.33203125" style="53" bestFit="1" customWidth="1"/>
    <col min="9987" max="9987" width="5.5546875" style="53" bestFit="1" customWidth="1"/>
    <col min="9988" max="9988" width="4.33203125" style="53" customWidth="1"/>
    <col min="9989" max="9989" width="7.33203125" style="53" bestFit="1" customWidth="1"/>
    <col min="9990" max="9990" width="5" style="53" customWidth="1"/>
    <col min="9991" max="9991" width="3.77734375" style="53" bestFit="1" customWidth="1"/>
    <col min="9992" max="9992" width="7.33203125" style="53" bestFit="1" customWidth="1"/>
    <col min="9993" max="10240" width="8.88671875" style="53"/>
    <col min="10241" max="10241" width="3.77734375" style="53" bestFit="1" customWidth="1"/>
    <col min="10242" max="10242" width="7.33203125" style="53" bestFit="1" customWidth="1"/>
    <col min="10243" max="10243" width="5.5546875" style="53" bestFit="1" customWidth="1"/>
    <col min="10244" max="10244" width="4.33203125" style="53" customWidth="1"/>
    <col min="10245" max="10245" width="7.33203125" style="53" bestFit="1" customWidth="1"/>
    <col min="10246" max="10246" width="5" style="53" customWidth="1"/>
    <col min="10247" max="10247" width="3.77734375" style="53" bestFit="1" customWidth="1"/>
    <col min="10248" max="10248" width="7.33203125" style="53" bestFit="1" customWidth="1"/>
    <col min="10249" max="10496" width="8.88671875" style="53"/>
    <col min="10497" max="10497" width="3.77734375" style="53" bestFit="1" customWidth="1"/>
    <col min="10498" max="10498" width="7.33203125" style="53" bestFit="1" customWidth="1"/>
    <col min="10499" max="10499" width="5.5546875" style="53" bestFit="1" customWidth="1"/>
    <col min="10500" max="10500" width="4.33203125" style="53" customWidth="1"/>
    <col min="10501" max="10501" width="7.33203125" style="53" bestFit="1" customWidth="1"/>
    <col min="10502" max="10502" width="5" style="53" customWidth="1"/>
    <col min="10503" max="10503" width="3.77734375" style="53" bestFit="1" customWidth="1"/>
    <col min="10504" max="10504" width="7.33203125" style="53" bestFit="1" customWidth="1"/>
    <col min="10505" max="10752" width="8.88671875" style="53"/>
    <col min="10753" max="10753" width="3.77734375" style="53" bestFit="1" customWidth="1"/>
    <col min="10754" max="10754" width="7.33203125" style="53" bestFit="1" customWidth="1"/>
    <col min="10755" max="10755" width="5.5546875" style="53" bestFit="1" customWidth="1"/>
    <col min="10756" max="10756" width="4.33203125" style="53" customWidth="1"/>
    <col min="10757" max="10757" width="7.33203125" style="53" bestFit="1" customWidth="1"/>
    <col min="10758" max="10758" width="5" style="53" customWidth="1"/>
    <col min="10759" max="10759" width="3.77734375" style="53" bestFit="1" customWidth="1"/>
    <col min="10760" max="10760" width="7.33203125" style="53" bestFit="1" customWidth="1"/>
    <col min="10761" max="11008" width="8.88671875" style="53"/>
    <col min="11009" max="11009" width="3.77734375" style="53" bestFit="1" customWidth="1"/>
    <col min="11010" max="11010" width="7.33203125" style="53" bestFit="1" customWidth="1"/>
    <col min="11011" max="11011" width="5.5546875" style="53" bestFit="1" customWidth="1"/>
    <col min="11012" max="11012" width="4.33203125" style="53" customWidth="1"/>
    <col min="11013" max="11013" width="7.33203125" style="53" bestFit="1" customWidth="1"/>
    <col min="11014" max="11014" width="5" style="53" customWidth="1"/>
    <col min="11015" max="11015" width="3.77734375" style="53" bestFit="1" customWidth="1"/>
    <col min="11016" max="11016" width="7.33203125" style="53" bestFit="1" customWidth="1"/>
    <col min="11017" max="11264" width="8.88671875" style="53"/>
    <col min="11265" max="11265" width="3.77734375" style="53" bestFit="1" customWidth="1"/>
    <col min="11266" max="11266" width="7.33203125" style="53" bestFit="1" customWidth="1"/>
    <col min="11267" max="11267" width="5.5546875" style="53" bestFit="1" customWidth="1"/>
    <col min="11268" max="11268" width="4.33203125" style="53" customWidth="1"/>
    <col min="11269" max="11269" width="7.33203125" style="53" bestFit="1" customWidth="1"/>
    <col min="11270" max="11270" width="5" style="53" customWidth="1"/>
    <col min="11271" max="11271" width="3.77734375" style="53" bestFit="1" customWidth="1"/>
    <col min="11272" max="11272" width="7.33203125" style="53" bestFit="1" customWidth="1"/>
    <col min="11273" max="11520" width="8.88671875" style="53"/>
    <col min="11521" max="11521" width="3.77734375" style="53" bestFit="1" customWidth="1"/>
    <col min="11522" max="11522" width="7.33203125" style="53" bestFit="1" customWidth="1"/>
    <col min="11523" max="11523" width="5.5546875" style="53" bestFit="1" customWidth="1"/>
    <col min="11524" max="11524" width="4.33203125" style="53" customWidth="1"/>
    <col min="11525" max="11525" width="7.33203125" style="53" bestFit="1" customWidth="1"/>
    <col min="11526" max="11526" width="5" style="53" customWidth="1"/>
    <col min="11527" max="11527" width="3.77734375" style="53" bestFit="1" customWidth="1"/>
    <col min="11528" max="11528" width="7.33203125" style="53" bestFit="1" customWidth="1"/>
    <col min="11529" max="11776" width="8.88671875" style="53"/>
    <col min="11777" max="11777" width="3.77734375" style="53" bestFit="1" customWidth="1"/>
    <col min="11778" max="11778" width="7.33203125" style="53" bestFit="1" customWidth="1"/>
    <col min="11779" max="11779" width="5.5546875" style="53" bestFit="1" customWidth="1"/>
    <col min="11780" max="11780" width="4.33203125" style="53" customWidth="1"/>
    <col min="11781" max="11781" width="7.33203125" style="53" bestFit="1" customWidth="1"/>
    <col min="11782" max="11782" width="5" style="53" customWidth="1"/>
    <col min="11783" max="11783" width="3.77734375" style="53" bestFit="1" customWidth="1"/>
    <col min="11784" max="11784" width="7.33203125" style="53" bestFit="1" customWidth="1"/>
    <col min="11785" max="12032" width="8.88671875" style="53"/>
    <col min="12033" max="12033" width="3.77734375" style="53" bestFit="1" customWidth="1"/>
    <col min="12034" max="12034" width="7.33203125" style="53" bestFit="1" customWidth="1"/>
    <col min="12035" max="12035" width="5.5546875" style="53" bestFit="1" customWidth="1"/>
    <col min="12036" max="12036" width="4.33203125" style="53" customWidth="1"/>
    <col min="12037" max="12037" width="7.33203125" style="53" bestFit="1" customWidth="1"/>
    <col min="12038" max="12038" width="5" style="53" customWidth="1"/>
    <col min="12039" max="12039" width="3.77734375" style="53" bestFit="1" customWidth="1"/>
    <col min="12040" max="12040" width="7.33203125" style="53" bestFit="1" customWidth="1"/>
    <col min="12041" max="12288" width="8.88671875" style="53"/>
    <col min="12289" max="12289" width="3.77734375" style="53" bestFit="1" customWidth="1"/>
    <col min="12290" max="12290" width="7.33203125" style="53" bestFit="1" customWidth="1"/>
    <col min="12291" max="12291" width="5.5546875" style="53" bestFit="1" customWidth="1"/>
    <col min="12292" max="12292" width="4.33203125" style="53" customWidth="1"/>
    <col min="12293" max="12293" width="7.33203125" style="53" bestFit="1" customWidth="1"/>
    <col min="12294" max="12294" width="5" style="53" customWidth="1"/>
    <col min="12295" max="12295" width="3.77734375" style="53" bestFit="1" customWidth="1"/>
    <col min="12296" max="12296" width="7.33203125" style="53" bestFit="1" customWidth="1"/>
    <col min="12297" max="12544" width="8.88671875" style="53"/>
    <col min="12545" max="12545" width="3.77734375" style="53" bestFit="1" customWidth="1"/>
    <col min="12546" max="12546" width="7.33203125" style="53" bestFit="1" customWidth="1"/>
    <col min="12547" max="12547" width="5.5546875" style="53" bestFit="1" customWidth="1"/>
    <col min="12548" max="12548" width="4.33203125" style="53" customWidth="1"/>
    <col min="12549" max="12549" width="7.33203125" style="53" bestFit="1" customWidth="1"/>
    <col min="12550" max="12550" width="5" style="53" customWidth="1"/>
    <col min="12551" max="12551" width="3.77734375" style="53" bestFit="1" customWidth="1"/>
    <col min="12552" max="12552" width="7.33203125" style="53" bestFit="1" customWidth="1"/>
    <col min="12553" max="12800" width="8.88671875" style="53"/>
    <col min="12801" max="12801" width="3.77734375" style="53" bestFit="1" customWidth="1"/>
    <col min="12802" max="12802" width="7.33203125" style="53" bestFit="1" customWidth="1"/>
    <col min="12803" max="12803" width="5.5546875" style="53" bestFit="1" customWidth="1"/>
    <col min="12804" max="12804" width="4.33203125" style="53" customWidth="1"/>
    <col min="12805" max="12805" width="7.33203125" style="53" bestFit="1" customWidth="1"/>
    <col min="12806" max="12806" width="5" style="53" customWidth="1"/>
    <col min="12807" max="12807" width="3.77734375" style="53" bestFit="1" customWidth="1"/>
    <col min="12808" max="12808" width="7.33203125" style="53" bestFit="1" customWidth="1"/>
    <col min="12809" max="13056" width="8.88671875" style="53"/>
    <col min="13057" max="13057" width="3.77734375" style="53" bestFit="1" customWidth="1"/>
    <col min="13058" max="13058" width="7.33203125" style="53" bestFit="1" customWidth="1"/>
    <col min="13059" max="13059" width="5.5546875" style="53" bestFit="1" customWidth="1"/>
    <col min="13060" max="13060" width="4.33203125" style="53" customWidth="1"/>
    <col min="13061" max="13061" width="7.33203125" style="53" bestFit="1" customWidth="1"/>
    <col min="13062" max="13062" width="5" style="53" customWidth="1"/>
    <col min="13063" max="13063" width="3.77734375" style="53" bestFit="1" customWidth="1"/>
    <col min="13064" max="13064" width="7.33203125" style="53" bestFit="1" customWidth="1"/>
    <col min="13065" max="13312" width="8.88671875" style="53"/>
    <col min="13313" max="13313" width="3.77734375" style="53" bestFit="1" customWidth="1"/>
    <col min="13314" max="13314" width="7.33203125" style="53" bestFit="1" customWidth="1"/>
    <col min="13315" max="13315" width="5.5546875" style="53" bestFit="1" customWidth="1"/>
    <col min="13316" max="13316" width="4.33203125" style="53" customWidth="1"/>
    <col min="13317" max="13317" width="7.33203125" style="53" bestFit="1" customWidth="1"/>
    <col min="13318" max="13318" width="5" style="53" customWidth="1"/>
    <col min="13319" max="13319" width="3.77734375" style="53" bestFit="1" customWidth="1"/>
    <col min="13320" max="13320" width="7.33203125" style="53" bestFit="1" customWidth="1"/>
    <col min="13321" max="13568" width="8.88671875" style="53"/>
    <col min="13569" max="13569" width="3.77734375" style="53" bestFit="1" customWidth="1"/>
    <col min="13570" max="13570" width="7.33203125" style="53" bestFit="1" customWidth="1"/>
    <col min="13571" max="13571" width="5.5546875" style="53" bestFit="1" customWidth="1"/>
    <col min="13572" max="13572" width="4.33203125" style="53" customWidth="1"/>
    <col min="13573" max="13573" width="7.33203125" style="53" bestFit="1" customWidth="1"/>
    <col min="13574" max="13574" width="5" style="53" customWidth="1"/>
    <col min="13575" max="13575" width="3.77734375" style="53" bestFit="1" customWidth="1"/>
    <col min="13576" max="13576" width="7.33203125" style="53" bestFit="1" customWidth="1"/>
    <col min="13577" max="13824" width="8.88671875" style="53"/>
    <col min="13825" max="13825" width="3.77734375" style="53" bestFit="1" customWidth="1"/>
    <col min="13826" max="13826" width="7.33203125" style="53" bestFit="1" customWidth="1"/>
    <col min="13827" max="13827" width="5.5546875" style="53" bestFit="1" customWidth="1"/>
    <col min="13828" max="13828" width="4.33203125" style="53" customWidth="1"/>
    <col min="13829" max="13829" width="7.33203125" style="53" bestFit="1" customWidth="1"/>
    <col min="13830" max="13830" width="5" style="53" customWidth="1"/>
    <col min="13831" max="13831" width="3.77734375" style="53" bestFit="1" customWidth="1"/>
    <col min="13832" max="13832" width="7.33203125" style="53" bestFit="1" customWidth="1"/>
    <col min="13833" max="14080" width="8.88671875" style="53"/>
    <col min="14081" max="14081" width="3.77734375" style="53" bestFit="1" customWidth="1"/>
    <col min="14082" max="14082" width="7.33203125" style="53" bestFit="1" customWidth="1"/>
    <col min="14083" max="14083" width="5.5546875" style="53" bestFit="1" customWidth="1"/>
    <col min="14084" max="14084" width="4.33203125" style="53" customWidth="1"/>
    <col min="14085" max="14085" width="7.33203125" style="53" bestFit="1" customWidth="1"/>
    <col min="14086" max="14086" width="5" style="53" customWidth="1"/>
    <col min="14087" max="14087" width="3.77734375" style="53" bestFit="1" customWidth="1"/>
    <col min="14088" max="14088" width="7.33203125" style="53" bestFit="1" customWidth="1"/>
    <col min="14089" max="14336" width="8.88671875" style="53"/>
    <col min="14337" max="14337" width="3.77734375" style="53" bestFit="1" customWidth="1"/>
    <col min="14338" max="14338" width="7.33203125" style="53" bestFit="1" customWidth="1"/>
    <col min="14339" max="14339" width="5.5546875" style="53" bestFit="1" customWidth="1"/>
    <col min="14340" max="14340" width="4.33203125" style="53" customWidth="1"/>
    <col min="14341" max="14341" width="7.33203125" style="53" bestFit="1" customWidth="1"/>
    <col min="14342" max="14342" width="5" style="53" customWidth="1"/>
    <col min="14343" max="14343" width="3.77734375" style="53" bestFit="1" customWidth="1"/>
    <col min="14344" max="14344" width="7.33203125" style="53" bestFit="1" customWidth="1"/>
    <col min="14345" max="14592" width="8.88671875" style="53"/>
    <col min="14593" max="14593" width="3.77734375" style="53" bestFit="1" customWidth="1"/>
    <col min="14594" max="14594" width="7.33203125" style="53" bestFit="1" customWidth="1"/>
    <col min="14595" max="14595" width="5.5546875" style="53" bestFit="1" customWidth="1"/>
    <col min="14596" max="14596" width="4.33203125" style="53" customWidth="1"/>
    <col min="14597" max="14597" width="7.33203125" style="53" bestFit="1" customWidth="1"/>
    <col min="14598" max="14598" width="5" style="53" customWidth="1"/>
    <col min="14599" max="14599" width="3.77734375" style="53" bestFit="1" customWidth="1"/>
    <col min="14600" max="14600" width="7.33203125" style="53" bestFit="1" customWidth="1"/>
    <col min="14601" max="14848" width="8.88671875" style="53"/>
    <col min="14849" max="14849" width="3.77734375" style="53" bestFit="1" customWidth="1"/>
    <col min="14850" max="14850" width="7.33203125" style="53" bestFit="1" customWidth="1"/>
    <col min="14851" max="14851" width="5.5546875" style="53" bestFit="1" customWidth="1"/>
    <col min="14852" max="14852" width="4.33203125" style="53" customWidth="1"/>
    <col min="14853" max="14853" width="7.33203125" style="53" bestFit="1" customWidth="1"/>
    <col min="14854" max="14854" width="5" style="53" customWidth="1"/>
    <col min="14855" max="14855" width="3.77734375" style="53" bestFit="1" customWidth="1"/>
    <col min="14856" max="14856" width="7.33203125" style="53" bestFit="1" customWidth="1"/>
    <col min="14857" max="15104" width="8.88671875" style="53"/>
    <col min="15105" max="15105" width="3.77734375" style="53" bestFit="1" customWidth="1"/>
    <col min="15106" max="15106" width="7.33203125" style="53" bestFit="1" customWidth="1"/>
    <col min="15107" max="15107" width="5.5546875" style="53" bestFit="1" customWidth="1"/>
    <col min="15108" max="15108" width="4.33203125" style="53" customWidth="1"/>
    <col min="15109" max="15109" width="7.33203125" style="53" bestFit="1" customWidth="1"/>
    <col min="15110" max="15110" width="5" style="53" customWidth="1"/>
    <col min="15111" max="15111" width="3.77734375" style="53" bestFit="1" customWidth="1"/>
    <col min="15112" max="15112" width="7.33203125" style="53" bestFit="1" customWidth="1"/>
    <col min="15113" max="15360" width="8.88671875" style="53"/>
    <col min="15361" max="15361" width="3.77734375" style="53" bestFit="1" customWidth="1"/>
    <col min="15362" max="15362" width="7.33203125" style="53" bestFit="1" customWidth="1"/>
    <col min="15363" max="15363" width="5.5546875" style="53" bestFit="1" customWidth="1"/>
    <col min="15364" max="15364" width="4.33203125" style="53" customWidth="1"/>
    <col min="15365" max="15365" width="7.33203125" style="53" bestFit="1" customWidth="1"/>
    <col min="15366" max="15366" width="5" style="53" customWidth="1"/>
    <col min="15367" max="15367" width="3.77734375" style="53" bestFit="1" customWidth="1"/>
    <col min="15368" max="15368" width="7.33203125" style="53" bestFit="1" customWidth="1"/>
    <col min="15369" max="15616" width="8.88671875" style="53"/>
    <col min="15617" max="15617" width="3.77734375" style="53" bestFit="1" customWidth="1"/>
    <col min="15618" max="15618" width="7.33203125" style="53" bestFit="1" customWidth="1"/>
    <col min="15619" max="15619" width="5.5546875" style="53" bestFit="1" customWidth="1"/>
    <col min="15620" max="15620" width="4.33203125" style="53" customWidth="1"/>
    <col min="15621" max="15621" width="7.33203125" style="53" bestFit="1" customWidth="1"/>
    <col min="15622" max="15622" width="5" style="53" customWidth="1"/>
    <col min="15623" max="15623" width="3.77734375" style="53" bestFit="1" customWidth="1"/>
    <col min="15624" max="15624" width="7.33203125" style="53" bestFit="1" customWidth="1"/>
    <col min="15625" max="15872" width="8.88671875" style="53"/>
    <col min="15873" max="15873" width="3.77734375" style="53" bestFit="1" customWidth="1"/>
    <col min="15874" max="15874" width="7.33203125" style="53" bestFit="1" customWidth="1"/>
    <col min="15875" max="15875" width="5.5546875" style="53" bestFit="1" customWidth="1"/>
    <col min="15876" max="15876" width="4.33203125" style="53" customWidth="1"/>
    <col min="15877" max="15877" width="7.33203125" style="53" bestFit="1" customWidth="1"/>
    <col min="15878" max="15878" width="5" style="53" customWidth="1"/>
    <col min="15879" max="15879" width="3.77734375" style="53" bestFit="1" customWidth="1"/>
    <col min="15880" max="15880" width="7.33203125" style="53" bestFit="1" customWidth="1"/>
    <col min="15881" max="16128" width="8.88671875" style="53"/>
    <col min="16129" max="16129" width="3.77734375" style="53" bestFit="1" customWidth="1"/>
    <col min="16130" max="16130" width="7.33203125" style="53" bestFit="1" customWidth="1"/>
    <col min="16131" max="16131" width="5.5546875" style="53" bestFit="1" customWidth="1"/>
    <col min="16132" max="16132" width="4.33203125" style="53" customWidth="1"/>
    <col min="16133" max="16133" width="7.33203125" style="53" bestFit="1" customWidth="1"/>
    <col min="16134" max="16134" width="5" style="53" customWidth="1"/>
    <col min="16135" max="16135" width="3.77734375" style="53" bestFit="1" customWidth="1"/>
    <col min="16136" max="16136" width="7.33203125" style="53" bestFit="1" customWidth="1"/>
    <col min="16137" max="16384" width="8.88671875" style="53"/>
  </cols>
  <sheetData>
    <row r="1" spans="1:8">
      <c r="A1" s="161" t="s">
        <v>19</v>
      </c>
      <c r="B1" s="161"/>
      <c r="C1" s="161"/>
      <c r="D1" s="161"/>
      <c r="E1" s="161"/>
      <c r="F1" s="161"/>
      <c r="G1" s="161"/>
      <c r="H1" s="161"/>
    </row>
    <row r="3" spans="1:8">
      <c r="A3" s="54">
        <v>10</v>
      </c>
      <c r="B3" s="54">
        <v>100</v>
      </c>
      <c r="C3" s="55"/>
      <c r="D3" s="54">
        <v>20</v>
      </c>
      <c r="E3" s="54">
        <v>200</v>
      </c>
      <c r="F3" s="55"/>
      <c r="G3" s="54">
        <v>100</v>
      </c>
      <c r="H3" s="54">
        <v>1000</v>
      </c>
    </row>
    <row r="4" spans="1:8">
      <c r="A4" s="56">
        <v>0.01</v>
      </c>
      <c r="B4" s="57">
        <f t="shared" ref="B4:B23" si="0">1-BINOMDIST($A$3,$B$3,A4,1)</f>
        <v>6.255519102715823E-9</v>
      </c>
      <c r="D4" s="56">
        <v>0.01</v>
      </c>
      <c r="E4" s="57">
        <f t="shared" ref="E4:E23" si="1">1-BINOMDIST($D$3,$E$3,D4,1)</f>
        <v>3.4416913763379853E-15</v>
      </c>
      <c r="G4" s="56">
        <v>0.01</v>
      </c>
      <c r="H4" s="57">
        <f t="shared" ref="H4:H23" si="2">1-BINOMDIST($G$3,$H$3,G4,1)</f>
        <v>4.6629367034256575E-15</v>
      </c>
    </row>
    <row r="5" spans="1:8">
      <c r="A5" s="56">
        <v>0.02</v>
      </c>
      <c r="B5" s="57">
        <f t="shared" si="0"/>
        <v>5.6460283859305349E-6</v>
      </c>
      <c r="D5" s="56">
        <v>0.02</v>
      </c>
      <c r="E5" s="57">
        <f t="shared" si="1"/>
        <v>9.3324215022505541E-10</v>
      </c>
      <c r="G5" s="56">
        <v>0.02</v>
      </c>
      <c r="H5" s="57">
        <f t="shared" si="2"/>
        <v>1.2878587085651816E-14</v>
      </c>
    </row>
    <row r="6" spans="1:8">
      <c r="A6" s="56">
        <v>0.03</v>
      </c>
      <c r="B6" s="57">
        <f t="shared" si="0"/>
        <v>2.1492485524809979E-4</v>
      </c>
      <c r="D6" s="56">
        <v>0.03</v>
      </c>
      <c r="E6" s="57">
        <f t="shared" si="1"/>
        <v>8.2448099403276132E-7</v>
      </c>
      <c r="G6" s="56">
        <v>0.03</v>
      </c>
      <c r="H6" s="57">
        <f t="shared" si="2"/>
        <v>3.0642155479654321E-14</v>
      </c>
    </row>
    <row r="7" spans="1:8">
      <c r="A7" s="56">
        <v>0.04</v>
      </c>
      <c r="B7" s="57">
        <f t="shared" si="0"/>
        <v>2.2385459074717451E-3</v>
      </c>
      <c r="D7" s="56">
        <v>0.04</v>
      </c>
      <c r="E7" s="57">
        <f t="shared" si="1"/>
        <v>6.1017525171069842E-5</v>
      </c>
      <c r="G7" s="56">
        <v>0.04</v>
      </c>
      <c r="H7" s="57">
        <f t="shared" si="2"/>
        <v>2.6645352591003757E-14</v>
      </c>
    </row>
    <row r="8" spans="1:8">
      <c r="A8" s="56">
        <v>0.05</v>
      </c>
      <c r="B8" s="57">
        <f t="shared" si="0"/>
        <v>1.1472410067488337E-2</v>
      </c>
      <c r="D8" s="56">
        <v>0.05</v>
      </c>
      <c r="E8" s="57">
        <f t="shared" si="1"/>
        <v>1.1599082507556258E-3</v>
      </c>
      <c r="G8" s="56">
        <v>0.05</v>
      </c>
      <c r="H8" s="57">
        <f t="shared" si="2"/>
        <v>3.911693191582799E-11</v>
      </c>
    </row>
    <row r="9" spans="1:8">
      <c r="A9" s="56">
        <v>0.06</v>
      </c>
      <c r="B9" s="57">
        <f t="shared" si="0"/>
        <v>3.760677256721312E-2</v>
      </c>
      <c r="D9" s="56">
        <v>0.06</v>
      </c>
      <c r="E9" s="57">
        <f t="shared" si="1"/>
        <v>9.3481677109507055E-3</v>
      </c>
      <c r="G9" s="56">
        <v>0.06</v>
      </c>
      <c r="H9" s="57">
        <f t="shared" si="2"/>
        <v>3.4856228459112515E-7</v>
      </c>
    </row>
    <row r="10" spans="1:8">
      <c r="A10" s="56">
        <v>7.0000000000000007E-2</v>
      </c>
      <c r="B10" s="57">
        <f t="shared" si="0"/>
        <v>9.0775210201044509E-2</v>
      </c>
      <c r="D10" s="56">
        <v>7.0000000000000007E-2</v>
      </c>
      <c r="E10" s="57">
        <f t="shared" si="1"/>
        <v>4.1832616649262855E-2</v>
      </c>
      <c r="G10" s="56">
        <v>7.0000000000000007E-2</v>
      </c>
      <c r="H10" s="57">
        <f t="shared" si="2"/>
        <v>1.7115111012988571E-4</v>
      </c>
    </row>
    <row r="11" spans="1:8">
      <c r="A11" s="56">
        <v>0.08</v>
      </c>
      <c r="B11" s="57">
        <f t="shared" si="0"/>
        <v>0.17566699553454945</v>
      </c>
      <c r="D11" s="56">
        <v>0.08</v>
      </c>
      <c r="E11" s="57">
        <f t="shared" si="1"/>
        <v>0.12245664540622103</v>
      </c>
      <c r="G11" s="56">
        <v>0.08</v>
      </c>
      <c r="H11" s="57">
        <f t="shared" si="2"/>
        <v>1.0145655895633432E-2</v>
      </c>
    </row>
    <row r="12" spans="1:8">
      <c r="A12" s="56">
        <v>0.09</v>
      </c>
      <c r="B12" s="57">
        <f t="shared" si="0"/>
        <v>0.28819862823835907</v>
      </c>
      <c r="D12" s="56">
        <v>0.09</v>
      </c>
      <c r="E12" s="57">
        <f t="shared" si="1"/>
        <v>0.2615425746742196</v>
      </c>
      <c r="G12" s="56">
        <v>0.09</v>
      </c>
      <c r="H12" s="57">
        <f t="shared" si="2"/>
        <v>0.12391334937558629</v>
      </c>
    </row>
    <row r="13" spans="1:8">
      <c r="A13" s="56">
        <v>0.1</v>
      </c>
      <c r="B13" s="57">
        <f t="shared" si="0"/>
        <v>0.41684448773350602</v>
      </c>
      <c r="D13" s="56">
        <v>0.1</v>
      </c>
      <c r="E13" s="57">
        <f t="shared" si="1"/>
        <v>0.44082521773579375</v>
      </c>
      <c r="G13" s="56">
        <v>0.1</v>
      </c>
      <c r="H13" s="57">
        <f t="shared" si="2"/>
        <v>0.47340091870481593</v>
      </c>
    </row>
    <row r="14" spans="1:8">
      <c r="A14" s="56">
        <v>0.11</v>
      </c>
      <c r="B14" s="57">
        <f t="shared" si="0"/>
        <v>0.54712555989779799</v>
      </c>
      <c r="D14" s="56">
        <v>0.11</v>
      </c>
      <c r="E14" s="57">
        <f t="shared" si="1"/>
        <v>0.62265197066591016</v>
      </c>
      <c r="G14" s="56">
        <v>0.11</v>
      </c>
      <c r="H14" s="57">
        <f t="shared" si="2"/>
        <v>0.83129983770347549</v>
      </c>
    </row>
    <row r="15" spans="1:8">
      <c r="A15" s="56">
        <v>0.12</v>
      </c>
      <c r="B15" s="57">
        <f t="shared" si="0"/>
        <v>0.66631476920888644</v>
      </c>
      <c r="D15" s="56">
        <v>0.12</v>
      </c>
      <c r="E15" s="57">
        <f t="shared" si="1"/>
        <v>0.77336921374305223</v>
      </c>
      <c r="G15" s="56">
        <v>0.12</v>
      </c>
      <c r="H15" s="57">
        <f t="shared" si="2"/>
        <v>0.97335946683810493</v>
      </c>
    </row>
    <row r="16" spans="1:8">
      <c r="A16" s="56">
        <v>0.13</v>
      </c>
      <c r="B16" s="57">
        <f t="shared" si="0"/>
        <v>0.76627924177419504</v>
      </c>
      <c r="D16" s="56">
        <v>0.13</v>
      </c>
      <c r="E16" s="57">
        <f t="shared" si="1"/>
        <v>0.87845314357544346</v>
      </c>
      <c r="G16" s="56">
        <v>0.13</v>
      </c>
      <c r="H16" s="57">
        <f t="shared" si="2"/>
        <v>0.99788927409692363</v>
      </c>
    </row>
    <row r="17" spans="1:8">
      <c r="A17" s="56">
        <v>0.14000000000000001</v>
      </c>
      <c r="B17" s="57">
        <f t="shared" si="0"/>
        <v>0.84401262434282009</v>
      </c>
      <c r="D17" s="56">
        <v>0.14000000000000001</v>
      </c>
      <c r="E17" s="57">
        <f t="shared" si="1"/>
        <v>0.94146317989688844</v>
      </c>
      <c r="G17" s="56">
        <v>0.14000000000000001</v>
      </c>
      <c r="H17" s="57">
        <f t="shared" si="2"/>
        <v>0.99991194097311442</v>
      </c>
    </row>
    <row r="18" spans="1:8">
      <c r="A18" s="56">
        <v>0.15</v>
      </c>
      <c r="B18" s="57">
        <f t="shared" si="0"/>
        <v>0.90055259950193156</v>
      </c>
      <c r="D18" s="56">
        <v>0.15</v>
      </c>
      <c r="E18" s="57">
        <f t="shared" si="1"/>
        <v>0.97452656935166104</v>
      </c>
      <c r="G18" s="56">
        <v>0.15</v>
      </c>
      <c r="H18" s="57">
        <f t="shared" si="2"/>
        <v>0.99999796103387251</v>
      </c>
    </row>
    <row r="19" spans="1:8">
      <c r="A19" s="56">
        <v>0.16</v>
      </c>
      <c r="B19" s="57">
        <f t="shared" si="0"/>
        <v>0.93929044887777391</v>
      </c>
      <c r="D19" s="56">
        <v>0.16</v>
      </c>
      <c r="E19" s="57">
        <f t="shared" si="1"/>
        <v>0.98992150936173562</v>
      </c>
      <c r="G19" s="56">
        <v>0.16</v>
      </c>
      <c r="H19" s="57">
        <f t="shared" si="2"/>
        <v>0.99999997249706352</v>
      </c>
    </row>
    <row r="20" spans="1:8">
      <c r="A20" s="56">
        <v>0.17</v>
      </c>
      <c r="B20" s="57">
        <f t="shared" si="0"/>
        <v>0.96443240777883177</v>
      </c>
      <c r="D20" s="56">
        <v>0.17</v>
      </c>
      <c r="E20" s="57">
        <f t="shared" si="1"/>
        <v>0.99635381317299199</v>
      </c>
      <c r="G20" s="56">
        <v>0.17</v>
      </c>
      <c r="H20" s="57">
        <f t="shared" si="2"/>
        <v>0.99999999977456211</v>
      </c>
    </row>
    <row r="21" spans="1:8">
      <c r="A21" s="56">
        <v>0.18</v>
      </c>
      <c r="B21" s="57">
        <f t="shared" si="0"/>
        <v>0.97996134446565397</v>
      </c>
      <c r="D21" s="56">
        <v>0.18</v>
      </c>
      <c r="E21" s="57">
        <f t="shared" si="1"/>
        <v>0.99878758311241989</v>
      </c>
      <c r="G21" s="56">
        <v>0.18</v>
      </c>
      <c r="H21" s="57">
        <f t="shared" si="2"/>
        <v>0.99999999999883582</v>
      </c>
    </row>
    <row r="22" spans="1:8">
      <c r="A22" s="56">
        <v>0.19</v>
      </c>
      <c r="B22" s="57">
        <f t="shared" si="0"/>
        <v>0.98912358094173247</v>
      </c>
      <c r="D22" s="56">
        <v>0.19</v>
      </c>
      <c r="E22" s="57">
        <f t="shared" si="1"/>
        <v>0.99962777494596244</v>
      </c>
      <c r="G22" s="56">
        <v>0.19</v>
      </c>
      <c r="H22" s="57">
        <f t="shared" si="2"/>
        <v>0.99999999999999611</v>
      </c>
    </row>
    <row r="23" spans="1:8">
      <c r="A23" s="56">
        <v>0.2</v>
      </c>
      <c r="B23" s="57">
        <f t="shared" si="0"/>
        <v>0.9943036190442065</v>
      </c>
      <c r="D23" s="56">
        <v>0.2</v>
      </c>
      <c r="E23" s="57">
        <f t="shared" si="1"/>
        <v>0.99989407022590737</v>
      </c>
      <c r="G23" s="56">
        <v>0.2</v>
      </c>
      <c r="H23" s="57">
        <f t="shared" si="2"/>
        <v>1</v>
      </c>
    </row>
    <row r="26" spans="1:8">
      <c r="A26" s="162" t="s">
        <v>20</v>
      </c>
      <c r="B26" s="163"/>
      <c r="C26" s="163"/>
      <c r="D26" s="163"/>
      <c r="E26" s="163"/>
      <c r="F26" s="163"/>
      <c r="G26" s="163"/>
      <c r="H26" s="164"/>
    </row>
    <row r="27" spans="1:8">
      <c r="A27" s="165" t="s">
        <v>21</v>
      </c>
      <c r="B27" s="165"/>
      <c r="C27" s="165"/>
      <c r="D27" s="165"/>
      <c r="E27" s="165"/>
      <c r="F27" s="165"/>
      <c r="G27" s="165"/>
      <c r="H27" s="165"/>
    </row>
  </sheetData>
  <mergeCells count="3">
    <mergeCell ref="A1:H1"/>
    <mergeCell ref="A26:H26"/>
    <mergeCell ref="A27:H27"/>
  </mergeCells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9"/>
  <sheetViews>
    <sheetView zoomScale="150" zoomScaleNormal="150" workbookViewId="0"/>
  </sheetViews>
  <sheetFormatPr defaultRowHeight="12.75"/>
  <cols>
    <col min="1" max="5" width="8.88671875" style="58"/>
    <col min="6" max="6" width="6.77734375" style="58" customWidth="1"/>
    <col min="7" max="7" width="11.33203125" style="58" bestFit="1" customWidth="1"/>
    <col min="8" max="8" width="8.88671875" style="58"/>
    <col min="9" max="9" width="6.109375" style="58" customWidth="1"/>
    <col min="10" max="10" width="10.5546875" style="58" bestFit="1" customWidth="1"/>
    <col min="11" max="261" width="8.88671875" style="58"/>
    <col min="262" max="262" width="9.88671875" style="58" customWidth="1"/>
    <col min="263" max="263" width="9.88671875" style="58" bestFit="1" customWidth="1"/>
    <col min="264" max="517" width="8.88671875" style="58"/>
    <col min="518" max="518" width="9.88671875" style="58" customWidth="1"/>
    <col min="519" max="519" width="9.88671875" style="58" bestFit="1" customWidth="1"/>
    <col min="520" max="773" width="8.88671875" style="58"/>
    <col min="774" max="774" width="9.88671875" style="58" customWidth="1"/>
    <col min="775" max="775" width="9.88671875" style="58" bestFit="1" customWidth="1"/>
    <col min="776" max="1029" width="8.88671875" style="58"/>
    <col min="1030" max="1030" width="9.88671875" style="58" customWidth="1"/>
    <col min="1031" max="1031" width="9.88671875" style="58" bestFit="1" customWidth="1"/>
    <col min="1032" max="1285" width="8.88671875" style="58"/>
    <col min="1286" max="1286" width="9.88671875" style="58" customWidth="1"/>
    <col min="1287" max="1287" width="9.88671875" style="58" bestFit="1" customWidth="1"/>
    <col min="1288" max="1541" width="8.88671875" style="58"/>
    <col min="1542" max="1542" width="9.88671875" style="58" customWidth="1"/>
    <col min="1543" max="1543" width="9.88671875" style="58" bestFit="1" customWidth="1"/>
    <col min="1544" max="1797" width="8.88671875" style="58"/>
    <col min="1798" max="1798" width="9.88671875" style="58" customWidth="1"/>
    <col min="1799" max="1799" width="9.88671875" style="58" bestFit="1" customWidth="1"/>
    <col min="1800" max="2053" width="8.88671875" style="58"/>
    <col min="2054" max="2054" width="9.88671875" style="58" customWidth="1"/>
    <col min="2055" max="2055" width="9.88671875" style="58" bestFit="1" customWidth="1"/>
    <col min="2056" max="2309" width="8.88671875" style="58"/>
    <col min="2310" max="2310" width="9.88671875" style="58" customWidth="1"/>
    <col min="2311" max="2311" width="9.88671875" style="58" bestFit="1" customWidth="1"/>
    <col min="2312" max="2565" width="8.88671875" style="58"/>
    <col min="2566" max="2566" width="9.88671875" style="58" customWidth="1"/>
    <col min="2567" max="2567" width="9.88671875" style="58" bestFit="1" customWidth="1"/>
    <col min="2568" max="2821" width="8.88671875" style="58"/>
    <col min="2822" max="2822" width="9.88671875" style="58" customWidth="1"/>
    <col min="2823" max="2823" width="9.88671875" style="58" bestFit="1" customWidth="1"/>
    <col min="2824" max="3077" width="8.88671875" style="58"/>
    <col min="3078" max="3078" width="9.88671875" style="58" customWidth="1"/>
    <col min="3079" max="3079" width="9.88671875" style="58" bestFit="1" customWidth="1"/>
    <col min="3080" max="3333" width="8.88671875" style="58"/>
    <col min="3334" max="3334" width="9.88671875" style="58" customWidth="1"/>
    <col min="3335" max="3335" width="9.88671875" style="58" bestFit="1" customWidth="1"/>
    <col min="3336" max="3589" width="8.88671875" style="58"/>
    <col min="3590" max="3590" width="9.88671875" style="58" customWidth="1"/>
    <col min="3591" max="3591" width="9.88671875" style="58" bestFit="1" customWidth="1"/>
    <col min="3592" max="3845" width="8.88671875" style="58"/>
    <col min="3846" max="3846" width="9.88671875" style="58" customWidth="1"/>
    <col min="3847" max="3847" width="9.88671875" style="58" bestFit="1" customWidth="1"/>
    <col min="3848" max="4101" width="8.88671875" style="58"/>
    <col min="4102" max="4102" width="9.88671875" style="58" customWidth="1"/>
    <col min="4103" max="4103" width="9.88671875" style="58" bestFit="1" customWidth="1"/>
    <col min="4104" max="4357" width="8.88671875" style="58"/>
    <col min="4358" max="4358" width="9.88671875" style="58" customWidth="1"/>
    <col min="4359" max="4359" width="9.88671875" style="58" bestFit="1" customWidth="1"/>
    <col min="4360" max="4613" width="8.88671875" style="58"/>
    <col min="4614" max="4614" width="9.88671875" style="58" customWidth="1"/>
    <col min="4615" max="4615" width="9.88671875" style="58" bestFit="1" customWidth="1"/>
    <col min="4616" max="4869" width="8.88671875" style="58"/>
    <col min="4870" max="4870" width="9.88671875" style="58" customWidth="1"/>
    <col min="4871" max="4871" width="9.88671875" style="58" bestFit="1" customWidth="1"/>
    <col min="4872" max="5125" width="8.88671875" style="58"/>
    <col min="5126" max="5126" width="9.88671875" style="58" customWidth="1"/>
    <col min="5127" max="5127" width="9.88671875" style="58" bestFit="1" customWidth="1"/>
    <col min="5128" max="5381" width="8.88671875" style="58"/>
    <col min="5382" max="5382" width="9.88671875" style="58" customWidth="1"/>
    <col min="5383" max="5383" width="9.88671875" style="58" bestFit="1" customWidth="1"/>
    <col min="5384" max="5637" width="8.88671875" style="58"/>
    <col min="5638" max="5638" width="9.88671875" style="58" customWidth="1"/>
    <col min="5639" max="5639" width="9.88671875" style="58" bestFit="1" customWidth="1"/>
    <col min="5640" max="5893" width="8.88671875" style="58"/>
    <col min="5894" max="5894" width="9.88671875" style="58" customWidth="1"/>
    <col min="5895" max="5895" width="9.88671875" style="58" bestFit="1" customWidth="1"/>
    <col min="5896" max="6149" width="8.88671875" style="58"/>
    <col min="6150" max="6150" width="9.88671875" style="58" customWidth="1"/>
    <col min="6151" max="6151" width="9.88671875" style="58" bestFit="1" customWidth="1"/>
    <col min="6152" max="6405" width="8.88671875" style="58"/>
    <col min="6406" max="6406" width="9.88671875" style="58" customWidth="1"/>
    <col min="6407" max="6407" width="9.88671875" style="58" bestFit="1" customWidth="1"/>
    <col min="6408" max="6661" width="8.88671875" style="58"/>
    <col min="6662" max="6662" width="9.88671875" style="58" customWidth="1"/>
    <col min="6663" max="6663" width="9.88671875" style="58" bestFit="1" customWidth="1"/>
    <col min="6664" max="6917" width="8.88671875" style="58"/>
    <col min="6918" max="6918" width="9.88671875" style="58" customWidth="1"/>
    <col min="6919" max="6919" width="9.88671875" style="58" bestFit="1" customWidth="1"/>
    <col min="6920" max="7173" width="8.88671875" style="58"/>
    <col min="7174" max="7174" width="9.88671875" style="58" customWidth="1"/>
    <col min="7175" max="7175" width="9.88671875" style="58" bestFit="1" customWidth="1"/>
    <col min="7176" max="7429" width="8.88671875" style="58"/>
    <col min="7430" max="7430" width="9.88671875" style="58" customWidth="1"/>
    <col min="7431" max="7431" width="9.88671875" style="58" bestFit="1" customWidth="1"/>
    <col min="7432" max="7685" width="8.88671875" style="58"/>
    <col min="7686" max="7686" width="9.88671875" style="58" customWidth="1"/>
    <col min="7687" max="7687" width="9.88671875" style="58" bestFit="1" customWidth="1"/>
    <col min="7688" max="7941" width="8.88671875" style="58"/>
    <col min="7942" max="7942" width="9.88671875" style="58" customWidth="1"/>
    <col min="7943" max="7943" width="9.88671875" style="58" bestFit="1" customWidth="1"/>
    <col min="7944" max="8197" width="8.88671875" style="58"/>
    <col min="8198" max="8198" width="9.88671875" style="58" customWidth="1"/>
    <col min="8199" max="8199" width="9.88671875" style="58" bestFit="1" customWidth="1"/>
    <col min="8200" max="8453" width="8.88671875" style="58"/>
    <col min="8454" max="8454" width="9.88671875" style="58" customWidth="1"/>
    <col min="8455" max="8455" width="9.88671875" style="58" bestFit="1" customWidth="1"/>
    <col min="8456" max="8709" width="8.88671875" style="58"/>
    <col min="8710" max="8710" width="9.88671875" style="58" customWidth="1"/>
    <col min="8711" max="8711" width="9.88671875" style="58" bestFit="1" customWidth="1"/>
    <col min="8712" max="8965" width="8.88671875" style="58"/>
    <col min="8966" max="8966" width="9.88671875" style="58" customWidth="1"/>
    <col min="8967" max="8967" width="9.88671875" style="58" bestFit="1" customWidth="1"/>
    <col min="8968" max="9221" width="8.88671875" style="58"/>
    <col min="9222" max="9222" width="9.88671875" style="58" customWidth="1"/>
    <col min="9223" max="9223" width="9.88671875" style="58" bestFit="1" customWidth="1"/>
    <col min="9224" max="9477" width="8.88671875" style="58"/>
    <col min="9478" max="9478" width="9.88671875" style="58" customWidth="1"/>
    <col min="9479" max="9479" width="9.88671875" style="58" bestFit="1" customWidth="1"/>
    <col min="9480" max="9733" width="8.88671875" style="58"/>
    <col min="9734" max="9734" width="9.88671875" style="58" customWidth="1"/>
    <col min="9735" max="9735" width="9.88671875" style="58" bestFit="1" customWidth="1"/>
    <col min="9736" max="9989" width="8.88671875" style="58"/>
    <col min="9990" max="9990" width="9.88671875" style="58" customWidth="1"/>
    <col min="9991" max="9991" width="9.88671875" style="58" bestFit="1" customWidth="1"/>
    <col min="9992" max="10245" width="8.88671875" style="58"/>
    <col min="10246" max="10246" width="9.88671875" style="58" customWidth="1"/>
    <col min="10247" max="10247" width="9.88671875" style="58" bestFit="1" customWidth="1"/>
    <col min="10248" max="10501" width="8.88671875" style="58"/>
    <col min="10502" max="10502" width="9.88671875" style="58" customWidth="1"/>
    <col min="10503" max="10503" width="9.88671875" style="58" bestFit="1" customWidth="1"/>
    <col min="10504" max="10757" width="8.88671875" style="58"/>
    <col min="10758" max="10758" width="9.88671875" style="58" customWidth="1"/>
    <col min="10759" max="10759" width="9.88671875" style="58" bestFit="1" customWidth="1"/>
    <col min="10760" max="11013" width="8.88671875" style="58"/>
    <col min="11014" max="11014" width="9.88671875" style="58" customWidth="1"/>
    <col min="11015" max="11015" width="9.88671875" style="58" bestFit="1" customWidth="1"/>
    <col min="11016" max="11269" width="8.88671875" style="58"/>
    <col min="11270" max="11270" width="9.88671875" style="58" customWidth="1"/>
    <col min="11271" max="11271" width="9.88671875" style="58" bestFit="1" customWidth="1"/>
    <col min="11272" max="11525" width="8.88671875" style="58"/>
    <col min="11526" max="11526" width="9.88671875" style="58" customWidth="1"/>
    <col min="11527" max="11527" width="9.88671875" style="58" bestFit="1" customWidth="1"/>
    <col min="11528" max="11781" width="8.88671875" style="58"/>
    <col min="11782" max="11782" width="9.88671875" style="58" customWidth="1"/>
    <col min="11783" max="11783" width="9.88671875" style="58" bestFit="1" customWidth="1"/>
    <col min="11784" max="12037" width="8.88671875" style="58"/>
    <col min="12038" max="12038" width="9.88671875" style="58" customWidth="1"/>
    <col min="12039" max="12039" width="9.88671875" style="58" bestFit="1" customWidth="1"/>
    <col min="12040" max="12293" width="8.88671875" style="58"/>
    <col min="12294" max="12294" width="9.88671875" style="58" customWidth="1"/>
    <col min="12295" max="12295" width="9.88671875" style="58" bestFit="1" customWidth="1"/>
    <col min="12296" max="12549" width="8.88671875" style="58"/>
    <col min="12550" max="12550" width="9.88671875" style="58" customWidth="1"/>
    <col min="12551" max="12551" width="9.88671875" style="58" bestFit="1" customWidth="1"/>
    <col min="12552" max="12805" width="8.88671875" style="58"/>
    <col min="12806" max="12806" width="9.88671875" style="58" customWidth="1"/>
    <col min="12807" max="12807" width="9.88671875" style="58" bestFit="1" customWidth="1"/>
    <col min="12808" max="13061" width="8.88671875" style="58"/>
    <col min="13062" max="13062" width="9.88671875" style="58" customWidth="1"/>
    <col min="13063" max="13063" width="9.88671875" style="58" bestFit="1" customWidth="1"/>
    <col min="13064" max="13317" width="8.88671875" style="58"/>
    <col min="13318" max="13318" width="9.88671875" style="58" customWidth="1"/>
    <col min="13319" max="13319" width="9.88671875" style="58" bestFit="1" customWidth="1"/>
    <col min="13320" max="13573" width="8.88671875" style="58"/>
    <col min="13574" max="13574" width="9.88671875" style="58" customWidth="1"/>
    <col min="13575" max="13575" width="9.88671875" style="58" bestFit="1" customWidth="1"/>
    <col min="13576" max="13829" width="8.88671875" style="58"/>
    <col min="13830" max="13830" width="9.88671875" style="58" customWidth="1"/>
    <col min="13831" max="13831" width="9.88671875" style="58" bestFit="1" customWidth="1"/>
    <col min="13832" max="14085" width="8.88671875" style="58"/>
    <col min="14086" max="14086" width="9.88671875" style="58" customWidth="1"/>
    <col min="14087" max="14087" width="9.88671875" style="58" bestFit="1" customWidth="1"/>
    <col min="14088" max="14341" width="8.88671875" style="58"/>
    <col min="14342" max="14342" width="9.88671875" style="58" customWidth="1"/>
    <col min="14343" max="14343" width="9.88671875" style="58" bestFit="1" customWidth="1"/>
    <col min="14344" max="14597" width="8.88671875" style="58"/>
    <col min="14598" max="14598" width="9.88671875" style="58" customWidth="1"/>
    <col min="14599" max="14599" width="9.88671875" style="58" bestFit="1" customWidth="1"/>
    <col min="14600" max="14853" width="8.88671875" style="58"/>
    <col min="14854" max="14854" width="9.88671875" style="58" customWidth="1"/>
    <col min="14855" max="14855" width="9.88671875" style="58" bestFit="1" customWidth="1"/>
    <col min="14856" max="15109" width="8.88671875" style="58"/>
    <col min="15110" max="15110" width="9.88671875" style="58" customWidth="1"/>
    <col min="15111" max="15111" width="9.88671875" style="58" bestFit="1" customWidth="1"/>
    <col min="15112" max="15365" width="8.88671875" style="58"/>
    <col min="15366" max="15366" width="9.88671875" style="58" customWidth="1"/>
    <col min="15367" max="15367" width="9.88671875" style="58" bestFit="1" customWidth="1"/>
    <col min="15368" max="15621" width="8.88671875" style="58"/>
    <col min="15622" max="15622" width="9.88671875" style="58" customWidth="1"/>
    <col min="15623" max="15623" width="9.88671875" style="58" bestFit="1" customWidth="1"/>
    <col min="15624" max="15877" width="8.88671875" style="58"/>
    <col min="15878" max="15878" width="9.88671875" style="58" customWidth="1"/>
    <col min="15879" max="15879" width="9.88671875" style="58" bestFit="1" customWidth="1"/>
    <col min="15880" max="16133" width="8.88671875" style="58"/>
    <col min="16134" max="16134" width="9.88671875" style="58" customWidth="1"/>
    <col min="16135" max="16135" width="9.88671875" style="58" bestFit="1" customWidth="1"/>
    <col min="16136" max="16384" width="8.88671875" style="58"/>
  </cols>
  <sheetData>
    <row r="1" spans="1:10">
      <c r="F1" s="59" t="s">
        <v>7</v>
      </c>
      <c r="G1" s="59">
        <v>56</v>
      </c>
      <c r="I1" s="59" t="s">
        <v>7</v>
      </c>
      <c r="J1" s="59">
        <v>56</v>
      </c>
    </row>
    <row r="2" spans="1:10">
      <c r="F2" s="59" t="s">
        <v>22</v>
      </c>
      <c r="G2" s="59">
        <v>11</v>
      </c>
      <c r="I2" s="59" t="s">
        <v>22</v>
      </c>
      <c r="J2" s="59">
        <v>11</v>
      </c>
    </row>
    <row r="3" spans="1:10">
      <c r="D3" s="60"/>
      <c r="E3" s="60"/>
      <c r="F3" s="59" t="s">
        <v>23</v>
      </c>
      <c r="G3" s="59">
        <v>20</v>
      </c>
      <c r="I3" s="59" t="s">
        <v>23</v>
      </c>
      <c r="J3" s="59">
        <v>20</v>
      </c>
    </row>
    <row r="4" spans="1:10">
      <c r="A4" s="61"/>
      <c r="B4" s="61"/>
      <c r="D4" s="60"/>
      <c r="E4" s="60"/>
      <c r="F4" s="60"/>
      <c r="G4" s="60"/>
    </row>
    <row r="5" spans="1:10">
      <c r="A5" s="61" t="s">
        <v>24</v>
      </c>
      <c r="B5" s="61"/>
      <c r="D5" s="60"/>
      <c r="E5" s="60"/>
      <c r="F5" s="60"/>
      <c r="G5" s="62">
        <f>G2/SQRT(G3)</f>
        <v>2.4596747752497685</v>
      </c>
      <c r="H5" s="63"/>
      <c r="I5" s="63"/>
      <c r="J5" s="62">
        <f>J2/SQRT(J3)</f>
        <v>2.4596747752497685</v>
      </c>
    </row>
    <row r="7" spans="1:10">
      <c r="A7" s="58" t="s">
        <v>25</v>
      </c>
      <c r="G7" s="64">
        <f>NORMSDIST(-1.96)</f>
        <v>2.4997895148220373E-2</v>
      </c>
      <c r="J7" s="64">
        <f>TDIST(1.96,J3-1,1)</f>
        <v>3.241448879107367E-2</v>
      </c>
    </row>
    <row r="8" spans="1:10" s="65" customFormat="1"/>
    <row r="9" spans="1:10">
      <c r="A9" s="58" t="s">
        <v>26</v>
      </c>
      <c r="G9" s="62">
        <f>NORMSINV(5%)</f>
        <v>-1.6448536269514742</v>
      </c>
      <c r="J9" s="62">
        <f>TINV(10%,J3-1)</f>
        <v>1.7291327924721895</v>
      </c>
    </row>
    <row r="10" spans="1:10">
      <c r="G10" s="65"/>
      <c r="J10" s="65"/>
    </row>
    <row r="11" spans="1:10">
      <c r="A11" s="58" t="s">
        <v>27</v>
      </c>
      <c r="G11" s="62">
        <f>NORMSINV(95%)</f>
        <v>1.6448536269514724</v>
      </c>
      <c r="J11" s="62">
        <f>TINV(10%,J3-1)</f>
        <v>1.7291327924721895</v>
      </c>
    </row>
    <row r="13" spans="1:10">
      <c r="A13" s="58" t="s">
        <v>28</v>
      </c>
      <c r="G13" s="66">
        <f>(56-50)/G5</f>
        <v>2.4393468845452251</v>
      </c>
      <c r="H13" s="63"/>
      <c r="I13" s="63"/>
      <c r="J13" s="66">
        <f>(56-50)/J5</f>
        <v>2.4393468845452251</v>
      </c>
    </row>
    <row r="15" spans="1:10">
      <c r="A15" s="58" t="s">
        <v>29</v>
      </c>
      <c r="G15" s="67" t="s">
        <v>30</v>
      </c>
      <c r="H15" s="68"/>
      <c r="I15" s="68"/>
      <c r="J15" s="67" t="s">
        <v>30</v>
      </c>
    </row>
    <row r="17" spans="1:10">
      <c r="A17" s="58" t="s">
        <v>31</v>
      </c>
      <c r="G17" s="166"/>
      <c r="H17" s="166"/>
      <c r="I17" s="166"/>
      <c r="J17" s="166"/>
    </row>
    <row r="19" spans="1:10">
      <c r="A19" s="58" t="s">
        <v>32</v>
      </c>
      <c r="G19" s="166"/>
      <c r="H19" s="166"/>
      <c r="I19" s="166"/>
      <c r="J19" s="166"/>
    </row>
  </sheetData>
  <mergeCells count="2">
    <mergeCell ref="G17:J17"/>
    <mergeCell ref="G19:J19"/>
  </mergeCell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3:N15"/>
  <sheetViews>
    <sheetView zoomScale="150" zoomScaleNormal="150" workbookViewId="0"/>
  </sheetViews>
  <sheetFormatPr defaultRowHeight="15.75"/>
  <cols>
    <col min="1" max="1" width="7.44140625" style="3" bestFit="1" customWidth="1"/>
    <col min="2" max="2" width="5.5546875" style="3" bestFit="1" customWidth="1"/>
    <col min="3" max="3" width="6.109375" style="3" bestFit="1" customWidth="1"/>
    <col min="4" max="4" width="6.21875" style="3" bestFit="1" customWidth="1"/>
    <col min="5" max="5" width="6.21875" style="3" customWidth="1"/>
    <col min="6" max="6" width="5.5546875" style="3" bestFit="1" customWidth="1"/>
    <col min="7" max="9" width="5.77734375" style="3" customWidth="1"/>
    <col min="10" max="10" width="7.6640625" style="3" customWidth="1"/>
    <col min="11" max="11" width="6.5546875" style="3" customWidth="1"/>
    <col min="12" max="12" width="6.88671875" style="3" customWidth="1"/>
    <col min="13" max="13" width="7.21875" style="3" customWidth="1"/>
    <col min="14" max="255" width="8.88671875" style="3"/>
    <col min="256" max="256" width="7.44140625" style="3" bestFit="1" customWidth="1"/>
    <col min="257" max="257" width="5.5546875" style="3" bestFit="1" customWidth="1"/>
    <col min="258" max="258" width="6.109375" style="3" bestFit="1" customWidth="1"/>
    <col min="259" max="259" width="6.21875" style="3" bestFit="1" customWidth="1"/>
    <col min="260" max="260" width="6.21875" style="3" customWidth="1"/>
    <col min="261" max="261" width="5.5546875" style="3" bestFit="1" customWidth="1"/>
    <col min="262" max="265" width="5.77734375" style="3" customWidth="1"/>
    <col min="266" max="266" width="6.5546875" style="3" customWidth="1"/>
    <col min="267" max="267" width="5.77734375" style="3" customWidth="1"/>
    <col min="268" max="269" width="8.88671875" style="3"/>
    <col min="270" max="270" width="8.6640625" style="3" customWidth="1"/>
    <col min="271" max="511" width="8.88671875" style="3"/>
    <col min="512" max="512" width="7.44140625" style="3" bestFit="1" customWidth="1"/>
    <col min="513" max="513" width="5.5546875" style="3" bestFit="1" customWidth="1"/>
    <col min="514" max="514" width="6.109375" style="3" bestFit="1" customWidth="1"/>
    <col min="515" max="515" width="6.21875" style="3" bestFit="1" customWidth="1"/>
    <col min="516" max="516" width="6.21875" style="3" customWidth="1"/>
    <col min="517" max="517" width="5.5546875" style="3" bestFit="1" customWidth="1"/>
    <col min="518" max="521" width="5.77734375" style="3" customWidth="1"/>
    <col min="522" max="522" width="6.5546875" style="3" customWidth="1"/>
    <col min="523" max="523" width="5.77734375" style="3" customWidth="1"/>
    <col min="524" max="525" width="8.88671875" style="3"/>
    <col min="526" max="526" width="8.6640625" style="3" customWidth="1"/>
    <col min="527" max="767" width="8.88671875" style="3"/>
    <col min="768" max="768" width="7.44140625" style="3" bestFit="1" customWidth="1"/>
    <col min="769" max="769" width="5.5546875" style="3" bestFit="1" customWidth="1"/>
    <col min="770" max="770" width="6.109375" style="3" bestFit="1" customWidth="1"/>
    <col min="771" max="771" width="6.21875" style="3" bestFit="1" customWidth="1"/>
    <col min="772" max="772" width="6.21875" style="3" customWidth="1"/>
    <col min="773" max="773" width="5.5546875" style="3" bestFit="1" customWidth="1"/>
    <col min="774" max="777" width="5.77734375" style="3" customWidth="1"/>
    <col min="778" max="778" width="6.5546875" style="3" customWidth="1"/>
    <col min="779" max="779" width="5.77734375" style="3" customWidth="1"/>
    <col min="780" max="781" width="8.88671875" style="3"/>
    <col min="782" max="782" width="8.6640625" style="3" customWidth="1"/>
    <col min="783" max="1023" width="8.88671875" style="3"/>
    <col min="1024" max="1024" width="7.44140625" style="3" bestFit="1" customWidth="1"/>
    <col min="1025" max="1025" width="5.5546875" style="3" bestFit="1" customWidth="1"/>
    <col min="1026" max="1026" width="6.109375" style="3" bestFit="1" customWidth="1"/>
    <col min="1027" max="1027" width="6.21875" style="3" bestFit="1" customWidth="1"/>
    <col min="1028" max="1028" width="6.21875" style="3" customWidth="1"/>
    <col min="1029" max="1029" width="5.5546875" style="3" bestFit="1" customWidth="1"/>
    <col min="1030" max="1033" width="5.77734375" style="3" customWidth="1"/>
    <col min="1034" max="1034" width="6.5546875" style="3" customWidth="1"/>
    <col min="1035" max="1035" width="5.77734375" style="3" customWidth="1"/>
    <col min="1036" max="1037" width="8.88671875" style="3"/>
    <col min="1038" max="1038" width="8.6640625" style="3" customWidth="1"/>
    <col min="1039" max="1279" width="8.88671875" style="3"/>
    <col min="1280" max="1280" width="7.44140625" style="3" bestFit="1" customWidth="1"/>
    <col min="1281" max="1281" width="5.5546875" style="3" bestFit="1" customWidth="1"/>
    <col min="1282" max="1282" width="6.109375" style="3" bestFit="1" customWidth="1"/>
    <col min="1283" max="1283" width="6.21875" style="3" bestFit="1" customWidth="1"/>
    <col min="1284" max="1284" width="6.21875" style="3" customWidth="1"/>
    <col min="1285" max="1285" width="5.5546875" style="3" bestFit="1" customWidth="1"/>
    <col min="1286" max="1289" width="5.77734375" style="3" customWidth="1"/>
    <col min="1290" max="1290" width="6.5546875" style="3" customWidth="1"/>
    <col min="1291" max="1291" width="5.77734375" style="3" customWidth="1"/>
    <col min="1292" max="1293" width="8.88671875" style="3"/>
    <col min="1294" max="1294" width="8.6640625" style="3" customWidth="1"/>
    <col min="1295" max="1535" width="8.88671875" style="3"/>
    <col min="1536" max="1536" width="7.44140625" style="3" bestFit="1" customWidth="1"/>
    <col min="1537" max="1537" width="5.5546875" style="3" bestFit="1" customWidth="1"/>
    <col min="1538" max="1538" width="6.109375" style="3" bestFit="1" customWidth="1"/>
    <col min="1539" max="1539" width="6.21875" style="3" bestFit="1" customWidth="1"/>
    <col min="1540" max="1540" width="6.21875" style="3" customWidth="1"/>
    <col min="1541" max="1541" width="5.5546875" style="3" bestFit="1" customWidth="1"/>
    <col min="1542" max="1545" width="5.77734375" style="3" customWidth="1"/>
    <col min="1546" max="1546" width="6.5546875" style="3" customWidth="1"/>
    <col min="1547" max="1547" width="5.77734375" style="3" customWidth="1"/>
    <col min="1548" max="1549" width="8.88671875" style="3"/>
    <col min="1550" max="1550" width="8.6640625" style="3" customWidth="1"/>
    <col min="1551" max="1791" width="8.88671875" style="3"/>
    <col min="1792" max="1792" width="7.44140625" style="3" bestFit="1" customWidth="1"/>
    <col min="1793" max="1793" width="5.5546875" style="3" bestFit="1" customWidth="1"/>
    <col min="1794" max="1794" width="6.109375" style="3" bestFit="1" customWidth="1"/>
    <col min="1795" max="1795" width="6.21875" style="3" bestFit="1" customWidth="1"/>
    <col min="1796" max="1796" width="6.21875" style="3" customWidth="1"/>
    <col min="1797" max="1797" width="5.5546875" style="3" bestFit="1" customWidth="1"/>
    <col min="1798" max="1801" width="5.77734375" style="3" customWidth="1"/>
    <col min="1802" max="1802" width="6.5546875" style="3" customWidth="1"/>
    <col min="1803" max="1803" width="5.77734375" style="3" customWidth="1"/>
    <col min="1804" max="1805" width="8.88671875" style="3"/>
    <col min="1806" max="1806" width="8.6640625" style="3" customWidth="1"/>
    <col min="1807" max="2047" width="8.88671875" style="3"/>
    <col min="2048" max="2048" width="7.44140625" style="3" bestFit="1" customWidth="1"/>
    <col min="2049" max="2049" width="5.5546875" style="3" bestFit="1" customWidth="1"/>
    <col min="2050" max="2050" width="6.109375" style="3" bestFit="1" customWidth="1"/>
    <col min="2051" max="2051" width="6.21875" style="3" bestFit="1" customWidth="1"/>
    <col min="2052" max="2052" width="6.21875" style="3" customWidth="1"/>
    <col min="2053" max="2053" width="5.5546875" style="3" bestFit="1" customWidth="1"/>
    <col min="2054" max="2057" width="5.77734375" style="3" customWidth="1"/>
    <col min="2058" max="2058" width="6.5546875" style="3" customWidth="1"/>
    <col min="2059" max="2059" width="5.77734375" style="3" customWidth="1"/>
    <col min="2060" max="2061" width="8.88671875" style="3"/>
    <col min="2062" max="2062" width="8.6640625" style="3" customWidth="1"/>
    <col min="2063" max="2303" width="8.88671875" style="3"/>
    <col min="2304" max="2304" width="7.44140625" style="3" bestFit="1" customWidth="1"/>
    <col min="2305" max="2305" width="5.5546875" style="3" bestFit="1" customWidth="1"/>
    <col min="2306" max="2306" width="6.109375" style="3" bestFit="1" customWidth="1"/>
    <col min="2307" max="2307" width="6.21875" style="3" bestFit="1" customWidth="1"/>
    <col min="2308" max="2308" width="6.21875" style="3" customWidth="1"/>
    <col min="2309" max="2309" width="5.5546875" style="3" bestFit="1" customWidth="1"/>
    <col min="2310" max="2313" width="5.77734375" style="3" customWidth="1"/>
    <col min="2314" max="2314" width="6.5546875" style="3" customWidth="1"/>
    <col min="2315" max="2315" width="5.77734375" style="3" customWidth="1"/>
    <col min="2316" max="2317" width="8.88671875" style="3"/>
    <col min="2318" max="2318" width="8.6640625" style="3" customWidth="1"/>
    <col min="2319" max="2559" width="8.88671875" style="3"/>
    <col min="2560" max="2560" width="7.44140625" style="3" bestFit="1" customWidth="1"/>
    <col min="2561" max="2561" width="5.5546875" style="3" bestFit="1" customWidth="1"/>
    <col min="2562" max="2562" width="6.109375" style="3" bestFit="1" customWidth="1"/>
    <col min="2563" max="2563" width="6.21875" style="3" bestFit="1" customWidth="1"/>
    <col min="2564" max="2564" width="6.21875" style="3" customWidth="1"/>
    <col min="2565" max="2565" width="5.5546875" style="3" bestFit="1" customWidth="1"/>
    <col min="2566" max="2569" width="5.77734375" style="3" customWidth="1"/>
    <col min="2570" max="2570" width="6.5546875" style="3" customWidth="1"/>
    <col min="2571" max="2571" width="5.77734375" style="3" customWidth="1"/>
    <col min="2572" max="2573" width="8.88671875" style="3"/>
    <col min="2574" max="2574" width="8.6640625" style="3" customWidth="1"/>
    <col min="2575" max="2815" width="8.88671875" style="3"/>
    <col min="2816" max="2816" width="7.44140625" style="3" bestFit="1" customWidth="1"/>
    <col min="2817" max="2817" width="5.5546875" style="3" bestFit="1" customWidth="1"/>
    <col min="2818" max="2818" width="6.109375" style="3" bestFit="1" customWidth="1"/>
    <col min="2819" max="2819" width="6.21875" style="3" bestFit="1" customWidth="1"/>
    <col min="2820" max="2820" width="6.21875" style="3" customWidth="1"/>
    <col min="2821" max="2821" width="5.5546875" style="3" bestFit="1" customWidth="1"/>
    <col min="2822" max="2825" width="5.77734375" style="3" customWidth="1"/>
    <col min="2826" max="2826" width="6.5546875" style="3" customWidth="1"/>
    <col min="2827" max="2827" width="5.77734375" style="3" customWidth="1"/>
    <col min="2828" max="2829" width="8.88671875" style="3"/>
    <col min="2830" max="2830" width="8.6640625" style="3" customWidth="1"/>
    <col min="2831" max="3071" width="8.88671875" style="3"/>
    <col min="3072" max="3072" width="7.44140625" style="3" bestFit="1" customWidth="1"/>
    <col min="3073" max="3073" width="5.5546875" style="3" bestFit="1" customWidth="1"/>
    <col min="3074" max="3074" width="6.109375" style="3" bestFit="1" customWidth="1"/>
    <col min="3075" max="3075" width="6.21875" style="3" bestFit="1" customWidth="1"/>
    <col min="3076" max="3076" width="6.21875" style="3" customWidth="1"/>
    <col min="3077" max="3077" width="5.5546875" style="3" bestFit="1" customWidth="1"/>
    <col min="3078" max="3081" width="5.77734375" style="3" customWidth="1"/>
    <col min="3082" max="3082" width="6.5546875" style="3" customWidth="1"/>
    <col min="3083" max="3083" width="5.77734375" style="3" customWidth="1"/>
    <col min="3084" max="3085" width="8.88671875" style="3"/>
    <col min="3086" max="3086" width="8.6640625" style="3" customWidth="1"/>
    <col min="3087" max="3327" width="8.88671875" style="3"/>
    <col min="3328" max="3328" width="7.44140625" style="3" bestFit="1" customWidth="1"/>
    <col min="3329" max="3329" width="5.5546875" style="3" bestFit="1" customWidth="1"/>
    <col min="3330" max="3330" width="6.109375" style="3" bestFit="1" customWidth="1"/>
    <col min="3331" max="3331" width="6.21875" style="3" bestFit="1" customWidth="1"/>
    <col min="3332" max="3332" width="6.21875" style="3" customWidth="1"/>
    <col min="3333" max="3333" width="5.5546875" style="3" bestFit="1" customWidth="1"/>
    <col min="3334" max="3337" width="5.77734375" style="3" customWidth="1"/>
    <col min="3338" max="3338" width="6.5546875" style="3" customWidth="1"/>
    <col min="3339" max="3339" width="5.77734375" style="3" customWidth="1"/>
    <col min="3340" max="3341" width="8.88671875" style="3"/>
    <col min="3342" max="3342" width="8.6640625" style="3" customWidth="1"/>
    <col min="3343" max="3583" width="8.88671875" style="3"/>
    <col min="3584" max="3584" width="7.44140625" style="3" bestFit="1" customWidth="1"/>
    <col min="3585" max="3585" width="5.5546875" style="3" bestFit="1" customWidth="1"/>
    <col min="3586" max="3586" width="6.109375" style="3" bestFit="1" customWidth="1"/>
    <col min="3587" max="3587" width="6.21875" style="3" bestFit="1" customWidth="1"/>
    <col min="3588" max="3588" width="6.21875" style="3" customWidth="1"/>
    <col min="3589" max="3589" width="5.5546875" style="3" bestFit="1" customWidth="1"/>
    <col min="3590" max="3593" width="5.77734375" style="3" customWidth="1"/>
    <col min="3594" max="3594" width="6.5546875" style="3" customWidth="1"/>
    <col min="3595" max="3595" width="5.77734375" style="3" customWidth="1"/>
    <col min="3596" max="3597" width="8.88671875" style="3"/>
    <col min="3598" max="3598" width="8.6640625" style="3" customWidth="1"/>
    <col min="3599" max="3839" width="8.88671875" style="3"/>
    <col min="3840" max="3840" width="7.44140625" style="3" bestFit="1" customWidth="1"/>
    <col min="3841" max="3841" width="5.5546875" style="3" bestFit="1" customWidth="1"/>
    <col min="3842" max="3842" width="6.109375" style="3" bestFit="1" customWidth="1"/>
    <col min="3843" max="3843" width="6.21875" style="3" bestFit="1" customWidth="1"/>
    <col min="3844" max="3844" width="6.21875" style="3" customWidth="1"/>
    <col min="3845" max="3845" width="5.5546875" style="3" bestFit="1" customWidth="1"/>
    <col min="3846" max="3849" width="5.77734375" style="3" customWidth="1"/>
    <col min="3850" max="3850" width="6.5546875" style="3" customWidth="1"/>
    <col min="3851" max="3851" width="5.77734375" style="3" customWidth="1"/>
    <col min="3852" max="3853" width="8.88671875" style="3"/>
    <col min="3854" max="3854" width="8.6640625" style="3" customWidth="1"/>
    <col min="3855" max="4095" width="8.88671875" style="3"/>
    <col min="4096" max="4096" width="7.44140625" style="3" bestFit="1" customWidth="1"/>
    <col min="4097" max="4097" width="5.5546875" style="3" bestFit="1" customWidth="1"/>
    <col min="4098" max="4098" width="6.109375" style="3" bestFit="1" customWidth="1"/>
    <col min="4099" max="4099" width="6.21875" style="3" bestFit="1" customWidth="1"/>
    <col min="4100" max="4100" width="6.21875" style="3" customWidth="1"/>
    <col min="4101" max="4101" width="5.5546875" style="3" bestFit="1" customWidth="1"/>
    <col min="4102" max="4105" width="5.77734375" style="3" customWidth="1"/>
    <col min="4106" max="4106" width="6.5546875" style="3" customWidth="1"/>
    <col min="4107" max="4107" width="5.77734375" style="3" customWidth="1"/>
    <col min="4108" max="4109" width="8.88671875" style="3"/>
    <col min="4110" max="4110" width="8.6640625" style="3" customWidth="1"/>
    <col min="4111" max="4351" width="8.88671875" style="3"/>
    <col min="4352" max="4352" width="7.44140625" style="3" bestFit="1" customWidth="1"/>
    <col min="4353" max="4353" width="5.5546875" style="3" bestFit="1" customWidth="1"/>
    <col min="4354" max="4354" width="6.109375" style="3" bestFit="1" customWidth="1"/>
    <col min="4355" max="4355" width="6.21875" style="3" bestFit="1" customWidth="1"/>
    <col min="4356" max="4356" width="6.21875" style="3" customWidth="1"/>
    <col min="4357" max="4357" width="5.5546875" style="3" bestFit="1" customWidth="1"/>
    <col min="4358" max="4361" width="5.77734375" style="3" customWidth="1"/>
    <col min="4362" max="4362" width="6.5546875" style="3" customWidth="1"/>
    <col min="4363" max="4363" width="5.77734375" style="3" customWidth="1"/>
    <col min="4364" max="4365" width="8.88671875" style="3"/>
    <col min="4366" max="4366" width="8.6640625" style="3" customWidth="1"/>
    <col min="4367" max="4607" width="8.88671875" style="3"/>
    <col min="4608" max="4608" width="7.44140625" style="3" bestFit="1" customWidth="1"/>
    <col min="4609" max="4609" width="5.5546875" style="3" bestFit="1" customWidth="1"/>
    <col min="4610" max="4610" width="6.109375" style="3" bestFit="1" customWidth="1"/>
    <col min="4611" max="4611" width="6.21875" style="3" bestFit="1" customWidth="1"/>
    <col min="4612" max="4612" width="6.21875" style="3" customWidth="1"/>
    <col min="4613" max="4613" width="5.5546875" style="3" bestFit="1" customWidth="1"/>
    <col min="4614" max="4617" width="5.77734375" style="3" customWidth="1"/>
    <col min="4618" max="4618" width="6.5546875" style="3" customWidth="1"/>
    <col min="4619" max="4619" width="5.77734375" style="3" customWidth="1"/>
    <col min="4620" max="4621" width="8.88671875" style="3"/>
    <col min="4622" max="4622" width="8.6640625" style="3" customWidth="1"/>
    <col min="4623" max="4863" width="8.88671875" style="3"/>
    <col min="4864" max="4864" width="7.44140625" style="3" bestFit="1" customWidth="1"/>
    <col min="4865" max="4865" width="5.5546875" style="3" bestFit="1" customWidth="1"/>
    <col min="4866" max="4866" width="6.109375" style="3" bestFit="1" customWidth="1"/>
    <col min="4867" max="4867" width="6.21875" style="3" bestFit="1" customWidth="1"/>
    <col min="4868" max="4868" width="6.21875" style="3" customWidth="1"/>
    <col min="4869" max="4869" width="5.5546875" style="3" bestFit="1" customWidth="1"/>
    <col min="4870" max="4873" width="5.77734375" style="3" customWidth="1"/>
    <col min="4874" max="4874" width="6.5546875" style="3" customWidth="1"/>
    <col min="4875" max="4875" width="5.77734375" style="3" customWidth="1"/>
    <col min="4876" max="4877" width="8.88671875" style="3"/>
    <col min="4878" max="4878" width="8.6640625" style="3" customWidth="1"/>
    <col min="4879" max="5119" width="8.88671875" style="3"/>
    <col min="5120" max="5120" width="7.44140625" style="3" bestFit="1" customWidth="1"/>
    <col min="5121" max="5121" width="5.5546875" style="3" bestFit="1" customWidth="1"/>
    <col min="5122" max="5122" width="6.109375" style="3" bestFit="1" customWidth="1"/>
    <col min="5123" max="5123" width="6.21875" style="3" bestFit="1" customWidth="1"/>
    <col min="5124" max="5124" width="6.21875" style="3" customWidth="1"/>
    <col min="5125" max="5125" width="5.5546875" style="3" bestFit="1" customWidth="1"/>
    <col min="5126" max="5129" width="5.77734375" style="3" customWidth="1"/>
    <col min="5130" max="5130" width="6.5546875" style="3" customWidth="1"/>
    <col min="5131" max="5131" width="5.77734375" style="3" customWidth="1"/>
    <col min="5132" max="5133" width="8.88671875" style="3"/>
    <col min="5134" max="5134" width="8.6640625" style="3" customWidth="1"/>
    <col min="5135" max="5375" width="8.88671875" style="3"/>
    <col min="5376" max="5376" width="7.44140625" style="3" bestFit="1" customWidth="1"/>
    <col min="5377" max="5377" width="5.5546875" style="3" bestFit="1" customWidth="1"/>
    <col min="5378" max="5378" width="6.109375" style="3" bestFit="1" customWidth="1"/>
    <col min="5379" max="5379" width="6.21875" style="3" bestFit="1" customWidth="1"/>
    <col min="5380" max="5380" width="6.21875" style="3" customWidth="1"/>
    <col min="5381" max="5381" width="5.5546875" style="3" bestFit="1" customWidth="1"/>
    <col min="5382" max="5385" width="5.77734375" style="3" customWidth="1"/>
    <col min="5386" max="5386" width="6.5546875" style="3" customWidth="1"/>
    <col min="5387" max="5387" width="5.77734375" style="3" customWidth="1"/>
    <col min="5388" max="5389" width="8.88671875" style="3"/>
    <col min="5390" max="5390" width="8.6640625" style="3" customWidth="1"/>
    <col min="5391" max="5631" width="8.88671875" style="3"/>
    <col min="5632" max="5632" width="7.44140625" style="3" bestFit="1" customWidth="1"/>
    <col min="5633" max="5633" width="5.5546875" style="3" bestFit="1" customWidth="1"/>
    <col min="5634" max="5634" width="6.109375" style="3" bestFit="1" customWidth="1"/>
    <col min="5635" max="5635" width="6.21875" style="3" bestFit="1" customWidth="1"/>
    <col min="5636" max="5636" width="6.21875" style="3" customWidth="1"/>
    <col min="5637" max="5637" width="5.5546875" style="3" bestFit="1" customWidth="1"/>
    <col min="5638" max="5641" width="5.77734375" style="3" customWidth="1"/>
    <col min="5642" max="5642" width="6.5546875" style="3" customWidth="1"/>
    <col min="5643" max="5643" width="5.77734375" style="3" customWidth="1"/>
    <col min="5644" max="5645" width="8.88671875" style="3"/>
    <col min="5646" max="5646" width="8.6640625" style="3" customWidth="1"/>
    <col min="5647" max="5887" width="8.88671875" style="3"/>
    <col min="5888" max="5888" width="7.44140625" style="3" bestFit="1" customWidth="1"/>
    <col min="5889" max="5889" width="5.5546875" style="3" bestFit="1" customWidth="1"/>
    <col min="5890" max="5890" width="6.109375" style="3" bestFit="1" customWidth="1"/>
    <col min="5891" max="5891" width="6.21875" style="3" bestFit="1" customWidth="1"/>
    <col min="5892" max="5892" width="6.21875" style="3" customWidth="1"/>
    <col min="5893" max="5893" width="5.5546875" style="3" bestFit="1" customWidth="1"/>
    <col min="5894" max="5897" width="5.77734375" style="3" customWidth="1"/>
    <col min="5898" max="5898" width="6.5546875" style="3" customWidth="1"/>
    <col min="5899" max="5899" width="5.77734375" style="3" customWidth="1"/>
    <col min="5900" max="5901" width="8.88671875" style="3"/>
    <col min="5902" max="5902" width="8.6640625" style="3" customWidth="1"/>
    <col min="5903" max="6143" width="8.88671875" style="3"/>
    <col min="6144" max="6144" width="7.44140625" style="3" bestFit="1" customWidth="1"/>
    <col min="6145" max="6145" width="5.5546875" style="3" bestFit="1" customWidth="1"/>
    <col min="6146" max="6146" width="6.109375" style="3" bestFit="1" customWidth="1"/>
    <col min="6147" max="6147" width="6.21875" style="3" bestFit="1" customWidth="1"/>
    <col min="6148" max="6148" width="6.21875" style="3" customWidth="1"/>
    <col min="6149" max="6149" width="5.5546875" style="3" bestFit="1" customWidth="1"/>
    <col min="6150" max="6153" width="5.77734375" style="3" customWidth="1"/>
    <col min="6154" max="6154" width="6.5546875" style="3" customWidth="1"/>
    <col min="6155" max="6155" width="5.77734375" style="3" customWidth="1"/>
    <col min="6156" max="6157" width="8.88671875" style="3"/>
    <col min="6158" max="6158" width="8.6640625" style="3" customWidth="1"/>
    <col min="6159" max="6399" width="8.88671875" style="3"/>
    <col min="6400" max="6400" width="7.44140625" style="3" bestFit="1" customWidth="1"/>
    <col min="6401" max="6401" width="5.5546875" style="3" bestFit="1" customWidth="1"/>
    <col min="6402" max="6402" width="6.109375" style="3" bestFit="1" customWidth="1"/>
    <col min="6403" max="6403" width="6.21875" style="3" bestFit="1" customWidth="1"/>
    <col min="6404" max="6404" width="6.21875" style="3" customWidth="1"/>
    <col min="6405" max="6405" width="5.5546875" style="3" bestFit="1" customWidth="1"/>
    <col min="6406" max="6409" width="5.77734375" style="3" customWidth="1"/>
    <col min="6410" max="6410" width="6.5546875" style="3" customWidth="1"/>
    <col min="6411" max="6411" width="5.77734375" style="3" customWidth="1"/>
    <col min="6412" max="6413" width="8.88671875" style="3"/>
    <col min="6414" max="6414" width="8.6640625" style="3" customWidth="1"/>
    <col min="6415" max="6655" width="8.88671875" style="3"/>
    <col min="6656" max="6656" width="7.44140625" style="3" bestFit="1" customWidth="1"/>
    <col min="6657" max="6657" width="5.5546875" style="3" bestFit="1" customWidth="1"/>
    <col min="6658" max="6658" width="6.109375" style="3" bestFit="1" customWidth="1"/>
    <col min="6659" max="6659" width="6.21875" style="3" bestFit="1" customWidth="1"/>
    <col min="6660" max="6660" width="6.21875" style="3" customWidth="1"/>
    <col min="6661" max="6661" width="5.5546875" style="3" bestFit="1" customWidth="1"/>
    <col min="6662" max="6665" width="5.77734375" style="3" customWidth="1"/>
    <col min="6666" max="6666" width="6.5546875" style="3" customWidth="1"/>
    <col min="6667" max="6667" width="5.77734375" style="3" customWidth="1"/>
    <col min="6668" max="6669" width="8.88671875" style="3"/>
    <col min="6670" max="6670" width="8.6640625" style="3" customWidth="1"/>
    <col min="6671" max="6911" width="8.88671875" style="3"/>
    <col min="6912" max="6912" width="7.44140625" style="3" bestFit="1" customWidth="1"/>
    <col min="6913" max="6913" width="5.5546875" style="3" bestFit="1" customWidth="1"/>
    <col min="6914" max="6914" width="6.109375" style="3" bestFit="1" customWidth="1"/>
    <col min="6915" max="6915" width="6.21875" style="3" bestFit="1" customWidth="1"/>
    <col min="6916" max="6916" width="6.21875" style="3" customWidth="1"/>
    <col min="6917" max="6917" width="5.5546875" style="3" bestFit="1" customWidth="1"/>
    <col min="6918" max="6921" width="5.77734375" style="3" customWidth="1"/>
    <col min="6922" max="6922" width="6.5546875" style="3" customWidth="1"/>
    <col min="6923" max="6923" width="5.77734375" style="3" customWidth="1"/>
    <col min="6924" max="6925" width="8.88671875" style="3"/>
    <col min="6926" max="6926" width="8.6640625" style="3" customWidth="1"/>
    <col min="6927" max="7167" width="8.88671875" style="3"/>
    <col min="7168" max="7168" width="7.44140625" style="3" bestFit="1" customWidth="1"/>
    <col min="7169" max="7169" width="5.5546875" style="3" bestFit="1" customWidth="1"/>
    <col min="7170" max="7170" width="6.109375" style="3" bestFit="1" customWidth="1"/>
    <col min="7171" max="7171" width="6.21875" style="3" bestFit="1" customWidth="1"/>
    <col min="7172" max="7172" width="6.21875" style="3" customWidth="1"/>
    <col min="7173" max="7173" width="5.5546875" style="3" bestFit="1" customWidth="1"/>
    <col min="7174" max="7177" width="5.77734375" style="3" customWidth="1"/>
    <col min="7178" max="7178" width="6.5546875" style="3" customWidth="1"/>
    <col min="7179" max="7179" width="5.77734375" style="3" customWidth="1"/>
    <col min="7180" max="7181" width="8.88671875" style="3"/>
    <col min="7182" max="7182" width="8.6640625" style="3" customWidth="1"/>
    <col min="7183" max="7423" width="8.88671875" style="3"/>
    <col min="7424" max="7424" width="7.44140625" style="3" bestFit="1" customWidth="1"/>
    <col min="7425" max="7425" width="5.5546875" style="3" bestFit="1" customWidth="1"/>
    <col min="7426" max="7426" width="6.109375" style="3" bestFit="1" customWidth="1"/>
    <col min="7427" max="7427" width="6.21875" style="3" bestFit="1" customWidth="1"/>
    <col min="7428" max="7428" width="6.21875" style="3" customWidth="1"/>
    <col min="7429" max="7429" width="5.5546875" style="3" bestFit="1" customWidth="1"/>
    <col min="7430" max="7433" width="5.77734375" style="3" customWidth="1"/>
    <col min="7434" max="7434" width="6.5546875" style="3" customWidth="1"/>
    <col min="7435" max="7435" width="5.77734375" style="3" customWidth="1"/>
    <col min="7436" max="7437" width="8.88671875" style="3"/>
    <col min="7438" max="7438" width="8.6640625" style="3" customWidth="1"/>
    <col min="7439" max="7679" width="8.88671875" style="3"/>
    <col min="7680" max="7680" width="7.44140625" style="3" bestFit="1" customWidth="1"/>
    <col min="7681" max="7681" width="5.5546875" style="3" bestFit="1" customWidth="1"/>
    <col min="7682" max="7682" width="6.109375" style="3" bestFit="1" customWidth="1"/>
    <col min="7683" max="7683" width="6.21875" style="3" bestFit="1" customWidth="1"/>
    <col min="7684" max="7684" width="6.21875" style="3" customWidth="1"/>
    <col min="7685" max="7685" width="5.5546875" style="3" bestFit="1" customWidth="1"/>
    <col min="7686" max="7689" width="5.77734375" style="3" customWidth="1"/>
    <col min="7690" max="7690" width="6.5546875" style="3" customWidth="1"/>
    <col min="7691" max="7691" width="5.77734375" style="3" customWidth="1"/>
    <col min="7692" max="7693" width="8.88671875" style="3"/>
    <col min="7694" max="7694" width="8.6640625" style="3" customWidth="1"/>
    <col min="7695" max="7935" width="8.88671875" style="3"/>
    <col min="7936" max="7936" width="7.44140625" style="3" bestFit="1" customWidth="1"/>
    <col min="7937" max="7937" width="5.5546875" style="3" bestFit="1" customWidth="1"/>
    <col min="7938" max="7938" width="6.109375" style="3" bestFit="1" customWidth="1"/>
    <col min="7939" max="7939" width="6.21875" style="3" bestFit="1" customWidth="1"/>
    <col min="7940" max="7940" width="6.21875" style="3" customWidth="1"/>
    <col min="7941" max="7941" width="5.5546875" style="3" bestFit="1" customWidth="1"/>
    <col min="7942" max="7945" width="5.77734375" style="3" customWidth="1"/>
    <col min="7946" max="7946" width="6.5546875" style="3" customWidth="1"/>
    <col min="7947" max="7947" width="5.77734375" style="3" customWidth="1"/>
    <col min="7948" max="7949" width="8.88671875" style="3"/>
    <col min="7950" max="7950" width="8.6640625" style="3" customWidth="1"/>
    <col min="7951" max="8191" width="8.88671875" style="3"/>
    <col min="8192" max="8192" width="7.44140625" style="3" bestFit="1" customWidth="1"/>
    <col min="8193" max="8193" width="5.5546875" style="3" bestFit="1" customWidth="1"/>
    <col min="8194" max="8194" width="6.109375" style="3" bestFit="1" customWidth="1"/>
    <col min="8195" max="8195" width="6.21875" style="3" bestFit="1" customWidth="1"/>
    <col min="8196" max="8196" width="6.21875" style="3" customWidth="1"/>
    <col min="8197" max="8197" width="5.5546875" style="3" bestFit="1" customWidth="1"/>
    <col min="8198" max="8201" width="5.77734375" style="3" customWidth="1"/>
    <col min="8202" max="8202" width="6.5546875" style="3" customWidth="1"/>
    <col min="8203" max="8203" width="5.77734375" style="3" customWidth="1"/>
    <col min="8204" max="8205" width="8.88671875" style="3"/>
    <col min="8206" max="8206" width="8.6640625" style="3" customWidth="1"/>
    <col min="8207" max="8447" width="8.88671875" style="3"/>
    <col min="8448" max="8448" width="7.44140625" style="3" bestFit="1" customWidth="1"/>
    <col min="8449" max="8449" width="5.5546875" style="3" bestFit="1" customWidth="1"/>
    <col min="8450" max="8450" width="6.109375" style="3" bestFit="1" customWidth="1"/>
    <col min="8451" max="8451" width="6.21875" style="3" bestFit="1" customWidth="1"/>
    <col min="8452" max="8452" width="6.21875" style="3" customWidth="1"/>
    <col min="8453" max="8453" width="5.5546875" style="3" bestFit="1" customWidth="1"/>
    <col min="8454" max="8457" width="5.77734375" style="3" customWidth="1"/>
    <col min="8458" max="8458" width="6.5546875" style="3" customWidth="1"/>
    <col min="8459" max="8459" width="5.77734375" style="3" customWidth="1"/>
    <col min="8460" max="8461" width="8.88671875" style="3"/>
    <col min="8462" max="8462" width="8.6640625" style="3" customWidth="1"/>
    <col min="8463" max="8703" width="8.88671875" style="3"/>
    <col min="8704" max="8704" width="7.44140625" style="3" bestFit="1" customWidth="1"/>
    <col min="8705" max="8705" width="5.5546875" style="3" bestFit="1" customWidth="1"/>
    <col min="8706" max="8706" width="6.109375" style="3" bestFit="1" customWidth="1"/>
    <col min="8707" max="8707" width="6.21875" style="3" bestFit="1" customWidth="1"/>
    <col min="8708" max="8708" width="6.21875" style="3" customWidth="1"/>
    <col min="8709" max="8709" width="5.5546875" style="3" bestFit="1" customWidth="1"/>
    <col min="8710" max="8713" width="5.77734375" style="3" customWidth="1"/>
    <col min="8714" max="8714" width="6.5546875" style="3" customWidth="1"/>
    <col min="8715" max="8715" width="5.77734375" style="3" customWidth="1"/>
    <col min="8716" max="8717" width="8.88671875" style="3"/>
    <col min="8718" max="8718" width="8.6640625" style="3" customWidth="1"/>
    <col min="8719" max="8959" width="8.88671875" style="3"/>
    <col min="8960" max="8960" width="7.44140625" style="3" bestFit="1" customWidth="1"/>
    <col min="8961" max="8961" width="5.5546875" style="3" bestFit="1" customWidth="1"/>
    <col min="8962" max="8962" width="6.109375" style="3" bestFit="1" customWidth="1"/>
    <col min="8963" max="8963" width="6.21875" style="3" bestFit="1" customWidth="1"/>
    <col min="8964" max="8964" width="6.21875" style="3" customWidth="1"/>
    <col min="8965" max="8965" width="5.5546875" style="3" bestFit="1" customWidth="1"/>
    <col min="8966" max="8969" width="5.77734375" style="3" customWidth="1"/>
    <col min="8970" max="8970" width="6.5546875" style="3" customWidth="1"/>
    <col min="8971" max="8971" width="5.77734375" style="3" customWidth="1"/>
    <col min="8972" max="8973" width="8.88671875" style="3"/>
    <col min="8974" max="8974" width="8.6640625" style="3" customWidth="1"/>
    <col min="8975" max="9215" width="8.88671875" style="3"/>
    <col min="9216" max="9216" width="7.44140625" style="3" bestFit="1" customWidth="1"/>
    <col min="9217" max="9217" width="5.5546875" style="3" bestFit="1" customWidth="1"/>
    <col min="9218" max="9218" width="6.109375" style="3" bestFit="1" customWidth="1"/>
    <col min="9219" max="9219" width="6.21875" style="3" bestFit="1" customWidth="1"/>
    <col min="9220" max="9220" width="6.21875" style="3" customWidth="1"/>
    <col min="9221" max="9221" width="5.5546875" style="3" bestFit="1" customWidth="1"/>
    <col min="9222" max="9225" width="5.77734375" style="3" customWidth="1"/>
    <col min="9226" max="9226" width="6.5546875" style="3" customWidth="1"/>
    <col min="9227" max="9227" width="5.77734375" style="3" customWidth="1"/>
    <col min="9228" max="9229" width="8.88671875" style="3"/>
    <col min="9230" max="9230" width="8.6640625" style="3" customWidth="1"/>
    <col min="9231" max="9471" width="8.88671875" style="3"/>
    <col min="9472" max="9472" width="7.44140625" style="3" bestFit="1" customWidth="1"/>
    <col min="9473" max="9473" width="5.5546875" style="3" bestFit="1" customWidth="1"/>
    <col min="9474" max="9474" width="6.109375" style="3" bestFit="1" customWidth="1"/>
    <col min="9475" max="9475" width="6.21875" style="3" bestFit="1" customWidth="1"/>
    <col min="9476" max="9476" width="6.21875" style="3" customWidth="1"/>
    <col min="9477" max="9477" width="5.5546875" style="3" bestFit="1" customWidth="1"/>
    <col min="9478" max="9481" width="5.77734375" style="3" customWidth="1"/>
    <col min="9482" max="9482" width="6.5546875" style="3" customWidth="1"/>
    <col min="9483" max="9483" width="5.77734375" style="3" customWidth="1"/>
    <col min="9484" max="9485" width="8.88671875" style="3"/>
    <col min="9486" max="9486" width="8.6640625" style="3" customWidth="1"/>
    <col min="9487" max="9727" width="8.88671875" style="3"/>
    <col min="9728" max="9728" width="7.44140625" style="3" bestFit="1" customWidth="1"/>
    <col min="9729" max="9729" width="5.5546875" style="3" bestFit="1" customWidth="1"/>
    <col min="9730" max="9730" width="6.109375" style="3" bestFit="1" customWidth="1"/>
    <col min="9731" max="9731" width="6.21875" style="3" bestFit="1" customWidth="1"/>
    <col min="9732" max="9732" width="6.21875" style="3" customWidth="1"/>
    <col min="9733" max="9733" width="5.5546875" style="3" bestFit="1" customWidth="1"/>
    <col min="9734" max="9737" width="5.77734375" style="3" customWidth="1"/>
    <col min="9738" max="9738" width="6.5546875" style="3" customWidth="1"/>
    <col min="9739" max="9739" width="5.77734375" style="3" customWidth="1"/>
    <col min="9740" max="9741" width="8.88671875" style="3"/>
    <col min="9742" max="9742" width="8.6640625" style="3" customWidth="1"/>
    <col min="9743" max="9983" width="8.88671875" style="3"/>
    <col min="9984" max="9984" width="7.44140625" style="3" bestFit="1" customWidth="1"/>
    <col min="9985" max="9985" width="5.5546875" style="3" bestFit="1" customWidth="1"/>
    <col min="9986" max="9986" width="6.109375" style="3" bestFit="1" customWidth="1"/>
    <col min="9987" max="9987" width="6.21875" style="3" bestFit="1" customWidth="1"/>
    <col min="9988" max="9988" width="6.21875" style="3" customWidth="1"/>
    <col min="9989" max="9989" width="5.5546875" style="3" bestFit="1" customWidth="1"/>
    <col min="9990" max="9993" width="5.77734375" style="3" customWidth="1"/>
    <col min="9994" max="9994" width="6.5546875" style="3" customWidth="1"/>
    <col min="9995" max="9995" width="5.77734375" style="3" customWidth="1"/>
    <col min="9996" max="9997" width="8.88671875" style="3"/>
    <col min="9998" max="9998" width="8.6640625" style="3" customWidth="1"/>
    <col min="9999" max="10239" width="8.88671875" style="3"/>
    <col min="10240" max="10240" width="7.44140625" style="3" bestFit="1" customWidth="1"/>
    <col min="10241" max="10241" width="5.5546875" style="3" bestFit="1" customWidth="1"/>
    <col min="10242" max="10242" width="6.109375" style="3" bestFit="1" customWidth="1"/>
    <col min="10243" max="10243" width="6.21875" style="3" bestFit="1" customWidth="1"/>
    <col min="10244" max="10244" width="6.21875" style="3" customWidth="1"/>
    <col min="10245" max="10245" width="5.5546875" style="3" bestFit="1" customWidth="1"/>
    <col min="10246" max="10249" width="5.77734375" style="3" customWidth="1"/>
    <col min="10250" max="10250" width="6.5546875" style="3" customWidth="1"/>
    <col min="10251" max="10251" width="5.77734375" style="3" customWidth="1"/>
    <col min="10252" max="10253" width="8.88671875" style="3"/>
    <col min="10254" max="10254" width="8.6640625" style="3" customWidth="1"/>
    <col min="10255" max="10495" width="8.88671875" style="3"/>
    <col min="10496" max="10496" width="7.44140625" style="3" bestFit="1" customWidth="1"/>
    <col min="10497" max="10497" width="5.5546875" style="3" bestFit="1" customWidth="1"/>
    <col min="10498" max="10498" width="6.109375" style="3" bestFit="1" customWidth="1"/>
    <col min="10499" max="10499" width="6.21875" style="3" bestFit="1" customWidth="1"/>
    <col min="10500" max="10500" width="6.21875" style="3" customWidth="1"/>
    <col min="10501" max="10501" width="5.5546875" style="3" bestFit="1" customWidth="1"/>
    <col min="10502" max="10505" width="5.77734375" style="3" customWidth="1"/>
    <col min="10506" max="10506" width="6.5546875" style="3" customWidth="1"/>
    <col min="10507" max="10507" width="5.77734375" style="3" customWidth="1"/>
    <col min="10508" max="10509" width="8.88671875" style="3"/>
    <col min="10510" max="10510" width="8.6640625" style="3" customWidth="1"/>
    <col min="10511" max="10751" width="8.88671875" style="3"/>
    <col min="10752" max="10752" width="7.44140625" style="3" bestFit="1" customWidth="1"/>
    <col min="10753" max="10753" width="5.5546875" style="3" bestFit="1" customWidth="1"/>
    <col min="10754" max="10754" width="6.109375" style="3" bestFit="1" customWidth="1"/>
    <col min="10755" max="10755" width="6.21875" style="3" bestFit="1" customWidth="1"/>
    <col min="10756" max="10756" width="6.21875" style="3" customWidth="1"/>
    <col min="10757" max="10757" width="5.5546875" style="3" bestFit="1" customWidth="1"/>
    <col min="10758" max="10761" width="5.77734375" style="3" customWidth="1"/>
    <col min="10762" max="10762" width="6.5546875" style="3" customWidth="1"/>
    <col min="10763" max="10763" width="5.77734375" style="3" customWidth="1"/>
    <col min="10764" max="10765" width="8.88671875" style="3"/>
    <col min="10766" max="10766" width="8.6640625" style="3" customWidth="1"/>
    <col min="10767" max="11007" width="8.88671875" style="3"/>
    <col min="11008" max="11008" width="7.44140625" style="3" bestFit="1" customWidth="1"/>
    <col min="11009" max="11009" width="5.5546875" style="3" bestFit="1" customWidth="1"/>
    <col min="11010" max="11010" width="6.109375" style="3" bestFit="1" customWidth="1"/>
    <col min="11011" max="11011" width="6.21875" style="3" bestFit="1" customWidth="1"/>
    <col min="11012" max="11012" width="6.21875" style="3" customWidth="1"/>
    <col min="11013" max="11013" width="5.5546875" style="3" bestFit="1" customWidth="1"/>
    <col min="11014" max="11017" width="5.77734375" style="3" customWidth="1"/>
    <col min="11018" max="11018" width="6.5546875" style="3" customWidth="1"/>
    <col min="11019" max="11019" width="5.77734375" style="3" customWidth="1"/>
    <col min="11020" max="11021" width="8.88671875" style="3"/>
    <col min="11022" max="11022" width="8.6640625" style="3" customWidth="1"/>
    <col min="11023" max="11263" width="8.88671875" style="3"/>
    <col min="11264" max="11264" width="7.44140625" style="3" bestFit="1" customWidth="1"/>
    <col min="11265" max="11265" width="5.5546875" style="3" bestFit="1" customWidth="1"/>
    <col min="11266" max="11266" width="6.109375" style="3" bestFit="1" customWidth="1"/>
    <col min="11267" max="11267" width="6.21875" style="3" bestFit="1" customWidth="1"/>
    <col min="11268" max="11268" width="6.21875" style="3" customWidth="1"/>
    <col min="11269" max="11269" width="5.5546875" style="3" bestFit="1" customWidth="1"/>
    <col min="11270" max="11273" width="5.77734375" style="3" customWidth="1"/>
    <col min="11274" max="11274" width="6.5546875" style="3" customWidth="1"/>
    <col min="11275" max="11275" width="5.77734375" style="3" customWidth="1"/>
    <col min="11276" max="11277" width="8.88671875" style="3"/>
    <col min="11278" max="11278" width="8.6640625" style="3" customWidth="1"/>
    <col min="11279" max="11519" width="8.88671875" style="3"/>
    <col min="11520" max="11520" width="7.44140625" style="3" bestFit="1" customWidth="1"/>
    <col min="11521" max="11521" width="5.5546875" style="3" bestFit="1" customWidth="1"/>
    <col min="11522" max="11522" width="6.109375" style="3" bestFit="1" customWidth="1"/>
    <col min="11523" max="11523" width="6.21875" style="3" bestFit="1" customWidth="1"/>
    <col min="11524" max="11524" width="6.21875" style="3" customWidth="1"/>
    <col min="11525" max="11525" width="5.5546875" style="3" bestFit="1" customWidth="1"/>
    <col min="11526" max="11529" width="5.77734375" style="3" customWidth="1"/>
    <col min="11530" max="11530" width="6.5546875" style="3" customWidth="1"/>
    <col min="11531" max="11531" width="5.77734375" style="3" customWidth="1"/>
    <col min="11532" max="11533" width="8.88671875" style="3"/>
    <col min="11534" max="11534" width="8.6640625" style="3" customWidth="1"/>
    <col min="11535" max="11775" width="8.88671875" style="3"/>
    <col min="11776" max="11776" width="7.44140625" style="3" bestFit="1" customWidth="1"/>
    <col min="11777" max="11777" width="5.5546875" style="3" bestFit="1" customWidth="1"/>
    <col min="11778" max="11778" width="6.109375" style="3" bestFit="1" customWidth="1"/>
    <col min="11779" max="11779" width="6.21875" style="3" bestFit="1" customWidth="1"/>
    <col min="11780" max="11780" width="6.21875" style="3" customWidth="1"/>
    <col min="11781" max="11781" width="5.5546875" style="3" bestFit="1" customWidth="1"/>
    <col min="11782" max="11785" width="5.77734375" style="3" customWidth="1"/>
    <col min="11786" max="11786" width="6.5546875" style="3" customWidth="1"/>
    <col min="11787" max="11787" width="5.77734375" style="3" customWidth="1"/>
    <col min="11788" max="11789" width="8.88671875" style="3"/>
    <col min="11790" max="11790" width="8.6640625" style="3" customWidth="1"/>
    <col min="11791" max="12031" width="8.88671875" style="3"/>
    <col min="12032" max="12032" width="7.44140625" style="3" bestFit="1" customWidth="1"/>
    <col min="12033" max="12033" width="5.5546875" style="3" bestFit="1" customWidth="1"/>
    <col min="12034" max="12034" width="6.109375" style="3" bestFit="1" customWidth="1"/>
    <col min="12035" max="12035" width="6.21875" style="3" bestFit="1" customWidth="1"/>
    <col min="12036" max="12036" width="6.21875" style="3" customWidth="1"/>
    <col min="12037" max="12037" width="5.5546875" style="3" bestFit="1" customWidth="1"/>
    <col min="12038" max="12041" width="5.77734375" style="3" customWidth="1"/>
    <col min="12042" max="12042" width="6.5546875" style="3" customWidth="1"/>
    <col min="12043" max="12043" width="5.77734375" style="3" customWidth="1"/>
    <col min="12044" max="12045" width="8.88671875" style="3"/>
    <col min="12046" max="12046" width="8.6640625" style="3" customWidth="1"/>
    <col min="12047" max="12287" width="8.88671875" style="3"/>
    <col min="12288" max="12288" width="7.44140625" style="3" bestFit="1" customWidth="1"/>
    <col min="12289" max="12289" width="5.5546875" style="3" bestFit="1" customWidth="1"/>
    <col min="12290" max="12290" width="6.109375" style="3" bestFit="1" customWidth="1"/>
    <col min="12291" max="12291" width="6.21875" style="3" bestFit="1" customWidth="1"/>
    <col min="12292" max="12292" width="6.21875" style="3" customWidth="1"/>
    <col min="12293" max="12293" width="5.5546875" style="3" bestFit="1" customWidth="1"/>
    <col min="12294" max="12297" width="5.77734375" style="3" customWidth="1"/>
    <col min="12298" max="12298" width="6.5546875" style="3" customWidth="1"/>
    <col min="12299" max="12299" width="5.77734375" style="3" customWidth="1"/>
    <col min="12300" max="12301" width="8.88671875" style="3"/>
    <col min="12302" max="12302" width="8.6640625" style="3" customWidth="1"/>
    <col min="12303" max="12543" width="8.88671875" style="3"/>
    <col min="12544" max="12544" width="7.44140625" style="3" bestFit="1" customWidth="1"/>
    <col min="12545" max="12545" width="5.5546875" style="3" bestFit="1" customWidth="1"/>
    <col min="12546" max="12546" width="6.109375" style="3" bestFit="1" customWidth="1"/>
    <col min="12547" max="12547" width="6.21875" style="3" bestFit="1" customWidth="1"/>
    <col min="12548" max="12548" width="6.21875" style="3" customWidth="1"/>
    <col min="12549" max="12549" width="5.5546875" style="3" bestFit="1" customWidth="1"/>
    <col min="12550" max="12553" width="5.77734375" style="3" customWidth="1"/>
    <col min="12554" max="12554" width="6.5546875" style="3" customWidth="1"/>
    <col min="12555" max="12555" width="5.77734375" style="3" customWidth="1"/>
    <col min="12556" max="12557" width="8.88671875" style="3"/>
    <col min="12558" max="12558" width="8.6640625" style="3" customWidth="1"/>
    <col min="12559" max="12799" width="8.88671875" style="3"/>
    <col min="12800" max="12800" width="7.44140625" style="3" bestFit="1" customWidth="1"/>
    <col min="12801" max="12801" width="5.5546875" style="3" bestFit="1" customWidth="1"/>
    <col min="12802" max="12802" width="6.109375" style="3" bestFit="1" customWidth="1"/>
    <col min="12803" max="12803" width="6.21875" style="3" bestFit="1" customWidth="1"/>
    <col min="12804" max="12804" width="6.21875" style="3" customWidth="1"/>
    <col min="12805" max="12805" width="5.5546875" style="3" bestFit="1" customWidth="1"/>
    <col min="12806" max="12809" width="5.77734375" style="3" customWidth="1"/>
    <col min="12810" max="12810" width="6.5546875" style="3" customWidth="1"/>
    <col min="12811" max="12811" width="5.77734375" style="3" customWidth="1"/>
    <col min="12812" max="12813" width="8.88671875" style="3"/>
    <col min="12814" max="12814" width="8.6640625" style="3" customWidth="1"/>
    <col min="12815" max="13055" width="8.88671875" style="3"/>
    <col min="13056" max="13056" width="7.44140625" style="3" bestFit="1" customWidth="1"/>
    <col min="13057" max="13057" width="5.5546875" style="3" bestFit="1" customWidth="1"/>
    <col min="13058" max="13058" width="6.109375" style="3" bestFit="1" customWidth="1"/>
    <col min="13059" max="13059" width="6.21875" style="3" bestFit="1" customWidth="1"/>
    <col min="13060" max="13060" width="6.21875" style="3" customWidth="1"/>
    <col min="13061" max="13061" width="5.5546875" style="3" bestFit="1" customWidth="1"/>
    <col min="13062" max="13065" width="5.77734375" style="3" customWidth="1"/>
    <col min="13066" max="13066" width="6.5546875" style="3" customWidth="1"/>
    <col min="13067" max="13067" width="5.77734375" style="3" customWidth="1"/>
    <col min="13068" max="13069" width="8.88671875" style="3"/>
    <col min="13070" max="13070" width="8.6640625" style="3" customWidth="1"/>
    <col min="13071" max="13311" width="8.88671875" style="3"/>
    <col min="13312" max="13312" width="7.44140625" style="3" bestFit="1" customWidth="1"/>
    <col min="13313" max="13313" width="5.5546875" style="3" bestFit="1" customWidth="1"/>
    <col min="13314" max="13314" width="6.109375" style="3" bestFit="1" customWidth="1"/>
    <col min="13315" max="13315" width="6.21875" style="3" bestFit="1" customWidth="1"/>
    <col min="13316" max="13316" width="6.21875" style="3" customWidth="1"/>
    <col min="13317" max="13317" width="5.5546875" style="3" bestFit="1" customWidth="1"/>
    <col min="13318" max="13321" width="5.77734375" style="3" customWidth="1"/>
    <col min="13322" max="13322" width="6.5546875" style="3" customWidth="1"/>
    <col min="13323" max="13323" width="5.77734375" style="3" customWidth="1"/>
    <col min="13324" max="13325" width="8.88671875" style="3"/>
    <col min="13326" max="13326" width="8.6640625" style="3" customWidth="1"/>
    <col min="13327" max="13567" width="8.88671875" style="3"/>
    <col min="13568" max="13568" width="7.44140625" style="3" bestFit="1" customWidth="1"/>
    <col min="13569" max="13569" width="5.5546875" style="3" bestFit="1" customWidth="1"/>
    <col min="13570" max="13570" width="6.109375" style="3" bestFit="1" customWidth="1"/>
    <col min="13571" max="13571" width="6.21875" style="3" bestFit="1" customWidth="1"/>
    <col min="13572" max="13572" width="6.21875" style="3" customWidth="1"/>
    <col min="13573" max="13573" width="5.5546875" style="3" bestFit="1" customWidth="1"/>
    <col min="13574" max="13577" width="5.77734375" style="3" customWidth="1"/>
    <col min="13578" max="13578" width="6.5546875" style="3" customWidth="1"/>
    <col min="13579" max="13579" width="5.77734375" style="3" customWidth="1"/>
    <col min="13580" max="13581" width="8.88671875" style="3"/>
    <col min="13582" max="13582" width="8.6640625" style="3" customWidth="1"/>
    <col min="13583" max="13823" width="8.88671875" style="3"/>
    <col min="13824" max="13824" width="7.44140625" style="3" bestFit="1" customWidth="1"/>
    <col min="13825" max="13825" width="5.5546875" style="3" bestFit="1" customWidth="1"/>
    <col min="13826" max="13826" width="6.109375" style="3" bestFit="1" customWidth="1"/>
    <col min="13827" max="13827" width="6.21875" style="3" bestFit="1" customWidth="1"/>
    <col min="13828" max="13828" width="6.21875" style="3" customWidth="1"/>
    <col min="13829" max="13829" width="5.5546875" style="3" bestFit="1" customWidth="1"/>
    <col min="13830" max="13833" width="5.77734375" style="3" customWidth="1"/>
    <col min="13834" max="13834" width="6.5546875" style="3" customWidth="1"/>
    <col min="13835" max="13835" width="5.77734375" style="3" customWidth="1"/>
    <col min="13836" max="13837" width="8.88671875" style="3"/>
    <col min="13838" max="13838" width="8.6640625" style="3" customWidth="1"/>
    <col min="13839" max="14079" width="8.88671875" style="3"/>
    <col min="14080" max="14080" width="7.44140625" style="3" bestFit="1" customWidth="1"/>
    <col min="14081" max="14081" width="5.5546875" style="3" bestFit="1" customWidth="1"/>
    <col min="14082" max="14082" width="6.109375" style="3" bestFit="1" customWidth="1"/>
    <col min="14083" max="14083" width="6.21875" style="3" bestFit="1" customWidth="1"/>
    <col min="14084" max="14084" width="6.21875" style="3" customWidth="1"/>
    <col min="14085" max="14085" width="5.5546875" style="3" bestFit="1" customWidth="1"/>
    <col min="14086" max="14089" width="5.77734375" style="3" customWidth="1"/>
    <col min="14090" max="14090" width="6.5546875" style="3" customWidth="1"/>
    <col min="14091" max="14091" width="5.77734375" style="3" customWidth="1"/>
    <col min="14092" max="14093" width="8.88671875" style="3"/>
    <col min="14094" max="14094" width="8.6640625" style="3" customWidth="1"/>
    <col min="14095" max="14335" width="8.88671875" style="3"/>
    <col min="14336" max="14336" width="7.44140625" style="3" bestFit="1" customWidth="1"/>
    <col min="14337" max="14337" width="5.5546875" style="3" bestFit="1" customWidth="1"/>
    <col min="14338" max="14338" width="6.109375" style="3" bestFit="1" customWidth="1"/>
    <col min="14339" max="14339" width="6.21875" style="3" bestFit="1" customWidth="1"/>
    <col min="14340" max="14340" width="6.21875" style="3" customWidth="1"/>
    <col min="14341" max="14341" width="5.5546875" style="3" bestFit="1" customWidth="1"/>
    <col min="14342" max="14345" width="5.77734375" style="3" customWidth="1"/>
    <col min="14346" max="14346" width="6.5546875" style="3" customWidth="1"/>
    <col min="14347" max="14347" width="5.77734375" style="3" customWidth="1"/>
    <col min="14348" max="14349" width="8.88671875" style="3"/>
    <col min="14350" max="14350" width="8.6640625" style="3" customWidth="1"/>
    <col min="14351" max="14591" width="8.88671875" style="3"/>
    <col min="14592" max="14592" width="7.44140625" style="3" bestFit="1" customWidth="1"/>
    <col min="14593" max="14593" width="5.5546875" style="3" bestFit="1" customWidth="1"/>
    <col min="14594" max="14594" width="6.109375" style="3" bestFit="1" customWidth="1"/>
    <col min="14595" max="14595" width="6.21875" style="3" bestFit="1" customWidth="1"/>
    <col min="14596" max="14596" width="6.21875" style="3" customWidth="1"/>
    <col min="14597" max="14597" width="5.5546875" style="3" bestFit="1" customWidth="1"/>
    <col min="14598" max="14601" width="5.77734375" style="3" customWidth="1"/>
    <col min="14602" max="14602" width="6.5546875" style="3" customWidth="1"/>
    <col min="14603" max="14603" width="5.77734375" style="3" customWidth="1"/>
    <col min="14604" max="14605" width="8.88671875" style="3"/>
    <col min="14606" max="14606" width="8.6640625" style="3" customWidth="1"/>
    <col min="14607" max="14847" width="8.88671875" style="3"/>
    <col min="14848" max="14848" width="7.44140625" style="3" bestFit="1" customWidth="1"/>
    <col min="14849" max="14849" width="5.5546875" style="3" bestFit="1" customWidth="1"/>
    <col min="14850" max="14850" width="6.109375" style="3" bestFit="1" customWidth="1"/>
    <col min="14851" max="14851" width="6.21875" style="3" bestFit="1" customWidth="1"/>
    <col min="14852" max="14852" width="6.21875" style="3" customWidth="1"/>
    <col min="14853" max="14853" width="5.5546875" style="3" bestFit="1" customWidth="1"/>
    <col min="14854" max="14857" width="5.77734375" style="3" customWidth="1"/>
    <col min="14858" max="14858" width="6.5546875" style="3" customWidth="1"/>
    <col min="14859" max="14859" width="5.77734375" style="3" customWidth="1"/>
    <col min="14860" max="14861" width="8.88671875" style="3"/>
    <col min="14862" max="14862" width="8.6640625" style="3" customWidth="1"/>
    <col min="14863" max="15103" width="8.88671875" style="3"/>
    <col min="15104" max="15104" width="7.44140625" style="3" bestFit="1" customWidth="1"/>
    <col min="15105" max="15105" width="5.5546875" style="3" bestFit="1" customWidth="1"/>
    <col min="15106" max="15106" width="6.109375" style="3" bestFit="1" customWidth="1"/>
    <col min="15107" max="15107" width="6.21875" style="3" bestFit="1" customWidth="1"/>
    <col min="15108" max="15108" width="6.21875" style="3" customWidth="1"/>
    <col min="15109" max="15109" width="5.5546875" style="3" bestFit="1" customWidth="1"/>
    <col min="15110" max="15113" width="5.77734375" style="3" customWidth="1"/>
    <col min="15114" max="15114" width="6.5546875" style="3" customWidth="1"/>
    <col min="15115" max="15115" width="5.77734375" style="3" customWidth="1"/>
    <col min="15116" max="15117" width="8.88671875" style="3"/>
    <col min="15118" max="15118" width="8.6640625" style="3" customWidth="1"/>
    <col min="15119" max="15359" width="8.88671875" style="3"/>
    <col min="15360" max="15360" width="7.44140625" style="3" bestFit="1" customWidth="1"/>
    <col min="15361" max="15361" width="5.5546875" style="3" bestFit="1" customWidth="1"/>
    <col min="15362" max="15362" width="6.109375" style="3" bestFit="1" customWidth="1"/>
    <col min="15363" max="15363" width="6.21875" style="3" bestFit="1" customWidth="1"/>
    <col min="15364" max="15364" width="6.21875" style="3" customWidth="1"/>
    <col min="15365" max="15365" width="5.5546875" style="3" bestFit="1" customWidth="1"/>
    <col min="15366" max="15369" width="5.77734375" style="3" customWidth="1"/>
    <col min="15370" max="15370" width="6.5546875" style="3" customWidth="1"/>
    <col min="15371" max="15371" width="5.77734375" style="3" customWidth="1"/>
    <col min="15372" max="15373" width="8.88671875" style="3"/>
    <col min="15374" max="15374" width="8.6640625" style="3" customWidth="1"/>
    <col min="15375" max="15615" width="8.88671875" style="3"/>
    <col min="15616" max="15616" width="7.44140625" style="3" bestFit="1" customWidth="1"/>
    <col min="15617" max="15617" width="5.5546875" style="3" bestFit="1" customWidth="1"/>
    <col min="15618" max="15618" width="6.109375" style="3" bestFit="1" customWidth="1"/>
    <col min="15619" max="15619" width="6.21875" style="3" bestFit="1" customWidth="1"/>
    <col min="15620" max="15620" width="6.21875" style="3" customWidth="1"/>
    <col min="15621" max="15621" width="5.5546875" style="3" bestFit="1" customWidth="1"/>
    <col min="15622" max="15625" width="5.77734375" style="3" customWidth="1"/>
    <col min="15626" max="15626" width="6.5546875" style="3" customWidth="1"/>
    <col min="15627" max="15627" width="5.77734375" style="3" customWidth="1"/>
    <col min="15628" max="15629" width="8.88671875" style="3"/>
    <col min="15630" max="15630" width="8.6640625" style="3" customWidth="1"/>
    <col min="15631" max="15871" width="8.88671875" style="3"/>
    <col min="15872" max="15872" width="7.44140625" style="3" bestFit="1" customWidth="1"/>
    <col min="15873" max="15873" width="5.5546875" style="3" bestFit="1" customWidth="1"/>
    <col min="15874" max="15874" width="6.109375" style="3" bestFit="1" customWidth="1"/>
    <col min="15875" max="15875" width="6.21875" style="3" bestFit="1" customWidth="1"/>
    <col min="15876" max="15876" width="6.21875" style="3" customWidth="1"/>
    <col min="15877" max="15877" width="5.5546875" style="3" bestFit="1" customWidth="1"/>
    <col min="15878" max="15881" width="5.77734375" style="3" customWidth="1"/>
    <col min="15882" max="15882" width="6.5546875" style="3" customWidth="1"/>
    <col min="15883" max="15883" width="5.77734375" style="3" customWidth="1"/>
    <col min="15884" max="15885" width="8.88671875" style="3"/>
    <col min="15886" max="15886" width="8.6640625" style="3" customWidth="1"/>
    <col min="15887" max="16127" width="8.88671875" style="3"/>
    <col min="16128" max="16128" width="7.44140625" style="3" bestFit="1" customWidth="1"/>
    <col min="16129" max="16129" width="5.5546875" style="3" bestFit="1" customWidth="1"/>
    <col min="16130" max="16130" width="6.109375" style="3" bestFit="1" customWidth="1"/>
    <col min="16131" max="16131" width="6.21875" style="3" bestFit="1" customWidth="1"/>
    <col min="16132" max="16132" width="6.21875" style="3" customWidth="1"/>
    <col min="16133" max="16133" width="5.5546875" style="3" bestFit="1" customWidth="1"/>
    <col min="16134" max="16137" width="5.77734375" style="3" customWidth="1"/>
    <col min="16138" max="16138" width="6.5546875" style="3" customWidth="1"/>
    <col min="16139" max="16139" width="5.77734375" style="3" customWidth="1"/>
    <col min="16140" max="16141" width="8.88671875" style="3"/>
    <col min="16142" max="16142" width="8.6640625" style="3" customWidth="1"/>
    <col min="16143" max="16384" width="8.88671875" style="3"/>
  </cols>
  <sheetData>
    <row r="3" spans="1:14">
      <c r="A3" s="167" t="s">
        <v>33</v>
      </c>
      <c r="B3" s="168"/>
      <c r="C3" s="168"/>
      <c r="D3" s="169"/>
      <c r="E3" s="69"/>
      <c r="F3" s="167" t="s">
        <v>34</v>
      </c>
      <c r="G3" s="168"/>
      <c r="H3" s="168"/>
      <c r="I3" s="168"/>
      <c r="J3" s="168"/>
      <c r="K3" s="169"/>
      <c r="L3" s="170" t="s">
        <v>7</v>
      </c>
      <c r="M3" s="171"/>
    </row>
    <row r="4" spans="1:14" s="78" customFormat="1" ht="16.5" thickBot="1">
      <c r="A4" s="70" t="s">
        <v>35</v>
      </c>
      <c r="B4" s="71" t="s">
        <v>7</v>
      </c>
      <c r="C4" s="72" t="s">
        <v>22</v>
      </c>
      <c r="D4" s="73" t="s">
        <v>36</v>
      </c>
      <c r="E4" s="69"/>
      <c r="F4" s="70" t="s">
        <v>37</v>
      </c>
      <c r="G4" s="72" t="s">
        <v>38</v>
      </c>
      <c r="H4" s="72" t="s">
        <v>39</v>
      </c>
      <c r="I4" s="71" t="s">
        <v>40</v>
      </c>
      <c r="J4" s="74" t="s">
        <v>41</v>
      </c>
      <c r="K4" s="75" t="s">
        <v>42</v>
      </c>
      <c r="L4" s="76" t="s">
        <v>43</v>
      </c>
      <c r="M4" s="77" t="s">
        <v>44</v>
      </c>
    </row>
    <row r="5" spans="1:14" s="14" customFormat="1" ht="12.75"/>
    <row r="6" spans="1:14" s="78" customFormat="1">
      <c r="A6" s="69"/>
      <c r="B6" s="7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</row>
    <row r="7" spans="1:14">
      <c r="A7" s="172" t="s">
        <v>45</v>
      </c>
      <c r="B7" s="172"/>
      <c r="C7" s="172"/>
      <c r="D7" s="172"/>
      <c r="E7" s="80"/>
      <c r="I7" s="81" t="s">
        <v>11</v>
      </c>
      <c r="J7" s="10" t="s">
        <v>46</v>
      </c>
    </row>
    <row r="8" spans="1:14">
      <c r="B8" s="10"/>
      <c r="H8" s="10"/>
      <c r="I8" s="10"/>
      <c r="J8" s="10"/>
    </row>
    <row r="9" spans="1:14">
      <c r="A9" s="3" t="s">
        <v>47</v>
      </c>
      <c r="B9" s="82">
        <v>6.8</v>
      </c>
      <c r="C9" s="3">
        <v>0.04</v>
      </c>
      <c r="D9" s="3">
        <v>50</v>
      </c>
      <c r="F9" s="83">
        <v>0.95</v>
      </c>
      <c r="G9" s="84">
        <f>1-F9</f>
        <v>5.0000000000000044E-2</v>
      </c>
      <c r="H9" s="85">
        <f>(1-F9)/2</f>
        <v>2.5000000000000022E-2</v>
      </c>
      <c r="I9" s="86">
        <f>NORMSINV(H9)</f>
        <v>-1.9599639845400545</v>
      </c>
      <c r="J9" s="87">
        <f>C9/SQRT(D9)</f>
        <v>5.6568542494923801E-3</v>
      </c>
      <c r="K9" s="88">
        <f>ABS(I9)*J9</f>
        <v>1.1087230594797425E-2</v>
      </c>
      <c r="L9" s="89">
        <f>B9-K9</f>
        <v>6.7889127694052025</v>
      </c>
      <c r="M9" s="89">
        <f>B9+K9</f>
        <v>6.8110872305947971</v>
      </c>
    </row>
    <row r="10" spans="1:14">
      <c r="B10" s="10"/>
      <c r="G10" s="3" t="s">
        <v>48</v>
      </c>
      <c r="H10" s="10"/>
      <c r="J10" s="90"/>
      <c r="K10" s="91">
        <f>CONFIDENCE(G9,C9,D9)</f>
        <v>1.1087230594797423E-2</v>
      </c>
      <c r="L10" s="91">
        <f>B9-K10</f>
        <v>6.7889127694052025</v>
      </c>
      <c r="M10" s="91">
        <f>B9+K10</f>
        <v>6.8110872305947971</v>
      </c>
    </row>
    <row r="11" spans="1:14" s="14" customFormat="1" ht="12.75">
      <c r="J11" s="92"/>
      <c r="K11" s="92"/>
      <c r="L11" s="92"/>
      <c r="M11" s="92"/>
    </row>
    <row r="12" spans="1:14">
      <c r="B12" s="10"/>
      <c r="I12" s="10"/>
      <c r="J12" s="93"/>
      <c r="K12" s="93"/>
      <c r="L12" s="90"/>
      <c r="M12" s="90"/>
    </row>
    <row r="13" spans="1:14">
      <c r="A13" s="172" t="s">
        <v>49</v>
      </c>
      <c r="B13" s="172"/>
      <c r="C13" s="172"/>
      <c r="D13" s="172"/>
      <c r="E13" s="80"/>
      <c r="I13" s="81" t="s">
        <v>50</v>
      </c>
      <c r="J13" s="93" t="s">
        <v>51</v>
      </c>
      <c r="K13" s="90"/>
      <c r="L13" s="93"/>
      <c r="M13" s="93"/>
    </row>
    <row r="14" spans="1:14">
      <c r="B14" s="10"/>
      <c r="H14" s="10"/>
      <c r="I14" s="10"/>
      <c r="J14" s="93"/>
      <c r="K14" s="93"/>
      <c r="L14" s="93"/>
      <c r="M14" s="93"/>
    </row>
    <row r="15" spans="1:14">
      <c r="A15" s="3" t="s">
        <v>47</v>
      </c>
      <c r="B15" s="82">
        <v>6.8</v>
      </c>
      <c r="C15" s="3">
        <v>0.04</v>
      </c>
      <c r="D15" s="3">
        <v>15</v>
      </c>
      <c r="F15" s="83">
        <v>0.95</v>
      </c>
      <c r="G15" s="83">
        <f>1-F15</f>
        <v>5.0000000000000044E-2</v>
      </c>
      <c r="H15" s="94">
        <f>(1-F15)/2</f>
        <v>2.5000000000000022E-2</v>
      </c>
      <c r="I15" s="86">
        <f>TINV(G15,D15-1)</f>
        <v>2.1447866812820848</v>
      </c>
      <c r="J15" s="87">
        <f>C15/SQRT(D15)</f>
        <v>1.0327955589886445E-2</v>
      </c>
      <c r="K15" s="88">
        <f>ABS(I15)*J15</f>
        <v>2.2151261594061306E-2</v>
      </c>
      <c r="L15" s="89">
        <f>B15-K15</f>
        <v>6.7778487384059387</v>
      </c>
      <c r="M15" s="89">
        <f>B15+K15</f>
        <v>6.8221512615940609</v>
      </c>
    </row>
  </sheetData>
  <mergeCells count="5">
    <mergeCell ref="A3:D3"/>
    <mergeCell ref="F3:K3"/>
    <mergeCell ref="L3:M3"/>
    <mergeCell ref="A7:D7"/>
    <mergeCell ref="A13:D13"/>
  </mergeCells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zoomScale="140" zoomScaleNormal="140" workbookViewId="0"/>
  </sheetViews>
  <sheetFormatPr defaultRowHeight="18"/>
  <cols>
    <col min="1" max="1" width="8.33203125" style="98" customWidth="1"/>
    <col min="2" max="2" width="9.77734375" style="98" bestFit="1" customWidth="1"/>
    <col min="3" max="3" width="5.5546875" style="98" customWidth="1"/>
    <col min="4" max="4" width="9.5546875" style="98" bestFit="1" customWidth="1"/>
    <col min="5" max="10" width="8.88671875" style="98"/>
    <col min="11" max="11" width="8.21875" style="98" bestFit="1" customWidth="1"/>
    <col min="12" max="257" width="8.88671875" style="98"/>
    <col min="258" max="258" width="8.33203125" style="98" customWidth="1"/>
    <col min="259" max="259" width="9.77734375" style="98" bestFit="1" customWidth="1"/>
    <col min="260" max="260" width="5.5546875" style="98" customWidth="1"/>
    <col min="261" max="261" width="9.5546875" style="98" bestFit="1" customWidth="1"/>
    <col min="262" max="266" width="8.88671875" style="98"/>
    <col min="267" max="267" width="8.21875" style="98" bestFit="1" customWidth="1"/>
    <col min="268" max="513" width="8.88671875" style="98"/>
    <col min="514" max="514" width="8.33203125" style="98" customWidth="1"/>
    <col min="515" max="515" width="9.77734375" style="98" bestFit="1" customWidth="1"/>
    <col min="516" max="516" width="5.5546875" style="98" customWidth="1"/>
    <col min="517" max="517" width="9.5546875" style="98" bestFit="1" customWidth="1"/>
    <col min="518" max="522" width="8.88671875" style="98"/>
    <col min="523" max="523" width="8.21875" style="98" bestFit="1" customWidth="1"/>
    <col min="524" max="769" width="8.88671875" style="98"/>
    <col min="770" max="770" width="8.33203125" style="98" customWidth="1"/>
    <col min="771" max="771" width="9.77734375" style="98" bestFit="1" customWidth="1"/>
    <col min="772" max="772" width="5.5546875" style="98" customWidth="1"/>
    <col min="773" max="773" width="9.5546875" style="98" bestFit="1" customWidth="1"/>
    <col min="774" max="778" width="8.88671875" style="98"/>
    <col min="779" max="779" width="8.21875" style="98" bestFit="1" customWidth="1"/>
    <col min="780" max="1025" width="8.88671875" style="98"/>
    <col min="1026" max="1026" width="8.33203125" style="98" customWidth="1"/>
    <col min="1027" max="1027" width="9.77734375" style="98" bestFit="1" customWidth="1"/>
    <col min="1028" max="1028" width="5.5546875" style="98" customWidth="1"/>
    <col min="1029" max="1029" width="9.5546875" style="98" bestFit="1" customWidth="1"/>
    <col min="1030" max="1034" width="8.88671875" style="98"/>
    <col min="1035" max="1035" width="8.21875" style="98" bestFit="1" customWidth="1"/>
    <col min="1036" max="1281" width="8.88671875" style="98"/>
    <col min="1282" max="1282" width="8.33203125" style="98" customWidth="1"/>
    <col min="1283" max="1283" width="9.77734375" style="98" bestFit="1" customWidth="1"/>
    <col min="1284" max="1284" width="5.5546875" style="98" customWidth="1"/>
    <col min="1285" max="1285" width="9.5546875" style="98" bestFit="1" customWidth="1"/>
    <col min="1286" max="1290" width="8.88671875" style="98"/>
    <col min="1291" max="1291" width="8.21875" style="98" bestFit="1" customWidth="1"/>
    <col min="1292" max="1537" width="8.88671875" style="98"/>
    <col min="1538" max="1538" width="8.33203125" style="98" customWidth="1"/>
    <col min="1539" max="1539" width="9.77734375" style="98" bestFit="1" customWidth="1"/>
    <col min="1540" max="1540" width="5.5546875" style="98" customWidth="1"/>
    <col min="1541" max="1541" width="9.5546875" style="98" bestFit="1" customWidth="1"/>
    <col min="1542" max="1546" width="8.88671875" style="98"/>
    <col min="1547" max="1547" width="8.21875" style="98" bestFit="1" customWidth="1"/>
    <col min="1548" max="1793" width="8.88671875" style="98"/>
    <col min="1794" max="1794" width="8.33203125" style="98" customWidth="1"/>
    <col min="1795" max="1795" width="9.77734375" style="98" bestFit="1" customWidth="1"/>
    <col min="1796" max="1796" width="5.5546875" style="98" customWidth="1"/>
    <col min="1797" max="1797" width="9.5546875" style="98" bestFit="1" customWidth="1"/>
    <col min="1798" max="1802" width="8.88671875" style="98"/>
    <col min="1803" max="1803" width="8.21875" style="98" bestFit="1" customWidth="1"/>
    <col min="1804" max="2049" width="8.88671875" style="98"/>
    <col min="2050" max="2050" width="8.33203125" style="98" customWidth="1"/>
    <col min="2051" max="2051" width="9.77734375" style="98" bestFit="1" customWidth="1"/>
    <col min="2052" max="2052" width="5.5546875" style="98" customWidth="1"/>
    <col min="2053" max="2053" width="9.5546875" style="98" bestFit="1" customWidth="1"/>
    <col min="2054" max="2058" width="8.88671875" style="98"/>
    <col min="2059" max="2059" width="8.21875" style="98" bestFit="1" customWidth="1"/>
    <col min="2060" max="2305" width="8.88671875" style="98"/>
    <col min="2306" max="2306" width="8.33203125" style="98" customWidth="1"/>
    <col min="2307" max="2307" width="9.77734375" style="98" bestFit="1" customWidth="1"/>
    <col min="2308" max="2308" width="5.5546875" style="98" customWidth="1"/>
    <col min="2309" max="2309" width="9.5546875" style="98" bestFit="1" customWidth="1"/>
    <col min="2310" max="2314" width="8.88671875" style="98"/>
    <col min="2315" max="2315" width="8.21875" style="98" bestFit="1" customWidth="1"/>
    <col min="2316" max="2561" width="8.88671875" style="98"/>
    <col min="2562" max="2562" width="8.33203125" style="98" customWidth="1"/>
    <col min="2563" max="2563" width="9.77734375" style="98" bestFit="1" customWidth="1"/>
    <col min="2564" max="2564" width="5.5546875" style="98" customWidth="1"/>
    <col min="2565" max="2565" width="9.5546875" style="98" bestFit="1" customWidth="1"/>
    <col min="2566" max="2570" width="8.88671875" style="98"/>
    <col min="2571" max="2571" width="8.21875" style="98" bestFit="1" customWidth="1"/>
    <col min="2572" max="2817" width="8.88671875" style="98"/>
    <col min="2818" max="2818" width="8.33203125" style="98" customWidth="1"/>
    <col min="2819" max="2819" width="9.77734375" style="98" bestFit="1" customWidth="1"/>
    <col min="2820" max="2820" width="5.5546875" style="98" customWidth="1"/>
    <col min="2821" max="2821" width="9.5546875" style="98" bestFit="1" customWidth="1"/>
    <col min="2822" max="2826" width="8.88671875" style="98"/>
    <col min="2827" max="2827" width="8.21875" style="98" bestFit="1" customWidth="1"/>
    <col min="2828" max="3073" width="8.88671875" style="98"/>
    <col min="3074" max="3074" width="8.33203125" style="98" customWidth="1"/>
    <col min="3075" max="3075" width="9.77734375" style="98" bestFit="1" customWidth="1"/>
    <col min="3076" max="3076" width="5.5546875" style="98" customWidth="1"/>
    <col min="3077" max="3077" width="9.5546875" style="98" bestFit="1" customWidth="1"/>
    <col min="3078" max="3082" width="8.88671875" style="98"/>
    <col min="3083" max="3083" width="8.21875" style="98" bestFit="1" customWidth="1"/>
    <col min="3084" max="3329" width="8.88671875" style="98"/>
    <col min="3330" max="3330" width="8.33203125" style="98" customWidth="1"/>
    <col min="3331" max="3331" width="9.77734375" style="98" bestFit="1" customWidth="1"/>
    <col min="3332" max="3332" width="5.5546875" style="98" customWidth="1"/>
    <col min="3333" max="3333" width="9.5546875" style="98" bestFit="1" customWidth="1"/>
    <col min="3334" max="3338" width="8.88671875" style="98"/>
    <col min="3339" max="3339" width="8.21875" style="98" bestFit="1" customWidth="1"/>
    <col min="3340" max="3585" width="8.88671875" style="98"/>
    <col min="3586" max="3586" width="8.33203125" style="98" customWidth="1"/>
    <col min="3587" max="3587" width="9.77734375" style="98" bestFit="1" customWidth="1"/>
    <col min="3588" max="3588" width="5.5546875" style="98" customWidth="1"/>
    <col min="3589" max="3589" width="9.5546875" style="98" bestFit="1" customWidth="1"/>
    <col min="3590" max="3594" width="8.88671875" style="98"/>
    <col min="3595" max="3595" width="8.21875" style="98" bestFit="1" customWidth="1"/>
    <col min="3596" max="3841" width="8.88671875" style="98"/>
    <col min="3842" max="3842" width="8.33203125" style="98" customWidth="1"/>
    <col min="3843" max="3843" width="9.77734375" style="98" bestFit="1" customWidth="1"/>
    <col min="3844" max="3844" width="5.5546875" style="98" customWidth="1"/>
    <col min="3845" max="3845" width="9.5546875" style="98" bestFit="1" customWidth="1"/>
    <col min="3846" max="3850" width="8.88671875" style="98"/>
    <col min="3851" max="3851" width="8.21875" style="98" bestFit="1" customWidth="1"/>
    <col min="3852" max="4097" width="8.88671875" style="98"/>
    <col min="4098" max="4098" width="8.33203125" style="98" customWidth="1"/>
    <col min="4099" max="4099" width="9.77734375" style="98" bestFit="1" customWidth="1"/>
    <col min="4100" max="4100" width="5.5546875" style="98" customWidth="1"/>
    <col min="4101" max="4101" width="9.5546875" style="98" bestFit="1" customWidth="1"/>
    <col min="4102" max="4106" width="8.88671875" style="98"/>
    <col min="4107" max="4107" width="8.21875" style="98" bestFit="1" customWidth="1"/>
    <col min="4108" max="4353" width="8.88671875" style="98"/>
    <col min="4354" max="4354" width="8.33203125" style="98" customWidth="1"/>
    <col min="4355" max="4355" width="9.77734375" style="98" bestFit="1" customWidth="1"/>
    <col min="4356" max="4356" width="5.5546875" style="98" customWidth="1"/>
    <col min="4357" max="4357" width="9.5546875" style="98" bestFit="1" customWidth="1"/>
    <col min="4358" max="4362" width="8.88671875" style="98"/>
    <col min="4363" max="4363" width="8.21875" style="98" bestFit="1" customWidth="1"/>
    <col min="4364" max="4609" width="8.88671875" style="98"/>
    <col min="4610" max="4610" width="8.33203125" style="98" customWidth="1"/>
    <col min="4611" max="4611" width="9.77734375" style="98" bestFit="1" customWidth="1"/>
    <col min="4612" max="4612" width="5.5546875" style="98" customWidth="1"/>
    <col min="4613" max="4613" width="9.5546875" style="98" bestFit="1" customWidth="1"/>
    <col min="4614" max="4618" width="8.88671875" style="98"/>
    <col min="4619" max="4619" width="8.21875" style="98" bestFit="1" customWidth="1"/>
    <col min="4620" max="4865" width="8.88671875" style="98"/>
    <col min="4866" max="4866" width="8.33203125" style="98" customWidth="1"/>
    <col min="4867" max="4867" width="9.77734375" style="98" bestFit="1" customWidth="1"/>
    <col min="4868" max="4868" width="5.5546875" style="98" customWidth="1"/>
    <col min="4869" max="4869" width="9.5546875" style="98" bestFit="1" customWidth="1"/>
    <col min="4870" max="4874" width="8.88671875" style="98"/>
    <col min="4875" max="4875" width="8.21875" style="98" bestFit="1" customWidth="1"/>
    <col min="4876" max="5121" width="8.88671875" style="98"/>
    <col min="5122" max="5122" width="8.33203125" style="98" customWidth="1"/>
    <col min="5123" max="5123" width="9.77734375" style="98" bestFit="1" customWidth="1"/>
    <col min="5124" max="5124" width="5.5546875" style="98" customWidth="1"/>
    <col min="5125" max="5125" width="9.5546875" style="98" bestFit="1" customWidth="1"/>
    <col min="5126" max="5130" width="8.88671875" style="98"/>
    <col min="5131" max="5131" width="8.21875" style="98" bestFit="1" customWidth="1"/>
    <col min="5132" max="5377" width="8.88671875" style="98"/>
    <col min="5378" max="5378" width="8.33203125" style="98" customWidth="1"/>
    <col min="5379" max="5379" width="9.77734375" style="98" bestFit="1" customWidth="1"/>
    <col min="5380" max="5380" width="5.5546875" style="98" customWidth="1"/>
    <col min="5381" max="5381" width="9.5546875" style="98" bestFit="1" customWidth="1"/>
    <col min="5382" max="5386" width="8.88671875" style="98"/>
    <col min="5387" max="5387" width="8.21875" style="98" bestFit="1" customWidth="1"/>
    <col min="5388" max="5633" width="8.88671875" style="98"/>
    <col min="5634" max="5634" width="8.33203125" style="98" customWidth="1"/>
    <col min="5635" max="5635" width="9.77734375" style="98" bestFit="1" customWidth="1"/>
    <col min="5636" max="5636" width="5.5546875" style="98" customWidth="1"/>
    <col min="5637" max="5637" width="9.5546875" style="98" bestFit="1" customWidth="1"/>
    <col min="5638" max="5642" width="8.88671875" style="98"/>
    <col min="5643" max="5643" width="8.21875" style="98" bestFit="1" customWidth="1"/>
    <col min="5644" max="5889" width="8.88671875" style="98"/>
    <col min="5890" max="5890" width="8.33203125" style="98" customWidth="1"/>
    <col min="5891" max="5891" width="9.77734375" style="98" bestFit="1" customWidth="1"/>
    <col min="5892" max="5892" width="5.5546875" style="98" customWidth="1"/>
    <col min="5893" max="5893" width="9.5546875" style="98" bestFit="1" customWidth="1"/>
    <col min="5894" max="5898" width="8.88671875" style="98"/>
    <col min="5899" max="5899" width="8.21875" style="98" bestFit="1" customWidth="1"/>
    <col min="5900" max="6145" width="8.88671875" style="98"/>
    <col min="6146" max="6146" width="8.33203125" style="98" customWidth="1"/>
    <col min="6147" max="6147" width="9.77734375" style="98" bestFit="1" customWidth="1"/>
    <col min="6148" max="6148" width="5.5546875" style="98" customWidth="1"/>
    <col min="6149" max="6149" width="9.5546875" style="98" bestFit="1" customWidth="1"/>
    <col min="6150" max="6154" width="8.88671875" style="98"/>
    <col min="6155" max="6155" width="8.21875" style="98" bestFit="1" customWidth="1"/>
    <col min="6156" max="6401" width="8.88671875" style="98"/>
    <col min="6402" max="6402" width="8.33203125" style="98" customWidth="1"/>
    <col min="6403" max="6403" width="9.77734375" style="98" bestFit="1" customWidth="1"/>
    <col min="6404" max="6404" width="5.5546875" style="98" customWidth="1"/>
    <col min="6405" max="6405" width="9.5546875" style="98" bestFit="1" customWidth="1"/>
    <col min="6406" max="6410" width="8.88671875" style="98"/>
    <col min="6411" max="6411" width="8.21875" style="98" bestFit="1" customWidth="1"/>
    <col min="6412" max="6657" width="8.88671875" style="98"/>
    <col min="6658" max="6658" width="8.33203125" style="98" customWidth="1"/>
    <col min="6659" max="6659" width="9.77734375" style="98" bestFit="1" customWidth="1"/>
    <col min="6660" max="6660" width="5.5546875" style="98" customWidth="1"/>
    <col min="6661" max="6661" width="9.5546875" style="98" bestFit="1" customWidth="1"/>
    <col min="6662" max="6666" width="8.88671875" style="98"/>
    <col min="6667" max="6667" width="8.21875" style="98" bestFit="1" customWidth="1"/>
    <col min="6668" max="6913" width="8.88671875" style="98"/>
    <col min="6914" max="6914" width="8.33203125" style="98" customWidth="1"/>
    <col min="6915" max="6915" width="9.77734375" style="98" bestFit="1" customWidth="1"/>
    <col min="6916" max="6916" width="5.5546875" style="98" customWidth="1"/>
    <col min="6917" max="6917" width="9.5546875" style="98" bestFit="1" customWidth="1"/>
    <col min="6918" max="6922" width="8.88671875" style="98"/>
    <col min="6923" max="6923" width="8.21875" style="98" bestFit="1" customWidth="1"/>
    <col min="6924" max="7169" width="8.88671875" style="98"/>
    <col min="7170" max="7170" width="8.33203125" style="98" customWidth="1"/>
    <col min="7171" max="7171" width="9.77734375" style="98" bestFit="1" customWidth="1"/>
    <col min="7172" max="7172" width="5.5546875" style="98" customWidth="1"/>
    <col min="7173" max="7173" width="9.5546875" style="98" bestFit="1" customWidth="1"/>
    <col min="7174" max="7178" width="8.88671875" style="98"/>
    <col min="7179" max="7179" width="8.21875" style="98" bestFit="1" customWidth="1"/>
    <col min="7180" max="7425" width="8.88671875" style="98"/>
    <col min="7426" max="7426" width="8.33203125" style="98" customWidth="1"/>
    <col min="7427" max="7427" width="9.77734375" style="98" bestFit="1" customWidth="1"/>
    <col min="7428" max="7428" width="5.5546875" style="98" customWidth="1"/>
    <col min="7429" max="7429" width="9.5546875" style="98" bestFit="1" customWidth="1"/>
    <col min="7430" max="7434" width="8.88671875" style="98"/>
    <col min="7435" max="7435" width="8.21875" style="98" bestFit="1" customWidth="1"/>
    <col min="7436" max="7681" width="8.88671875" style="98"/>
    <col min="7682" max="7682" width="8.33203125" style="98" customWidth="1"/>
    <col min="7683" max="7683" width="9.77734375" style="98" bestFit="1" customWidth="1"/>
    <col min="7684" max="7684" width="5.5546875" style="98" customWidth="1"/>
    <col min="7685" max="7685" width="9.5546875" style="98" bestFit="1" customWidth="1"/>
    <col min="7686" max="7690" width="8.88671875" style="98"/>
    <col min="7691" max="7691" width="8.21875" style="98" bestFit="1" customWidth="1"/>
    <col min="7692" max="7937" width="8.88671875" style="98"/>
    <col min="7938" max="7938" width="8.33203125" style="98" customWidth="1"/>
    <col min="7939" max="7939" width="9.77734375" style="98" bestFit="1" customWidth="1"/>
    <col min="7940" max="7940" width="5.5546875" style="98" customWidth="1"/>
    <col min="7941" max="7941" width="9.5546875" style="98" bestFit="1" customWidth="1"/>
    <col min="7942" max="7946" width="8.88671875" style="98"/>
    <col min="7947" max="7947" width="8.21875" style="98" bestFit="1" customWidth="1"/>
    <col min="7948" max="8193" width="8.88671875" style="98"/>
    <col min="8194" max="8194" width="8.33203125" style="98" customWidth="1"/>
    <col min="8195" max="8195" width="9.77734375" style="98" bestFit="1" customWidth="1"/>
    <col min="8196" max="8196" width="5.5546875" style="98" customWidth="1"/>
    <col min="8197" max="8197" width="9.5546875" style="98" bestFit="1" customWidth="1"/>
    <col min="8198" max="8202" width="8.88671875" style="98"/>
    <col min="8203" max="8203" width="8.21875" style="98" bestFit="1" customWidth="1"/>
    <col min="8204" max="8449" width="8.88671875" style="98"/>
    <col min="8450" max="8450" width="8.33203125" style="98" customWidth="1"/>
    <col min="8451" max="8451" width="9.77734375" style="98" bestFit="1" customWidth="1"/>
    <col min="8452" max="8452" width="5.5546875" style="98" customWidth="1"/>
    <col min="8453" max="8453" width="9.5546875" style="98" bestFit="1" customWidth="1"/>
    <col min="8454" max="8458" width="8.88671875" style="98"/>
    <col min="8459" max="8459" width="8.21875" style="98" bestFit="1" customWidth="1"/>
    <col min="8460" max="8705" width="8.88671875" style="98"/>
    <col min="8706" max="8706" width="8.33203125" style="98" customWidth="1"/>
    <col min="8707" max="8707" width="9.77734375" style="98" bestFit="1" customWidth="1"/>
    <col min="8708" max="8708" width="5.5546875" style="98" customWidth="1"/>
    <col min="8709" max="8709" width="9.5546875" style="98" bestFit="1" customWidth="1"/>
    <col min="8710" max="8714" width="8.88671875" style="98"/>
    <col min="8715" max="8715" width="8.21875" style="98" bestFit="1" customWidth="1"/>
    <col min="8716" max="8961" width="8.88671875" style="98"/>
    <col min="8962" max="8962" width="8.33203125" style="98" customWidth="1"/>
    <col min="8963" max="8963" width="9.77734375" style="98" bestFit="1" customWidth="1"/>
    <col min="8964" max="8964" width="5.5546875" style="98" customWidth="1"/>
    <col min="8965" max="8965" width="9.5546875" style="98" bestFit="1" customWidth="1"/>
    <col min="8966" max="8970" width="8.88671875" style="98"/>
    <col min="8971" max="8971" width="8.21875" style="98" bestFit="1" customWidth="1"/>
    <col min="8972" max="9217" width="8.88671875" style="98"/>
    <col min="9218" max="9218" width="8.33203125" style="98" customWidth="1"/>
    <col min="9219" max="9219" width="9.77734375" style="98" bestFit="1" customWidth="1"/>
    <col min="9220" max="9220" width="5.5546875" style="98" customWidth="1"/>
    <col min="9221" max="9221" width="9.5546875" style="98" bestFit="1" customWidth="1"/>
    <col min="9222" max="9226" width="8.88671875" style="98"/>
    <col min="9227" max="9227" width="8.21875" style="98" bestFit="1" customWidth="1"/>
    <col min="9228" max="9473" width="8.88671875" style="98"/>
    <col min="9474" max="9474" width="8.33203125" style="98" customWidth="1"/>
    <col min="9475" max="9475" width="9.77734375" style="98" bestFit="1" customWidth="1"/>
    <col min="9476" max="9476" width="5.5546875" style="98" customWidth="1"/>
    <col min="9477" max="9477" width="9.5546875" style="98" bestFit="1" customWidth="1"/>
    <col min="9478" max="9482" width="8.88671875" style="98"/>
    <col min="9483" max="9483" width="8.21875" style="98" bestFit="1" customWidth="1"/>
    <col min="9484" max="9729" width="8.88671875" style="98"/>
    <col min="9730" max="9730" width="8.33203125" style="98" customWidth="1"/>
    <col min="9731" max="9731" width="9.77734375" style="98" bestFit="1" customWidth="1"/>
    <col min="9732" max="9732" width="5.5546875" style="98" customWidth="1"/>
    <col min="9733" max="9733" width="9.5546875" style="98" bestFit="1" customWidth="1"/>
    <col min="9734" max="9738" width="8.88671875" style="98"/>
    <col min="9739" max="9739" width="8.21875" style="98" bestFit="1" customWidth="1"/>
    <col min="9740" max="9985" width="8.88671875" style="98"/>
    <col min="9986" max="9986" width="8.33203125" style="98" customWidth="1"/>
    <col min="9987" max="9987" width="9.77734375" style="98" bestFit="1" customWidth="1"/>
    <col min="9988" max="9988" width="5.5546875" style="98" customWidth="1"/>
    <col min="9989" max="9989" width="9.5546875" style="98" bestFit="1" customWidth="1"/>
    <col min="9990" max="9994" width="8.88671875" style="98"/>
    <col min="9995" max="9995" width="8.21875" style="98" bestFit="1" customWidth="1"/>
    <col min="9996" max="10241" width="8.88671875" style="98"/>
    <col min="10242" max="10242" width="8.33203125" style="98" customWidth="1"/>
    <col min="10243" max="10243" width="9.77734375" style="98" bestFit="1" customWidth="1"/>
    <col min="10244" max="10244" width="5.5546875" style="98" customWidth="1"/>
    <col min="10245" max="10245" width="9.5546875" style="98" bestFit="1" customWidth="1"/>
    <col min="10246" max="10250" width="8.88671875" style="98"/>
    <col min="10251" max="10251" width="8.21875" style="98" bestFit="1" customWidth="1"/>
    <col min="10252" max="10497" width="8.88671875" style="98"/>
    <col min="10498" max="10498" width="8.33203125" style="98" customWidth="1"/>
    <col min="10499" max="10499" width="9.77734375" style="98" bestFit="1" customWidth="1"/>
    <col min="10500" max="10500" width="5.5546875" style="98" customWidth="1"/>
    <col min="10501" max="10501" width="9.5546875" style="98" bestFit="1" customWidth="1"/>
    <col min="10502" max="10506" width="8.88671875" style="98"/>
    <col min="10507" max="10507" width="8.21875" style="98" bestFit="1" customWidth="1"/>
    <col min="10508" max="10753" width="8.88671875" style="98"/>
    <col min="10754" max="10754" width="8.33203125" style="98" customWidth="1"/>
    <col min="10755" max="10755" width="9.77734375" style="98" bestFit="1" customWidth="1"/>
    <col min="10756" max="10756" width="5.5546875" style="98" customWidth="1"/>
    <col min="10757" max="10757" width="9.5546875" style="98" bestFit="1" customWidth="1"/>
    <col min="10758" max="10762" width="8.88671875" style="98"/>
    <col min="10763" max="10763" width="8.21875" style="98" bestFit="1" customWidth="1"/>
    <col min="10764" max="11009" width="8.88671875" style="98"/>
    <col min="11010" max="11010" width="8.33203125" style="98" customWidth="1"/>
    <col min="11011" max="11011" width="9.77734375" style="98" bestFit="1" customWidth="1"/>
    <col min="11012" max="11012" width="5.5546875" style="98" customWidth="1"/>
    <col min="11013" max="11013" width="9.5546875" style="98" bestFit="1" customWidth="1"/>
    <col min="11014" max="11018" width="8.88671875" style="98"/>
    <col min="11019" max="11019" width="8.21875" style="98" bestFit="1" customWidth="1"/>
    <col min="11020" max="11265" width="8.88671875" style="98"/>
    <col min="11266" max="11266" width="8.33203125" style="98" customWidth="1"/>
    <col min="11267" max="11267" width="9.77734375" style="98" bestFit="1" customWidth="1"/>
    <col min="11268" max="11268" width="5.5546875" style="98" customWidth="1"/>
    <col min="11269" max="11269" width="9.5546875" style="98" bestFit="1" customWidth="1"/>
    <col min="11270" max="11274" width="8.88671875" style="98"/>
    <col min="11275" max="11275" width="8.21875" style="98" bestFit="1" customWidth="1"/>
    <col min="11276" max="11521" width="8.88671875" style="98"/>
    <col min="11522" max="11522" width="8.33203125" style="98" customWidth="1"/>
    <col min="11523" max="11523" width="9.77734375" style="98" bestFit="1" customWidth="1"/>
    <col min="11524" max="11524" width="5.5546875" style="98" customWidth="1"/>
    <col min="11525" max="11525" width="9.5546875" style="98" bestFit="1" customWidth="1"/>
    <col min="11526" max="11530" width="8.88671875" style="98"/>
    <col min="11531" max="11531" width="8.21875" style="98" bestFit="1" customWidth="1"/>
    <col min="11532" max="11777" width="8.88671875" style="98"/>
    <col min="11778" max="11778" width="8.33203125" style="98" customWidth="1"/>
    <col min="11779" max="11779" width="9.77734375" style="98" bestFit="1" customWidth="1"/>
    <col min="11780" max="11780" width="5.5546875" style="98" customWidth="1"/>
    <col min="11781" max="11781" width="9.5546875" style="98" bestFit="1" customWidth="1"/>
    <col min="11782" max="11786" width="8.88671875" style="98"/>
    <col min="11787" max="11787" width="8.21875" style="98" bestFit="1" customWidth="1"/>
    <col min="11788" max="12033" width="8.88671875" style="98"/>
    <col min="12034" max="12034" width="8.33203125" style="98" customWidth="1"/>
    <col min="12035" max="12035" width="9.77734375" style="98" bestFit="1" customWidth="1"/>
    <col min="12036" max="12036" width="5.5546875" style="98" customWidth="1"/>
    <col min="12037" max="12037" width="9.5546875" style="98" bestFit="1" customWidth="1"/>
    <col min="12038" max="12042" width="8.88671875" style="98"/>
    <col min="12043" max="12043" width="8.21875" style="98" bestFit="1" customWidth="1"/>
    <col min="12044" max="12289" width="8.88671875" style="98"/>
    <col min="12290" max="12290" width="8.33203125" style="98" customWidth="1"/>
    <col min="12291" max="12291" width="9.77734375" style="98" bestFit="1" customWidth="1"/>
    <col min="12292" max="12292" width="5.5546875" style="98" customWidth="1"/>
    <col min="12293" max="12293" width="9.5546875" style="98" bestFit="1" customWidth="1"/>
    <col min="12294" max="12298" width="8.88671875" style="98"/>
    <col min="12299" max="12299" width="8.21875" style="98" bestFit="1" customWidth="1"/>
    <col min="12300" max="12545" width="8.88671875" style="98"/>
    <col min="12546" max="12546" width="8.33203125" style="98" customWidth="1"/>
    <col min="12547" max="12547" width="9.77734375" style="98" bestFit="1" customWidth="1"/>
    <col min="12548" max="12548" width="5.5546875" style="98" customWidth="1"/>
    <col min="12549" max="12549" width="9.5546875" style="98" bestFit="1" customWidth="1"/>
    <col min="12550" max="12554" width="8.88671875" style="98"/>
    <col min="12555" max="12555" width="8.21875" style="98" bestFit="1" customWidth="1"/>
    <col min="12556" max="12801" width="8.88671875" style="98"/>
    <col min="12802" max="12802" width="8.33203125" style="98" customWidth="1"/>
    <col min="12803" max="12803" width="9.77734375" style="98" bestFit="1" customWidth="1"/>
    <col min="12804" max="12804" width="5.5546875" style="98" customWidth="1"/>
    <col min="12805" max="12805" width="9.5546875" style="98" bestFit="1" customWidth="1"/>
    <col min="12806" max="12810" width="8.88671875" style="98"/>
    <col min="12811" max="12811" width="8.21875" style="98" bestFit="1" customWidth="1"/>
    <col min="12812" max="13057" width="8.88671875" style="98"/>
    <col min="13058" max="13058" width="8.33203125" style="98" customWidth="1"/>
    <col min="13059" max="13059" width="9.77734375" style="98" bestFit="1" customWidth="1"/>
    <col min="13060" max="13060" width="5.5546875" style="98" customWidth="1"/>
    <col min="13061" max="13061" width="9.5546875" style="98" bestFit="1" customWidth="1"/>
    <col min="13062" max="13066" width="8.88671875" style="98"/>
    <col min="13067" max="13067" width="8.21875" style="98" bestFit="1" customWidth="1"/>
    <col min="13068" max="13313" width="8.88671875" style="98"/>
    <col min="13314" max="13314" width="8.33203125" style="98" customWidth="1"/>
    <col min="13315" max="13315" width="9.77734375" style="98" bestFit="1" customWidth="1"/>
    <col min="13316" max="13316" width="5.5546875" style="98" customWidth="1"/>
    <col min="13317" max="13317" width="9.5546875" style="98" bestFit="1" customWidth="1"/>
    <col min="13318" max="13322" width="8.88671875" style="98"/>
    <col min="13323" max="13323" width="8.21875" style="98" bestFit="1" customWidth="1"/>
    <col min="13324" max="13569" width="8.88671875" style="98"/>
    <col min="13570" max="13570" width="8.33203125" style="98" customWidth="1"/>
    <col min="13571" max="13571" width="9.77734375" style="98" bestFit="1" customWidth="1"/>
    <col min="13572" max="13572" width="5.5546875" style="98" customWidth="1"/>
    <col min="13573" max="13573" width="9.5546875" style="98" bestFit="1" customWidth="1"/>
    <col min="13574" max="13578" width="8.88671875" style="98"/>
    <col min="13579" max="13579" width="8.21875" style="98" bestFit="1" customWidth="1"/>
    <col min="13580" max="13825" width="8.88671875" style="98"/>
    <col min="13826" max="13826" width="8.33203125" style="98" customWidth="1"/>
    <col min="13827" max="13827" width="9.77734375" style="98" bestFit="1" customWidth="1"/>
    <col min="13828" max="13828" width="5.5546875" style="98" customWidth="1"/>
    <col min="13829" max="13829" width="9.5546875" style="98" bestFit="1" customWidth="1"/>
    <col min="13830" max="13834" width="8.88671875" style="98"/>
    <col min="13835" max="13835" width="8.21875" style="98" bestFit="1" customWidth="1"/>
    <col min="13836" max="14081" width="8.88671875" style="98"/>
    <col min="14082" max="14082" width="8.33203125" style="98" customWidth="1"/>
    <col min="14083" max="14083" width="9.77734375" style="98" bestFit="1" customWidth="1"/>
    <col min="14084" max="14084" width="5.5546875" style="98" customWidth="1"/>
    <col min="14085" max="14085" width="9.5546875" style="98" bestFit="1" customWidth="1"/>
    <col min="14086" max="14090" width="8.88671875" style="98"/>
    <col min="14091" max="14091" width="8.21875" style="98" bestFit="1" customWidth="1"/>
    <col min="14092" max="14337" width="8.88671875" style="98"/>
    <col min="14338" max="14338" width="8.33203125" style="98" customWidth="1"/>
    <col min="14339" max="14339" width="9.77734375" style="98" bestFit="1" customWidth="1"/>
    <col min="14340" max="14340" width="5.5546875" style="98" customWidth="1"/>
    <col min="14341" max="14341" width="9.5546875" style="98" bestFit="1" customWidth="1"/>
    <col min="14342" max="14346" width="8.88671875" style="98"/>
    <col min="14347" max="14347" width="8.21875" style="98" bestFit="1" customWidth="1"/>
    <col min="14348" max="14593" width="8.88671875" style="98"/>
    <col min="14594" max="14594" width="8.33203125" style="98" customWidth="1"/>
    <col min="14595" max="14595" width="9.77734375" style="98" bestFit="1" customWidth="1"/>
    <col min="14596" max="14596" width="5.5546875" style="98" customWidth="1"/>
    <col min="14597" max="14597" width="9.5546875" style="98" bestFit="1" customWidth="1"/>
    <col min="14598" max="14602" width="8.88671875" style="98"/>
    <col min="14603" max="14603" width="8.21875" style="98" bestFit="1" customWidth="1"/>
    <col min="14604" max="14849" width="8.88671875" style="98"/>
    <col min="14850" max="14850" width="8.33203125" style="98" customWidth="1"/>
    <col min="14851" max="14851" width="9.77734375" style="98" bestFit="1" customWidth="1"/>
    <col min="14852" max="14852" width="5.5546875" style="98" customWidth="1"/>
    <col min="14853" max="14853" width="9.5546875" style="98" bestFit="1" customWidth="1"/>
    <col min="14854" max="14858" width="8.88671875" style="98"/>
    <col min="14859" max="14859" width="8.21875" style="98" bestFit="1" customWidth="1"/>
    <col min="14860" max="15105" width="8.88671875" style="98"/>
    <col min="15106" max="15106" width="8.33203125" style="98" customWidth="1"/>
    <col min="15107" max="15107" width="9.77734375" style="98" bestFit="1" customWidth="1"/>
    <col min="15108" max="15108" width="5.5546875" style="98" customWidth="1"/>
    <col min="15109" max="15109" width="9.5546875" style="98" bestFit="1" customWidth="1"/>
    <col min="15110" max="15114" width="8.88671875" style="98"/>
    <col min="15115" max="15115" width="8.21875" style="98" bestFit="1" customWidth="1"/>
    <col min="15116" max="15361" width="8.88671875" style="98"/>
    <col min="15362" max="15362" width="8.33203125" style="98" customWidth="1"/>
    <col min="15363" max="15363" width="9.77734375" style="98" bestFit="1" customWidth="1"/>
    <col min="15364" max="15364" width="5.5546875" style="98" customWidth="1"/>
    <col min="15365" max="15365" width="9.5546875" style="98" bestFit="1" customWidth="1"/>
    <col min="15366" max="15370" width="8.88671875" style="98"/>
    <col min="15371" max="15371" width="8.21875" style="98" bestFit="1" customWidth="1"/>
    <col min="15372" max="15617" width="8.88671875" style="98"/>
    <col min="15618" max="15618" width="8.33203125" style="98" customWidth="1"/>
    <col min="15619" max="15619" width="9.77734375" style="98" bestFit="1" customWidth="1"/>
    <col min="15620" max="15620" width="5.5546875" style="98" customWidth="1"/>
    <col min="15621" max="15621" width="9.5546875" style="98" bestFit="1" customWidth="1"/>
    <col min="15622" max="15626" width="8.88671875" style="98"/>
    <col min="15627" max="15627" width="8.21875" style="98" bestFit="1" customWidth="1"/>
    <col min="15628" max="15873" width="8.88671875" style="98"/>
    <col min="15874" max="15874" width="8.33203125" style="98" customWidth="1"/>
    <col min="15875" max="15875" width="9.77734375" style="98" bestFit="1" customWidth="1"/>
    <col min="15876" max="15876" width="5.5546875" style="98" customWidth="1"/>
    <col min="15877" max="15877" width="9.5546875" style="98" bestFit="1" customWidth="1"/>
    <col min="15878" max="15882" width="8.88671875" style="98"/>
    <col min="15883" max="15883" width="8.21875" style="98" bestFit="1" customWidth="1"/>
    <col min="15884" max="16129" width="8.88671875" style="98"/>
    <col min="16130" max="16130" width="8.33203125" style="98" customWidth="1"/>
    <col min="16131" max="16131" width="9.77734375" style="98" bestFit="1" customWidth="1"/>
    <col min="16132" max="16132" width="5.5546875" style="98" customWidth="1"/>
    <col min="16133" max="16133" width="9.5546875" style="98" bestFit="1" customWidth="1"/>
    <col min="16134" max="16138" width="8.88671875" style="98"/>
    <col min="16139" max="16139" width="8.21875" style="98" bestFit="1" customWidth="1"/>
    <col min="16140" max="16384" width="8.88671875" style="98"/>
  </cols>
  <sheetData>
    <row r="1" spans="1:7">
      <c r="A1" s="95" t="s">
        <v>52</v>
      </c>
      <c r="B1" s="96" t="s">
        <v>53</v>
      </c>
      <c r="C1" s="97"/>
    </row>
    <row r="2" spans="1:7">
      <c r="A2" s="99">
        <v>5.5</v>
      </c>
      <c r="B2" s="100">
        <v>110</v>
      </c>
      <c r="C2" s="100"/>
    </row>
    <row r="3" spans="1:7">
      <c r="A3" s="99">
        <v>5.5</v>
      </c>
      <c r="B3" s="100">
        <v>118</v>
      </c>
      <c r="C3" s="100"/>
    </row>
    <row r="4" spans="1:7">
      <c r="A4" s="99">
        <v>5.8</v>
      </c>
      <c r="B4" s="100">
        <v>115</v>
      </c>
      <c r="C4" s="100"/>
      <c r="F4" s="95" t="s">
        <v>52</v>
      </c>
      <c r="G4" s="96" t="s">
        <v>53</v>
      </c>
    </row>
    <row r="5" spans="1:7">
      <c r="A5" s="99">
        <v>6.1</v>
      </c>
      <c r="B5" s="100">
        <v>120</v>
      </c>
      <c r="C5" s="100"/>
      <c r="E5" s="101" t="s">
        <v>7</v>
      </c>
      <c r="F5" s="102">
        <f>AVERAGE(A2:A16)</f>
        <v>7.5133333333333336</v>
      </c>
      <c r="G5" s="102">
        <f>AVERAGE(B2:B16)</f>
        <v>138.73333333333332</v>
      </c>
    </row>
    <row r="6" spans="1:7">
      <c r="A6" s="99">
        <v>6.5</v>
      </c>
      <c r="B6" s="100">
        <v>125</v>
      </c>
      <c r="C6" s="100"/>
      <c r="E6" s="101" t="s">
        <v>22</v>
      </c>
      <c r="F6" s="103">
        <f>STDEV(A2:A16)</f>
        <v>1.6132782359737754</v>
      </c>
      <c r="G6" s="103">
        <f>STDEV(B2:B16)</f>
        <v>17.717895177582765</v>
      </c>
    </row>
    <row r="7" spans="1:7">
      <c r="A7" s="99">
        <v>6.8</v>
      </c>
      <c r="B7" s="100">
        <v>146</v>
      </c>
      <c r="C7" s="100"/>
      <c r="E7" s="101" t="s">
        <v>36</v>
      </c>
      <c r="F7" s="103">
        <f>COUNT(A2:A16)</f>
        <v>15</v>
      </c>
      <c r="G7" s="103">
        <f>COUNT(B2:B16)</f>
        <v>15</v>
      </c>
    </row>
    <row r="8" spans="1:7">
      <c r="A8" s="99">
        <v>7.1</v>
      </c>
      <c r="B8" s="100">
        <v>135</v>
      </c>
      <c r="C8" s="100"/>
      <c r="E8" s="104" t="s">
        <v>54</v>
      </c>
      <c r="F8" s="103">
        <f>signif</f>
        <v>0.05</v>
      </c>
      <c r="G8" s="103">
        <f>signif</f>
        <v>0.05</v>
      </c>
    </row>
    <row r="9" spans="1:7">
      <c r="A9" s="99">
        <v>7.4</v>
      </c>
      <c r="B9" s="100">
        <v>140</v>
      </c>
      <c r="C9" s="100"/>
      <c r="E9" s="101" t="s">
        <v>50</v>
      </c>
      <c r="F9" s="103">
        <f>TINV(F8,F7-1)</f>
        <v>2.1447866812820848</v>
      </c>
      <c r="G9" s="103">
        <f>TINV(G8,G7-1)</f>
        <v>2.1447866812820848</v>
      </c>
    </row>
    <row r="10" spans="1:7">
      <c r="A10" s="99">
        <v>7.7</v>
      </c>
      <c r="B10" s="100">
        <v>145</v>
      </c>
      <c r="C10" s="100"/>
      <c r="E10" s="101" t="s">
        <v>8</v>
      </c>
      <c r="F10" s="103">
        <f>F6/SQRT(F7)</f>
        <v>0.41654664938168739</v>
      </c>
      <c r="G10" s="103">
        <f>G6/SQRT(G7)</f>
        <v>4.5747408635084499</v>
      </c>
    </row>
    <row r="11" spans="1:7">
      <c r="A11" s="99">
        <v>8</v>
      </c>
      <c r="B11" s="100">
        <v>145</v>
      </c>
      <c r="C11" s="100"/>
      <c r="E11" s="101" t="s">
        <v>42</v>
      </c>
      <c r="F11" s="103">
        <f>F10*F9</f>
        <v>0.8934037057265215</v>
      </c>
      <c r="G11" s="103">
        <f>G10*G9</f>
        <v>9.8118432743698278</v>
      </c>
    </row>
    <row r="12" spans="1:7">
      <c r="A12" s="99">
        <v>8</v>
      </c>
      <c r="B12" s="100">
        <v>150</v>
      </c>
      <c r="C12" s="100"/>
      <c r="E12" s="101" t="s">
        <v>43</v>
      </c>
      <c r="F12" s="102">
        <f>F5-F11</f>
        <v>6.6199296276068118</v>
      </c>
      <c r="G12" s="102">
        <f>G5-G11</f>
        <v>128.92149005896349</v>
      </c>
    </row>
    <row r="13" spans="1:7">
      <c r="A13" s="99">
        <v>8.3000000000000007</v>
      </c>
      <c r="B13" s="100">
        <v>147</v>
      </c>
      <c r="C13" s="100"/>
      <c r="E13" s="101" t="s">
        <v>44</v>
      </c>
      <c r="F13" s="102">
        <f>F5+F11</f>
        <v>8.4067370390598555</v>
      </c>
      <c r="G13" s="102">
        <f>G5+G11</f>
        <v>148.54517660770316</v>
      </c>
    </row>
    <row r="14" spans="1:7">
      <c r="A14" s="99">
        <v>9</v>
      </c>
      <c r="B14" s="100">
        <v>155</v>
      </c>
      <c r="C14" s="100"/>
    </row>
    <row r="15" spans="1:7">
      <c r="A15" s="99">
        <v>10</v>
      </c>
      <c r="B15" s="100">
        <v>160</v>
      </c>
      <c r="C15" s="100"/>
    </row>
    <row r="16" spans="1:7">
      <c r="A16" s="105">
        <v>11</v>
      </c>
      <c r="B16" s="100">
        <v>170</v>
      </c>
      <c r="C16" s="100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7"/>
  <dimension ref="A1:H14"/>
  <sheetViews>
    <sheetView zoomScale="110" zoomScaleNormal="110" workbookViewId="0">
      <selection activeCell="D4" sqref="D4"/>
    </sheetView>
  </sheetViews>
  <sheetFormatPr defaultRowHeight="15.75"/>
  <cols>
    <col min="1" max="1" width="4.6640625" style="47" bestFit="1" customWidth="1"/>
    <col min="2" max="3" width="8.88671875" style="47"/>
    <col min="4" max="4" width="7.6640625" style="47" customWidth="1"/>
    <col min="5" max="5" width="8.88671875" style="47"/>
    <col min="6" max="6" width="10.77734375" style="47" bestFit="1" customWidth="1"/>
    <col min="7" max="16384" width="8.88671875" style="47"/>
  </cols>
  <sheetData>
    <row r="1" spans="1:8">
      <c r="A1" s="106" t="s">
        <v>23</v>
      </c>
      <c r="B1" s="106">
        <v>40</v>
      </c>
      <c r="F1" s="106" t="s">
        <v>34</v>
      </c>
      <c r="G1" s="50">
        <f>H1/100</f>
        <v>0.95</v>
      </c>
      <c r="H1" s="47">
        <v>95</v>
      </c>
    </row>
    <row r="3" spans="1:8">
      <c r="A3" s="107" t="s">
        <v>55</v>
      </c>
      <c r="B3" s="48" t="s">
        <v>43</v>
      </c>
      <c r="C3" s="48" t="s">
        <v>44</v>
      </c>
      <c r="D3" s="47" t="s">
        <v>8</v>
      </c>
      <c r="E3" s="47" t="s">
        <v>50</v>
      </c>
    </row>
    <row r="4" spans="1:8">
      <c r="A4" s="49">
        <v>0.01</v>
      </c>
      <c r="B4" s="46">
        <f t="shared" ref="B4:B14" si="0">$A4-$D4*$E4</f>
        <v>-2.1821241715038658E-2</v>
      </c>
      <c r="C4" s="46">
        <f t="shared" ref="C4:C14" si="1">$A4+$D4*$E4</f>
        <v>4.1821241715038662E-2</v>
      </c>
      <c r="D4" s="108">
        <f>SQRT(A4*(1-A4))/SQRT($B$1)</f>
        <v>1.5732132722552274E-2</v>
      </c>
      <c r="E4" s="108">
        <f>TINV(1-$G$1,$B$1-1)</f>
        <v>2.0226909012420409</v>
      </c>
    </row>
    <row r="5" spans="1:8">
      <c r="A5" s="49">
        <v>0.1</v>
      </c>
      <c r="B5" s="46">
        <f t="shared" si="0"/>
        <v>4.0553462436467291E-3</v>
      </c>
      <c r="C5" s="46">
        <f t="shared" si="1"/>
        <v>0.19594465375635328</v>
      </c>
      <c r="D5" s="108">
        <f t="shared" ref="D5:D14" si="2">SQRT(A5*(1-A5))/SQRT($B$1)</f>
        <v>4.7434164902525694E-2</v>
      </c>
      <c r="E5" s="108">
        <f t="shared" ref="E5:E14" si="3">TINV(1-$G$1,$B$1-1)</f>
        <v>2.0226909012420409</v>
      </c>
    </row>
    <row r="6" spans="1:8">
      <c r="A6" s="49">
        <v>0.2</v>
      </c>
      <c r="B6" s="46">
        <f t="shared" si="0"/>
        <v>7.2073794991528994E-2</v>
      </c>
      <c r="C6" s="46">
        <f t="shared" si="1"/>
        <v>0.32792620500847103</v>
      </c>
      <c r="D6" s="108">
        <f t="shared" si="2"/>
        <v>6.3245553203367583E-2</v>
      </c>
      <c r="E6" s="108">
        <f t="shared" si="3"/>
        <v>2.0226909012420409</v>
      </c>
    </row>
    <row r="7" spans="1:8">
      <c r="A7" s="49">
        <v>0.3</v>
      </c>
      <c r="B7" s="46">
        <f t="shared" si="0"/>
        <v>0.15344212054506065</v>
      </c>
      <c r="C7" s="46">
        <f t="shared" si="1"/>
        <v>0.4465578794549393</v>
      </c>
      <c r="D7" s="108">
        <f t="shared" si="2"/>
        <v>7.2456883730947191E-2</v>
      </c>
      <c r="E7" s="108">
        <f t="shared" si="3"/>
        <v>2.0226909012420409</v>
      </c>
    </row>
    <row r="8" spans="1:8">
      <c r="A8" s="49">
        <v>0.4</v>
      </c>
      <c r="B8" s="46">
        <f t="shared" si="0"/>
        <v>0.24332303649928613</v>
      </c>
      <c r="C8" s="46">
        <f t="shared" si="1"/>
        <v>0.55667696350071394</v>
      </c>
      <c r="D8" s="108">
        <f t="shared" si="2"/>
        <v>7.7459666924148324E-2</v>
      </c>
      <c r="E8" s="108">
        <f t="shared" si="3"/>
        <v>2.0226909012420409</v>
      </c>
    </row>
    <row r="9" spans="1:8">
      <c r="A9" s="49">
        <v>0.5</v>
      </c>
      <c r="B9" s="46">
        <f t="shared" si="0"/>
        <v>0.34009224373941122</v>
      </c>
      <c r="C9" s="46">
        <f t="shared" si="1"/>
        <v>0.65990775626058884</v>
      </c>
      <c r="D9" s="108">
        <f t="shared" si="2"/>
        <v>7.9056941504209485E-2</v>
      </c>
      <c r="E9" s="108">
        <f t="shared" si="3"/>
        <v>2.0226909012420409</v>
      </c>
    </row>
    <row r="10" spans="1:8">
      <c r="A10" s="49">
        <v>0.6</v>
      </c>
      <c r="B10" s="46">
        <f t="shared" si="0"/>
        <v>0.44332303649928606</v>
      </c>
      <c r="C10" s="46">
        <f t="shared" si="1"/>
        <v>0.75667696350071389</v>
      </c>
      <c r="D10" s="108">
        <f t="shared" si="2"/>
        <v>7.7459666924148324E-2</v>
      </c>
      <c r="E10" s="108">
        <f t="shared" si="3"/>
        <v>2.0226909012420409</v>
      </c>
    </row>
    <row r="11" spans="1:8">
      <c r="A11" s="49">
        <v>0.7</v>
      </c>
      <c r="B11" s="46">
        <f t="shared" si="0"/>
        <v>0.55344212054506059</v>
      </c>
      <c r="C11" s="46">
        <f t="shared" si="1"/>
        <v>0.84655787945493932</v>
      </c>
      <c r="D11" s="108">
        <f t="shared" si="2"/>
        <v>7.2456883730947191E-2</v>
      </c>
      <c r="E11" s="108">
        <f t="shared" si="3"/>
        <v>2.0226909012420409</v>
      </c>
    </row>
    <row r="12" spans="1:8">
      <c r="A12" s="49">
        <v>0.8</v>
      </c>
      <c r="B12" s="46">
        <f t="shared" si="0"/>
        <v>0.67207379499152897</v>
      </c>
      <c r="C12" s="46">
        <f t="shared" si="1"/>
        <v>0.92792620500847112</v>
      </c>
      <c r="D12" s="108">
        <f t="shared" si="2"/>
        <v>6.3245553203367583E-2</v>
      </c>
      <c r="E12" s="108">
        <f t="shared" si="3"/>
        <v>2.0226909012420409</v>
      </c>
    </row>
    <row r="13" spans="1:8">
      <c r="A13" s="49">
        <v>0.9</v>
      </c>
      <c r="B13" s="46">
        <f t="shared" si="0"/>
        <v>0.80405534624364672</v>
      </c>
      <c r="C13" s="46">
        <f t="shared" si="1"/>
        <v>0.99594465375635333</v>
      </c>
      <c r="D13" s="108">
        <f t="shared" si="2"/>
        <v>4.7434164902525687E-2</v>
      </c>
      <c r="E13" s="108">
        <f t="shared" si="3"/>
        <v>2.0226909012420409</v>
      </c>
    </row>
    <row r="14" spans="1:8">
      <c r="A14" s="49">
        <v>0.99</v>
      </c>
      <c r="B14" s="46">
        <f t="shared" si="0"/>
        <v>0.95817875828496135</v>
      </c>
      <c r="C14" s="46">
        <f t="shared" si="1"/>
        <v>1.0218212417150387</v>
      </c>
      <c r="D14" s="108">
        <f t="shared" si="2"/>
        <v>1.5732132722552281E-2</v>
      </c>
      <c r="E14" s="108">
        <f t="shared" si="3"/>
        <v>2.0226909012420409</v>
      </c>
    </row>
  </sheetData>
  <pageMargins left="0.7" right="0.7" top="0.75" bottom="0.75" header="0.3" footer="0.3"/>
  <pageSetup orientation="portrait" horizontalDpi="200" verticalDpi="200" copies="0" r:id="rId1"/>
  <drawing r:id="rId2"/>
  <legacyDrawing r:id="rId3"/>
  <controls>
    <control shapeId="2050" r:id="rId4" name="ScrollBar2"/>
    <control shapeId="2049" r:id="rId5" name="ScrollBar1"/>
  </control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"/>
  <dimension ref="A1:H14"/>
  <sheetViews>
    <sheetView zoomScale="110" zoomScaleNormal="110" workbookViewId="0">
      <selection activeCell="D4" sqref="D4"/>
    </sheetView>
  </sheetViews>
  <sheetFormatPr defaultColWidth="10.21875" defaultRowHeight="15.75"/>
  <cols>
    <col min="1" max="1" width="4.6640625" style="47" bestFit="1" customWidth="1"/>
    <col min="2" max="2" width="5.77734375" style="47" bestFit="1" customWidth="1"/>
    <col min="3" max="3" width="6.21875" style="47" customWidth="1"/>
    <col min="4" max="6" width="10.21875" style="47"/>
    <col min="7" max="7" width="6.88671875" style="47" customWidth="1"/>
    <col min="8" max="16384" width="10.21875" style="47"/>
  </cols>
  <sheetData>
    <row r="1" spans="1:8">
      <c r="A1" s="106" t="s">
        <v>23</v>
      </c>
      <c r="B1" s="106">
        <v>40</v>
      </c>
      <c r="F1" s="106" t="s">
        <v>34</v>
      </c>
      <c r="G1" s="50">
        <f>H1/100</f>
        <v>0.95</v>
      </c>
      <c r="H1" s="47">
        <v>95</v>
      </c>
    </row>
    <row r="3" spans="1:8">
      <c r="A3" s="107" t="s">
        <v>55</v>
      </c>
      <c r="B3" s="48" t="s">
        <v>43</v>
      </c>
      <c r="C3" s="48" t="s">
        <v>44</v>
      </c>
    </row>
    <row r="4" spans="1:8">
      <c r="A4" s="49">
        <v>0.01</v>
      </c>
      <c r="B4" s="46">
        <f t="shared" ref="B4:B14" si="0">CRITBINOM($B$1,$A4,1-$G$1)/$B$1</f>
        <v>0</v>
      </c>
      <c r="C4" s="46">
        <f t="shared" ref="C4:C14" si="1">CRITBINOM($B$1,$A4,$G$1)/$B$1</f>
        <v>0.05</v>
      </c>
    </row>
    <row r="5" spans="1:8">
      <c r="A5" s="49">
        <v>0.1</v>
      </c>
      <c r="B5" s="46">
        <f t="shared" si="0"/>
        <v>2.5000000000000001E-2</v>
      </c>
      <c r="C5" s="46">
        <f t="shared" si="1"/>
        <v>0.17499999999999999</v>
      </c>
    </row>
    <row r="6" spans="1:8">
      <c r="A6" s="49">
        <v>0.2</v>
      </c>
      <c r="B6" s="46">
        <f t="shared" si="0"/>
        <v>0.1</v>
      </c>
      <c r="C6" s="46">
        <f t="shared" si="1"/>
        <v>0.3</v>
      </c>
    </row>
    <row r="7" spans="1:8">
      <c r="A7" s="49">
        <v>0.3</v>
      </c>
      <c r="B7" s="46">
        <f t="shared" si="0"/>
        <v>0.17499999999999999</v>
      </c>
      <c r="C7" s="46">
        <f t="shared" si="1"/>
        <v>0.42499999999999999</v>
      </c>
    </row>
    <row r="8" spans="1:8">
      <c r="A8" s="49">
        <v>0.4</v>
      </c>
      <c r="B8" s="46">
        <f t="shared" si="0"/>
        <v>0.27500000000000002</v>
      </c>
      <c r="C8" s="46">
        <f t="shared" si="1"/>
        <v>0.52500000000000002</v>
      </c>
    </row>
    <row r="9" spans="1:8">
      <c r="A9" s="49">
        <v>0.5</v>
      </c>
      <c r="B9" s="46">
        <f t="shared" si="0"/>
        <v>0.375</v>
      </c>
      <c r="C9" s="46">
        <f t="shared" si="1"/>
        <v>0.625</v>
      </c>
    </row>
    <row r="10" spans="1:8">
      <c r="A10" s="49">
        <v>0.6</v>
      </c>
      <c r="B10" s="46">
        <f t="shared" si="0"/>
        <v>0.47499999999999998</v>
      </c>
      <c r="C10" s="46">
        <f t="shared" si="1"/>
        <v>0.72499999999999998</v>
      </c>
    </row>
    <row r="11" spans="1:8">
      <c r="A11" s="49">
        <v>0.7</v>
      </c>
      <c r="B11" s="46">
        <f t="shared" si="0"/>
        <v>0.57499999999999996</v>
      </c>
      <c r="C11" s="46">
        <f t="shared" si="1"/>
        <v>0.82499999999999996</v>
      </c>
    </row>
    <row r="12" spans="1:8">
      <c r="A12" s="49">
        <v>0.8</v>
      </c>
      <c r="B12" s="46">
        <f t="shared" si="0"/>
        <v>0.7</v>
      </c>
      <c r="C12" s="46">
        <f t="shared" si="1"/>
        <v>0.9</v>
      </c>
    </row>
    <row r="13" spans="1:8">
      <c r="A13" s="49">
        <v>0.9</v>
      </c>
      <c r="B13" s="46">
        <f t="shared" si="0"/>
        <v>0.82499999999999996</v>
      </c>
      <c r="C13" s="46">
        <f t="shared" si="1"/>
        <v>0.97499999999999998</v>
      </c>
    </row>
    <row r="14" spans="1:8">
      <c r="A14" s="49">
        <v>0.99</v>
      </c>
      <c r="B14" s="46">
        <f t="shared" si="0"/>
        <v>0.95</v>
      </c>
      <c r="C14" s="46">
        <f t="shared" si="1"/>
        <v>1</v>
      </c>
    </row>
  </sheetData>
  <pageMargins left="0.7" right="0.7" top="0.75" bottom="0.75" header="0.3" footer="0.3"/>
  <drawing r:id="rId1"/>
  <legacyDrawing r:id="rId2"/>
  <controls>
    <control shapeId="3074" r:id="rId3" name="ScrollBar2"/>
    <control shapeId="3073" r:id="rId4" name="ScrollBar1"/>
  </controls>
</worksheet>
</file>

<file path=xl/worksheets/sheet11.xml><?xml version="1.0" encoding="utf-8"?>
<worksheet xmlns="http://schemas.openxmlformats.org/spreadsheetml/2006/main" xmlns:r="http://schemas.openxmlformats.org/officeDocument/2006/relationships">
  <dimension ref="A1:H13"/>
  <sheetViews>
    <sheetView zoomScale="150" zoomScaleNormal="150" workbookViewId="0">
      <selection activeCell="G13" sqref="G13"/>
    </sheetView>
  </sheetViews>
  <sheetFormatPr defaultRowHeight="18"/>
  <cols>
    <col min="1" max="1" width="8.6640625" style="98" bestFit="1" customWidth="1"/>
    <col min="2" max="2" width="9" style="98" bestFit="1" customWidth="1"/>
    <col min="3" max="3" width="12.44140625" style="98" bestFit="1" customWidth="1"/>
    <col min="4" max="4" width="8.88671875" style="98"/>
    <col min="5" max="5" width="3.33203125" style="98" customWidth="1"/>
    <col min="6" max="6" width="27.77734375" style="98" customWidth="1"/>
    <col min="7" max="7" width="9.5546875" style="98" bestFit="1" customWidth="1"/>
    <col min="8" max="256" width="8.88671875" style="98"/>
    <col min="257" max="257" width="8.6640625" style="98" bestFit="1" customWidth="1"/>
    <col min="258" max="258" width="9" style="98" bestFit="1" customWidth="1"/>
    <col min="259" max="259" width="12.44140625" style="98" bestFit="1" customWidth="1"/>
    <col min="260" max="260" width="8.88671875" style="98"/>
    <col min="261" max="261" width="3.33203125" style="98" customWidth="1"/>
    <col min="262" max="262" width="27.77734375" style="98" customWidth="1"/>
    <col min="263" max="263" width="8.88671875" style="98" bestFit="1" customWidth="1"/>
    <col min="264" max="512" width="8.88671875" style="98"/>
    <col min="513" max="513" width="8.6640625" style="98" bestFit="1" customWidth="1"/>
    <col min="514" max="514" width="9" style="98" bestFit="1" customWidth="1"/>
    <col min="515" max="515" width="12.44140625" style="98" bestFit="1" customWidth="1"/>
    <col min="516" max="516" width="8.88671875" style="98"/>
    <col min="517" max="517" width="3.33203125" style="98" customWidth="1"/>
    <col min="518" max="518" width="27.77734375" style="98" customWidth="1"/>
    <col min="519" max="519" width="8.88671875" style="98" bestFit="1" customWidth="1"/>
    <col min="520" max="768" width="8.88671875" style="98"/>
    <col min="769" max="769" width="8.6640625" style="98" bestFit="1" customWidth="1"/>
    <col min="770" max="770" width="9" style="98" bestFit="1" customWidth="1"/>
    <col min="771" max="771" width="12.44140625" style="98" bestFit="1" customWidth="1"/>
    <col min="772" max="772" width="8.88671875" style="98"/>
    <col min="773" max="773" width="3.33203125" style="98" customWidth="1"/>
    <col min="774" max="774" width="27.77734375" style="98" customWidth="1"/>
    <col min="775" max="775" width="8.88671875" style="98" bestFit="1" customWidth="1"/>
    <col min="776" max="1024" width="8.88671875" style="98"/>
    <col min="1025" max="1025" width="8.6640625" style="98" bestFit="1" customWidth="1"/>
    <col min="1026" max="1026" width="9" style="98" bestFit="1" customWidth="1"/>
    <col min="1027" max="1027" width="12.44140625" style="98" bestFit="1" customWidth="1"/>
    <col min="1028" max="1028" width="8.88671875" style="98"/>
    <col min="1029" max="1029" width="3.33203125" style="98" customWidth="1"/>
    <col min="1030" max="1030" width="27.77734375" style="98" customWidth="1"/>
    <col min="1031" max="1031" width="8.88671875" style="98" bestFit="1" customWidth="1"/>
    <col min="1032" max="1280" width="8.88671875" style="98"/>
    <col min="1281" max="1281" width="8.6640625" style="98" bestFit="1" customWidth="1"/>
    <col min="1282" max="1282" width="9" style="98" bestFit="1" customWidth="1"/>
    <col min="1283" max="1283" width="12.44140625" style="98" bestFit="1" customWidth="1"/>
    <col min="1284" max="1284" width="8.88671875" style="98"/>
    <col min="1285" max="1285" width="3.33203125" style="98" customWidth="1"/>
    <col min="1286" max="1286" width="27.77734375" style="98" customWidth="1"/>
    <col min="1287" max="1287" width="8.88671875" style="98" bestFit="1" customWidth="1"/>
    <col min="1288" max="1536" width="8.88671875" style="98"/>
    <col min="1537" max="1537" width="8.6640625" style="98" bestFit="1" customWidth="1"/>
    <col min="1538" max="1538" width="9" style="98" bestFit="1" customWidth="1"/>
    <col min="1539" max="1539" width="12.44140625" style="98" bestFit="1" customWidth="1"/>
    <col min="1540" max="1540" width="8.88671875" style="98"/>
    <col min="1541" max="1541" width="3.33203125" style="98" customWidth="1"/>
    <col min="1542" max="1542" width="27.77734375" style="98" customWidth="1"/>
    <col min="1543" max="1543" width="8.88671875" style="98" bestFit="1" customWidth="1"/>
    <col min="1544" max="1792" width="8.88671875" style="98"/>
    <col min="1793" max="1793" width="8.6640625" style="98" bestFit="1" customWidth="1"/>
    <col min="1794" max="1794" width="9" style="98" bestFit="1" customWidth="1"/>
    <col min="1795" max="1795" width="12.44140625" style="98" bestFit="1" customWidth="1"/>
    <col min="1796" max="1796" width="8.88671875" style="98"/>
    <col min="1797" max="1797" width="3.33203125" style="98" customWidth="1"/>
    <col min="1798" max="1798" width="27.77734375" style="98" customWidth="1"/>
    <col min="1799" max="1799" width="8.88671875" style="98" bestFit="1" customWidth="1"/>
    <col min="1800" max="2048" width="8.88671875" style="98"/>
    <col min="2049" max="2049" width="8.6640625" style="98" bestFit="1" customWidth="1"/>
    <col min="2050" max="2050" width="9" style="98" bestFit="1" customWidth="1"/>
    <col min="2051" max="2051" width="12.44140625" style="98" bestFit="1" customWidth="1"/>
    <col min="2052" max="2052" width="8.88671875" style="98"/>
    <col min="2053" max="2053" width="3.33203125" style="98" customWidth="1"/>
    <col min="2054" max="2054" width="27.77734375" style="98" customWidth="1"/>
    <col min="2055" max="2055" width="8.88671875" style="98" bestFit="1" customWidth="1"/>
    <col min="2056" max="2304" width="8.88671875" style="98"/>
    <col min="2305" max="2305" width="8.6640625" style="98" bestFit="1" customWidth="1"/>
    <col min="2306" max="2306" width="9" style="98" bestFit="1" customWidth="1"/>
    <col min="2307" max="2307" width="12.44140625" style="98" bestFit="1" customWidth="1"/>
    <col min="2308" max="2308" width="8.88671875" style="98"/>
    <col min="2309" max="2309" width="3.33203125" style="98" customWidth="1"/>
    <col min="2310" max="2310" width="27.77734375" style="98" customWidth="1"/>
    <col min="2311" max="2311" width="8.88671875" style="98" bestFit="1" customWidth="1"/>
    <col min="2312" max="2560" width="8.88671875" style="98"/>
    <col min="2561" max="2561" width="8.6640625" style="98" bestFit="1" customWidth="1"/>
    <col min="2562" max="2562" width="9" style="98" bestFit="1" customWidth="1"/>
    <col min="2563" max="2563" width="12.44140625" style="98" bestFit="1" customWidth="1"/>
    <col min="2564" max="2564" width="8.88671875" style="98"/>
    <col min="2565" max="2565" width="3.33203125" style="98" customWidth="1"/>
    <col min="2566" max="2566" width="27.77734375" style="98" customWidth="1"/>
    <col min="2567" max="2567" width="8.88671875" style="98" bestFit="1" customWidth="1"/>
    <col min="2568" max="2816" width="8.88671875" style="98"/>
    <col min="2817" max="2817" width="8.6640625" style="98" bestFit="1" customWidth="1"/>
    <col min="2818" max="2818" width="9" style="98" bestFit="1" customWidth="1"/>
    <col min="2819" max="2819" width="12.44140625" style="98" bestFit="1" customWidth="1"/>
    <col min="2820" max="2820" width="8.88671875" style="98"/>
    <col min="2821" max="2821" width="3.33203125" style="98" customWidth="1"/>
    <col min="2822" max="2822" width="27.77734375" style="98" customWidth="1"/>
    <col min="2823" max="2823" width="8.88671875" style="98" bestFit="1" customWidth="1"/>
    <col min="2824" max="3072" width="8.88671875" style="98"/>
    <col min="3073" max="3073" width="8.6640625" style="98" bestFit="1" customWidth="1"/>
    <col min="3074" max="3074" width="9" style="98" bestFit="1" customWidth="1"/>
    <col min="3075" max="3075" width="12.44140625" style="98" bestFit="1" customWidth="1"/>
    <col min="3076" max="3076" width="8.88671875" style="98"/>
    <col min="3077" max="3077" width="3.33203125" style="98" customWidth="1"/>
    <col min="3078" max="3078" width="27.77734375" style="98" customWidth="1"/>
    <col min="3079" max="3079" width="8.88671875" style="98" bestFit="1" customWidth="1"/>
    <col min="3080" max="3328" width="8.88671875" style="98"/>
    <col min="3329" max="3329" width="8.6640625" style="98" bestFit="1" customWidth="1"/>
    <col min="3330" max="3330" width="9" style="98" bestFit="1" customWidth="1"/>
    <col min="3331" max="3331" width="12.44140625" style="98" bestFit="1" customWidth="1"/>
    <col min="3332" max="3332" width="8.88671875" style="98"/>
    <col min="3333" max="3333" width="3.33203125" style="98" customWidth="1"/>
    <col min="3334" max="3334" width="27.77734375" style="98" customWidth="1"/>
    <col min="3335" max="3335" width="8.88671875" style="98" bestFit="1" customWidth="1"/>
    <col min="3336" max="3584" width="8.88671875" style="98"/>
    <col min="3585" max="3585" width="8.6640625" style="98" bestFit="1" customWidth="1"/>
    <col min="3586" max="3586" width="9" style="98" bestFit="1" customWidth="1"/>
    <col min="3587" max="3587" width="12.44140625" style="98" bestFit="1" customWidth="1"/>
    <col min="3588" max="3588" width="8.88671875" style="98"/>
    <col min="3589" max="3589" width="3.33203125" style="98" customWidth="1"/>
    <col min="3590" max="3590" width="27.77734375" style="98" customWidth="1"/>
    <col min="3591" max="3591" width="8.88671875" style="98" bestFit="1" customWidth="1"/>
    <col min="3592" max="3840" width="8.88671875" style="98"/>
    <col min="3841" max="3841" width="8.6640625" style="98" bestFit="1" customWidth="1"/>
    <col min="3842" max="3842" width="9" style="98" bestFit="1" customWidth="1"/>
    <col min="3843" max="3843" width="12.44140625" style="98" bestFit="1" customWidth="1"/>
    <col min="3844" max="3844" width="8.88671875" style="98"/>
    <col min="3845" max="3845" width="3.33203125" style="98" customWidth="1"/>
    <col min="3846" max="3846" width="27.77734375" style="98" customWidth="1"/>
    <col min="3847" max="3847" width="8.88671875" style="98" bestFit="1" customWidth="1"/>
    <col min="3848" max="4096" width="8.88671875" style="98"/>
    <col min="4097" max="4097" width="8.6640625" style="98" bestFit="1" customWidth="1"/>
    <col min="4098" max="4098" width="9" style="98" bestFit="1" customWidth="1"/>
    <col min="4099" max="4099" width="12.44140625" style="98" bestFit="1" customWidth="1"/>
    <col min="4100" max="4100" width="8.88671875" style="98"/>
    <col min="4101" max="4101" width="3.33203125" style="98" customWidth="1"/>
    <col min="4102" max="4102" width="27.77734375" style="98" customWidth="1"/>
    <col min="4103" max="4103" width="8.88671875" style="98" bestFit="1" customWidth="1"/>
    <col min="4104" max="4352" width="8.88671875" style="98"/>
    <col min="4353" max="4353" width="8.6640625" style="98" bestFit="1" customWidth="1"/>
    <col min="4354" max="4354" width="9" style="98" bestFit="1" customWidth="1"/>
    <col min="4355" max="4355" width="12.44140625" style="98" bestFit="1" customWidth="1"/>
    <col min="4356" max="4356" width="8.88671875" style="98"/>
    <col min="4357" max="4357" width="3.33203125" style="98" customWidth="1"/>
    <col min="4358" max="4358" width="27.77734375" style="98" customWidth="1"/>
    <col min="4359" max="4359" width="8.88671875" style="98" bestFit="1" customWidth="1"/>
    <col min="4360" max="4608" width="8.88671875" style="98"/>
    <col min="4609" max="4609" width="8.6640625" style="98" bestFit="1" customWidth="1"/>
    <col min="4610" max="4610" width="9" style="98" bestFit="1" customWidth="1"/>
    <col min="4611" max="4611" width="12.44140625" style="98" bestFit="1" customWidth="1"/>
    <col min="4612" max="4612" width="8.88671875" style="98"/>
    <col min="4613" max="4613" width="3.33203125" style="98" customWidth="1"/>
    <col min="4614" max="4614" width="27.77734375" style="98" customWidth="1"/>
    <col min="4615" max="4615" width="8.88671875" style="98" bestFit="1" customWidth="1"/>
    <col min="4616" max="4864" width="8.88671875" style="98"/>
    <col min="4865" max="4865" width="8.6640625" style="98" bestFit="1" customWidth="1"/>
    <col min="4866" max="4866" width="9" style="98" bestFit="1" customWidth="1"/>
    <col min="4867" max="4867" width="12.44140625" style="98" bestFit="1" customWidth="1"/>
    <col min="4868" max="4868" width="8.88671875" style="98"/>
    <col min="4869" max="4869" width="3.33203125" style="98" customWidth="1"/>
    <col min="4870" max="4870" width="27.77734375" style="98" customWidth="1"/>
    <col min="4871" max="4871" width="8.88671875" style="98" bestFit="1" customWidth="1"/>
    <col min="4872" max="5120" width="8.88671875" style="98"/>
    <col min="5121" max="5121" width="8.6640625" style="98" bestFit="1" customWidth="1"/>
    <col min="5122" max="5122" width="9" style="98" bestFit="1" customWidth="1"/>
    <col min="5123" max="5123" width="12.44140625" style="98" bestFit="1" customWidth="1"/>
    <col min="5124" max="5124" width="8.88671875" style="98"/>
    <col min="5125" max="5125" width="3.33203125" style="98" customWidth="1"/>
    <col min="5126" max="5126" width="27.77734375" style="98" customWidth="1"/>
    <col min="5127" max="5127" width="8.88671875" style="98" bestFit="1" customWidth="1"/>
    <col min="5128" max="5376" width="8.88671875" style="98"/>
    <col min="5377" max="5377" width="8.6640625" style="98" bestFit="1" customWidth="1"/>
    <col min="5378" max="5378" width="9" style="98" bestFit="1" customWidth="1"/>
    <col min="5379" max="5379" width="12.44140625" style="98" bestFit="1" customWidth="1"/>
    <col min="5380" max="5380" width="8.88671875" style="98"/>
    <col min="5381" max="5381" width="3.33203125" style="98" customWidth="1"/>
    <col min="5382" max="5382" width="27.77734375" style="98" customWidth="1"/>
    <col min="5383" max="5383" width="8.88671875" style="98" bestFit="1" customWidth="1"/>
    <col min="5384" max="5632" width="8.88671875" style="98"/>
    <col min="5633" max="5633" width="8.6640625" style="98" bestFit="1" customWidth="1"/>
    <col min="5634" max="5634" width="9" style="98" bestFit="1" customWidth="1"/>
    <col min="5635" max="5635" width="12.44140625" style="98" bestFit="1" customWidth="1"/>
    <col min="5636" max="5636" width="8.88671875" style="98"/>
    <col min="5637" max="5637" width="3.33203125" style="98" customWidth="1"/>
    <col min="5638" max="5638" width="27.77734375" style="98" customWidth="1"/>
    <col min="5639" max="5639" width="8.88671875" style="98" bestFit="1" customWidth="1"/>
    <col min="5640" max="5888" width="8.88671875" style="98"/>
    <col min="5889" max="5889" width="8.6640625" style="98" bestFit="1" customWidth="1"/>
    <col min="5890" max="5890" width="9" style="98" bestFit="1" customWidth="1"/>
    <col min="5891" max="5891" width="12.44140625" style="98" bestFit="1" customWidth="1"/>
    <col min="5892" max="5892" width="8.88671875" style="98"/>
    <col min="5893" max="5893" width="3.33203125" style="98" customWidth="1"/>
    <col min="5894" max="5894" width="27.77734375" style="98" customWidth="1"/>
    <col min="5895" max="5895" width="8.88671875" style="98" bestFit="1" customWidth="1"/>
    <col min="5896" max="6144" width="8.88671875" style="98"/>
    <col min="6145" max="6145" width="8.6640625" style="98" bestFit="1" customWidth="1"/>
    <col min="6146" max="6146" width="9" style="98" bestFit="1" customWidth="1"/>
    <col min="6147" max="6147" width="12.44140625" style="98" bestFit="1" customWidth="1"/>
    <col min="6148" max="6148" width="8.88671875" style="98"/>
    <col min="6149" max="6149" width="3.33203125" style="98" customWidth="1"/>
    <col min="6150" max="6150" width="27.77734375" style="98" customWidth="1"/>
    <col min="6151" max="6151" width="8.88671875" style="98" bestFit="1" customWidth="1"/>
    <col min="6152" max="6400" width="8.88671875" style="98"/>
    <col min="6401" max="6401" width="8.6640625" style="98" bestFit="1" customWidth="1"/>
    <col min="6402" max="6402" width="9" style="98" bestFit="1" customWidth="1"/>
    <col min="6403" max="6403" width="12.44140625" style="98" bestFit="1" customWidth="1"/>
    <col min="6404" max="6404" width="8.88671875" style="98"/>
    <col min="6405" max="6405" width="3.33203125" style="98" customWidth="1"/>
    <col min="6406" max="6406" width="27.77734375" style="98" customWidth="1"/>
    <col min="6407" max="6407" width="8.88671875" style="98" bestFit="1" customWidth="1"/>
    <col min="6408" max="6656" width="8.88671875" style="98"/>
    <col min="6657" max="6657" width="8.6640625" style="98" bestFit="1" customWidth="1"/>
    <col min="6658" max="6658" width="9" style="98" bestFit="1" customWidth="1"/>
    <col min="6659" max="6659" width="12.44140625" style="98" bestFit="1" customWidth="1"/>
    <col min="6660" max="6660" width="8.88671875" style="98"/>
    <col min="6661" max="6661" width="3.33203125" style="98" customWidth="1"/>
    <col min="6662" max="6662" width="27.77734375" style="98" customWidth="1"/>
    <col min="6663" max="6663" width="8.88671875" style="98" bestFit="1" customWidth="1"/>
    <col min="6664" max="6912" width="8.88671875" style="98"/>
    <col min="6913" max="6913" width="8.6640625" style="98" bestFit="1" customWidth="1"/>
    <col min="6914" max="6914" width="9" style="98" bestFit="1" customWidth="1"/>
    <col min="6915" max="6915" width="12.44140625" style="98" bestFit="1" customWidth="1"/>
    <col min="6916" max="6916" width="8.88671875" style="98"/>
    <col min="6917" max="6917" width="3.33203125" style="98" customWidth="1"/>
    <col min="6918" max="6918" width="27.77734375" style="98" customWidth="1"/>
    <col min="6919" max="6919" width="8.88671875" style="98" bestFit="1" customWidth="1"/>
    <col min="6920" max="7168" width="8.88671875" style="98"/>
    <col min="7169" max="7169" width="8.6640625" style="98" bestFit="1" customWidth="1"/>
    <col min="7170" max="7170" width="9" style="98" bestFit="1" customWidth="1"/>
    <col min="7171" max="7171" width="12.44140625" style="98" bestFit="1" customWidth="1"/>
    <col min="7172" max="7172" width="8.88671875" style="98"/>
    <col min="7173" max="7173" width="3.33203125" style="98" customWidth="1"/>
    <col min="7174" max="7174" width="27.77734375" style="98" customWidth="1"/>
    <col min="7175" max="7175" width="8.88671875" style="98" bestFit="1" customWidth="1"/>
    <col min="7176" max="7424" width="8.88671875" style="98"/>
    <col min="7425" max="7425" width="8.6640625" style="98" bestFit="1" customWidth="1"/>
    <col min="7426" max="7426" width="9" style="98" bestFit="1" customWidth="1"/>
    <col min="7427" max="7427" width="12.44140625" style="98" bestFit="1" customWidth="1"/>
    <col min="7428" max="7428" width="8.88671875" style="98"/>
    <col min="7429" max="7429" width="3.33203125" style="98" customWidth="1"/>
    <col min="7430" max="7430" width="27.77734375" style="98" customWidth="1"/>
    <col min="7431" max="7431" width="8.88671875" style="98" bestFit="1" customWidth="1"/>
    <col min="7432" max="7680" width="8.88671875" style="98"/>
    <col min="7681" max="7681" width="8.6640625" style="98" bestFit="1" customWidth="1"/>
    <col min="7682" max="7682" width="9" style="98" bestFit="1" customWidth="1"/>
    <col min="7683" max="7683" width="12.44140625" style="98" bestFit="1" customWidth="1"/>
    <col min="7684" max="7684" width="8.88671875" style="98"/>
    <col min="7685" max="7685" width="3.33203125" style="98" customWidth="1"/>
    <col min="7686" max="7686" width="27.77734375" style="98" customWidth="1"/>
    <col min="7687" max="7687" width="8.88671875" style="98" bestFit="1" customWidth="1"/>
    <col min="7688" max="7936" width="8.88671875" style="98"/>
    <col min="7937" max="7937" width="8.6640625" style="98" bestFit="1" customWidth="1"/>
    <col min="7938" max="7938" width="9" style="98" bestFit="1" customWidth="1"/>
    <col min="7939" max="7939" width="12.44140625" style="98" bestFit="1" customWidth="1"/>
    <col min="7940" max="7940" width="8.88671875" style="98"/>
    <col min="7941" max="7941" width="3.33203125" style="98" customWidth="1"/>
    <col min="7942" max="7942" width="27.77734375" style="98" customWidth="1"/>
    <col min="7943" max="7943" width="8.88671875" style="98" bestFit="1" customWidth="1"/>
    <col min="7944" max="8192" width="8.88671875" style="98"/>
    <col min="8193" max="8193" width="8.6640625" style="98" bestFit="1" customWidth="1"/>
    <col min="8194" max="8194" width="9" style="98" bestFit="1" customWidth="1"/>
    <col min="8195" max="8195" width="12.44140625" style="98" bestFit="1" customWidth="1"/>
    <col min="8196" max="8196" width="8.88671875" style="98"/>
    <col min="8197" max="8197" width="3.33203125" style="98" customWidth="1"/>
    <col min="8198" max="8198" width="27.77734375" style="98" customWidth="1"/>
    <col min="8199" max="8199" width="8.88671875" style="98" bestFit="1" customWidth="1"/>
    <col min="8200" max="8448" width="8.88671875" style="98"/>
    <col min="8449" max="8449" width="8.6640625" style="98" bestFit="1" customWidth="1"/>
    <col min="8450" max="8450" width="9" style="98" bestFit="1" customWidth="1"/>
    <col min="8451" max="8451" width="12.44140625" style="98" bestFit="1" customWidth="1"/>
    <col min="8452" max="8452" width="8.88671875" style="98"/>
    <col min="8453" max="8453" width="3.33203125" style="98" customWidth="1"/>
    <col min="8454" max="8454" width="27.77734375" style="98" customWidth="1"/>
    <col min="8455" max="8455" width="8.88671875" style="98" bestFit="1" customWidth="1"/>
    <col min="8456" max="8704" width="8.88671875" style="98"/>
    <col min="8705" max="8705" width="8.6640625" style="98" bestFit="1" customWidth="1"/>
    <col min="8706" max="8706" width="9" style="98" bestFit="1" customWidth="1"/>
    <col min="8707" max="8707" width="12.44140625" style="98" bestFit="1" customWidth="1"/>
    <col min="8708" max="8708" width="8.88671875" style="98"/>
    <col min="8709" max="8709" width="3.33203125" style="98" customWidth="1"/>
    <col min="8710" max="8710" width="27.77734375" style="98" customWidth="1"/>
    <col min="8711" max="8711" width="8.88671875" style="98" bestFit="1" customWidth="1"/>
    <col min="8712" max="8960" width="8.88671875" style="98"/>
    <col min="8961" max="8961" width="8.6640625" style="98" bestFit="1" customWidth="1"/>
    <col min="8962" max="8962" width="9" style="98" bestFit="1" customWidth="1"/>
    <col min="8963" max="8963" width="12.44140625" style="98" bestFit="1" customWidth="1"/>
    <col min="8964" max="8964" width="8.88671875" style="98"/>
    <col min="8965" max="8965" width="3.33203125" style="98" customWidth="1"/>
    <col min="8966" max="8966" width="27.77734375" style="98" customWidth="1"/>
    <col min="8967" max="8967" width="8.88671875" style="98" bestFit="1" customWidth="1"/>
    <col min="8968" max="9216" width="8.88671875" style="98"/>
    <col min="9217" max="9217" width="8.6640625" style="98" bestFit="1" customWidth="1"/>
    <col min="9218" max="9218" width="9" style="98" bestFit="1" customWidth="1"/>
    <col min="9219" max="9219" width="12.44140625" style="98" bestFit="1" customWidth="1"/>
    <col min="9220" max="9220" width="8.88671875" style="98"/>
    <col min="9221" max="9221" width="3.33203125" style="98" customWidth="1"/>
    <col min="9222" max="9222" width="27.77734375" style="98" customWidth="1"/>
    <col min="9223" max="9223" width="8.88671875" style="98" bestFit="1" customWidth="1"/>
    <col min="9224" max="9472" width="8.88671875" style="98"/>
    <col min="9473" max="9473" width="8.6640625" style="98" bestFit="1" customWidth="1"/>
    <col min="9474" max="9474" width="9" style="98" bestFit="1" customWidth="1"/>
    <col min="9475" max="9475" width="12.44140625" style="98" bestFit="1" customWidth="1"/>
    <col min="9476" max="9476" width="8.88671875" style="98"/>
    <col min="9477" max="9477" width="3.33203125" style="98" customWidth="1"/>
    <col min="9478" max="9478" width="27.77734375" style="98" customWidth="1"/>
    <col min="9479" max="9479" width="8.88671875" style="98" bestFit="1" customWidth="1"/>
    <col min="9480" max="9728" width="8.88671875" style="98"/>
    <col min="9729" max="9729" width="8.6640625" style="98" bestFit="1" customWidth="1"/>
    <col min="9730" max="9730" width="9" style="98" bestFit="1" customWidth="1"/>
    <col min="9731" max="9731" width="12.44140625" style="98" bestFit="1" customWidth="1"/>
    <col min="9732" max="9732" width="8.88671875" style="98"/>
    <col min="9733" max="9733" width="3.33203125" style="98" customWidth="1"/>
    <col min="9734" max="9734" width="27.77734375" style="98" customWidth="1"/>
    <col min="9735" max="9735" width="8.88671875" style="98" bestFit="1" customWidth="1"/>
    <col min="9736" max="9984" width="8.88671875" style="98"/>
    <col min="9985" max="9985" width="8.6640625" style="98" bestFit="1" customWidth="1"/>
    <col min="9986" max="9986" width="9" style="98" bestFit="1" customWidth="1"/>
    <col min="9987" max="9987" width="12.44140625" style="98" bestFit="1" customWidth="1"/>
    <col min="9988" max="9988" width="8.88671875" style="98"/>
    <col min="9989" max="9989" width="3.33203125" style="98" customWidth="1"/>
    <col min="9990" max="9990" width="27.77734375" style="98" customWidth="1"/>
    <col min="9991" max="9991" width="8.88671875" style="98" bestFit="1" customWidth="1"/>
    <col min="9992" max="10240" width="8.88671875" style="98"/>
    <col min="10241" max="10241" width="8.6640625" style="98" bestFit="1" customWidth="1"/>
    <col min="10242" max="10242" width="9" style="98" bestFit="1" customWidth="1"/>
    <col min="10243" max="10243" width="12.44140625" style="98" bestFit="1" customWidth="1"/>
    <col min="10244" max="10244" width="8.88671875" style="98"/>
    <col min="10245" max="10245" width="3.33203125" style="98" customWidth="1"/>
    <col min="10246" max="10246" width="27.77734375" style="98" customWidth="1"/>
    <col min="10247" max="10247" width="8.88671875" style="98" bestFit="1" customWidth="1"/>
    <col min="10248" max="10496" width="8.88671875" style="98"/>
    <col min="10497" max="10497" width="8.6640625" style="98" bestFit="1" customWidth="1"/>
    <col min="10498" max="10498" width="9" style="98" bestFit="1" customWidth="1"/>
    <col min="10499" max="10499" width="12.44140625" style="98" bestFit="1" customWidth="1"/>
    <col min="10500" max="10500" width="8.88671875" style="98"/>
    <col min="10501" max="10501" width="3.33203125" style="98" customWidth="1"/>
    <col min="10502" max="10502" width="27.77734375" style="98" customWidth="1"/>
    <col min="10503" max="10503" width="8.88671875" style="98" bestFit="1" customWidth="1"/>
    <col min="10504" max="10752" width="8.88671875" style="98"/>
    <col min="10753" max="10753" width="8.6640625" style="98" bestFit="1" customWidth="1"/>
    <col min="10754" max="10754" width="9" style="98" bestFit="1" customWidth="1"/>
    <col min="10755" max="10755" width="12.44140625" style="98" bestFit="1" customWidth="1"/>
    <col min="10756" max="10756" width="8.88671875" style="98"/>
    <col min="10757" max="10757" width="3.33203125" style="98" customWidth="1"/>
    <col min="10758" max="10758" width="27.77734375" style="98" customWidth="1"/>
    <col min="10759" max="10759" width="8.88671875" style="98" bestFit="1" customWidth="1"/>
    <col min="10760" max="11008" width="8.88671875" style="98"/>
    <col min="11009" max="11009" width="8.6640625" style="98" bestFit="1" customWidth="1"/>
    <col min="11010" max="11010" width="9" style="98" bestFit="1" customWidth="1"/>
    <col min="11011" max="11011" width="12.44140625" style="98" bestFit="1" customWidth="1"/>
    <col min="11012" max="11012" width="8.88671875" style="98"/>
    <col min="11013" max="11013" width="3.33203125" style="98" customWidth="1"/>
    <col min="11014" max="11014" width="27.77734375" style="98" customWidth="1"/>
    <col min="11015" max="11015" width="8.88671875" style="98" bestFit="1" customWidth="1"/>
    <col min="11016" max="11264" width="8.88671875" style="98"/>
    <col min="11265" max="11265" width="8.6640625" style="98" bestFit="1" customWidth="1"/>
    <col min="11266" max="11266" width="9" style="98" bestFit="1" customWidth="1"/>
    <col min="11267" max="11267" width="12.44140625" style="98" bestFit="1" customWidth="1"/>
    <col min="11268" max="11268" width="8.88671875" style="98"/>
    <col min="11269" max="11269" width="3.33203125" style="98" customWidth="1"/>
    <col min="11270" max="11270" width="27.77734375" style="98" customWidth="1"/>
    <col min="11271" max="11271" width="8.88671875" style="98" bestFit="1" customWidth="1"/>
    <col min="11272" max="11520" width="8.88671875" style="98"/>
    <col min="11521" max="11521" width="8.6640625" style="98" bestFit="1" customWidth="1"/>
    <col min="11522" max="11522" width="9" style="98" bestFit="1" customWidth="1"/>
    <col min="11523" max="11523" width="12.44140625" style="98" bestFit="1" customWidth="1"/>
    <col min="11524" max="11524" width="8.88671875" style="98"/>
    <col min="11525" max="11525" width="3.33203125" style="98" customWidth="1"/>
    <col min="11526" max="11526" width="27.77734375" style="98" customWidth="1"/>
    <col min="11527" max="11527" width="8.88671875" style="98" bestFit="1" customWidth="1"/>
    <col min="11528" max="11776" width="8.88671875" style="98"/>
    <col min="11777" max="11777" width="8.6640625" style="98" bestFit="1" customWidth="1"/>
    <col min="11778" max="11778" width="9" style="98" bestFit="1" customWidth="1"/>
    <col min="11779" max="11779" width="12.44140625" style="98" bestFit="1" customWidth="1"/>
    <col min="11780" max="11780" width="8.88671875" style="98"/>
    <col min="11781" max="11781" width="3.33203125" style="98" customWidth="1"/>
    <col min="11782" max="11782" width="27.77734375" style="98" customWidth="1"/>
    <col min="11783" max="11783" width="8.88671875" style="98" bestFit="1" customWidth="1"/>
    <col min="11784" max="12032" width="8.88671875" style="98"/>
    <col min="12033" max="12033" width="8.6640625" style="98" bestFit="1" customWidth="1"/>
    <col min="12034" max="12034" width="9" style="98" bestFit="1" customWidth="1"/>
    <col min="12035" max="12035" width="12.44140625" style="98" bestFit="1" customWidth="1"/>
    <col min="12036" max="12036" width="8.88671875" style="98"/>
    <col min="12037" max="12037" width="3.33203125" style="98" customWidth="1"/>
    <col min="12038" max="12038" width="27.77734375" style="98" customWidth="1"/>
    <col min="12039" max="12039" width="8.88671875" style="98" bestFit="1" customWidth="1"/>
    <col min="12040" max="12288" width="8.88671875" style="98"/>
    <col min="12289" max="12289" width="8.6640625" style="98" bestFit="1" customWidth="1"/>
    <col min="12290" max="12290" width="9" style="98" bestFit="1" customWidth="1"/>
    <col min="12291" max="12291" width="12.44140625" style="98" bestFit="1" customWidth="1"/>
    <col min="12292" max="12292" width="8.88671875" style="98"/>
    <col min="12293" max="12293" width="3.33203125" style="98" customWidth="1"/>
    <col min="12294" max="12294" width="27.77734375" style="98" customWidth="1"/>
    <col min="12295" max="12295" width="8.88671875" style="98" bestFit="1" customWidth="1"/>
    <col min="12296" max="12544" width="8.88671875" style="98"/>
    <col min="12545" max="12545" width="8.6640625" style="98" bestFit="1" customWidth="1"/>
    <col min="12546" max="12546" width="9" style="98" bestFit="1" customWidth="1"/>
    <col min="12547" max="12547" width="12.44140625" style="98" bestFit="1" customWidth="1"/>
    <col min="12548" max="12548" width="8.88671875" style="98"/>
    <col min="12549" max="12549" width="3.33203125" style="98" customWidth="1"/>
    <col min="12550" max="12550" width="27.77734375" style="98" customWidth="1"/>
    <col min="12551" max="12551" width="8.88671875" style="98" bestFit="1" customWidth="1"/>
    <col min="12552" max="12800" width="8.88671875" style="98"/>
    <col min="12801" max="12801" width="8.6640625" style="98" bestFit="1" customWidth="1"/>
    <col min="12802" max="12802" width="9" style="98" bestFit="1" customWidth="1"/>
    <col min="12803" max="12803" width="12.44140625" style="98" bestFit="1" customWidth="1"/>
    <col min="12804" max="12804" width="8.88671875" style="98"/>
    <col min="12805" max="12805" width="3.33203125" style="98" customWidth="1"/>
    <col min="12806" max="12806" width="27.77734375" style="98" customWidth="1"/>
    <col min="12807" max="12807" width="8.88671875" style="98" bestFit="1" customWidth="1"/>
    <col min="12808" max="13056" width="8.88671875" style="98"/>
    <col min="13057" max="13057" width="8.6640625" style="98" bestFit="1" customWidth="1"/>
    <col min="13058" max="13058" width="9" style="98" bestFit="1" customWidth="1"/>
    <col min="13059" max="13059" width="12.44140625" style="98" bestFit="1" customWidth="1"/>
    <col min="13060" max="13060" width="8.88671875" style="98"/>
    <col min="13061" max="13061" width="3.33203125" style="98" customWidth="1"/>
    <col min="13062" max="13062" width="27.77734375" style="98" customWidth="1"/>
    <col min="13063" max="13063" width="8.88671875" style="98" bestFit="1" customWidth="1"/>
    <col min="13064" max="13312" width="8.88671875" style="98"/>
    <col min="13313" max="13313" width="8.6640625" style="98" bestFit="1" customWidth="1"/>
    <col min="13314" max="13314" width="9" style="98" bestFit="1" customWidth="1"/>
    <col min="13315" max="13315" width="12.44140625" style="98" bestFit="1" customWidth="1"/>
    <col min="13316" max="13316" width="8.88671875" style="98"/>
    <col min="13317" max="13317" width="3.33203125" style="98" customWidth="1"/>
    <col min="13318" max="13318" width="27.77734375" style="98" customWidth="1"/>
    <col min="13319" max="13319" width="8.88671875" style="98" bestFit="1" customWidth="1"/>
    <col min="13320" max="13568" width="8.88671875" style="98"/>
    <col min="13569" max="13569" width="8.6640625" style="98" bestFit="1" customWidth="1"/>
    <col min="13570" max="13570" width="9" style="98" bestFit="1" customWidth="1"/>
    <col min="13571" max="13571" width="12.44140625" style="98" bestFit="1" customWidth="1"/>
    <col min="13572" max="13572" width="8.88671875" style="98"/>
    <col min="13573" max="13573" width="3.33203125" style="98" customWidth="1"/>
    <col min="13574" max="13574" width="27.77734375" style="98" customWidth="1"/>
    <col min="13575" max="13575" width="8.88671875" style="98" bestFit="1" customWidth="1"/>
    <col min="13576" max="13824" width="8.88671875" style="98"/>
    <col min="13825" max="13825" width="8.6640625" style="98" bestFit="1" customWidth="1"/>
    <col min="13826" max="13826" width="9" style="98" bestFit="1" customWidth="1"/>
    <col min="13827" max="13827" width="12.44140625" style="98" bestFit="1" customWidth="1"/>
    <col min="13828" max="13828" width="8.88671875" style="98"/>
    <col min="13829" max="13829" width="3.33203125" style="98" customWidth="1"/>
    <col min="13830" max="13830" width="27.77734375" style="98" customWidth="1"/>
    <col min="13831" max="13831" width="8.88671875" style="98" bestFit="1" customWidth="1"/>
    <col min="13832" max="14080" width="8.88671875" style="98"/>
    <col min="14081" max="14081" width="8.6640625" style="98" bestFit="1" customWidth="1"/>
    <col min="14082" max="14082" width="9" style="98" bestFit="1" customWidth="1"/>
    <col min="14083" max="14083" width="12.44140625" style="98" bestFit="1" customWidth="1"/>
    <col min="14084" max="14084" width="8.88671875" style="98"/>
    <col min="14085" max="14085" width="3.33203125" style="98" customWidth="1"/>
    <col min="14086" max="14086" width="27.77734375" style="98" customWidth="1"/>
    <col min="14087" max="14087" width="8.88671875" style="98" bestFit="1" customWidth="1"/>
    <col min="14088" max="14336" width="8.88671875" style="98"/>
    <col min="14337" max="14337" width="8.6640625" style="98" bestFit="1" customWidth="1"/>
    <col min="14338" max="14338" width="9" style="98" bestFit="1" customWidth="1"/>
    <col min="14339" max="14339" width="12.44140625" style="98" bestFit="1" customWidth="1"/>
    <col min="14340" max="14340" width="8.88671875" style="98"/>
    <col min="14341" max="14341" width="3.33203125" style="98" customWidth="1"/>
    <col min="14342" max="14342" width="27.77734375" style="98" customWidth="1"/>
    <col min="14343" max="14343" width="8.88671875" style="98" bestFit="1" customWidth="1"/>
    <col min="14344" max="14592" width="8.88671875" style="98"/>
    <col min="14593" max="14593" width="8.6640625" style="98" bestFit="1" customWidth="1"/>
    <col min="14594" max="14594" width="9" style="98" bestFit="1" customWidth="1"/>
    <col min="14595" max="14595" width="12.44140625" style="98" bestFit="1" customWidth="1"/>
    <col min="14596" max="14596" width="8.88671875" style="98"/>
    <col min="14597" max="14597" width="3.33203125" style="98" customWidth="1"/>
    <col min="14598" max="14598" width="27.77734375" style="98" customWidth="1"/>
    <col min="14599" max="14599" width="8.88671875" style="98" bestFit="1" customWidth="1"/>
    <col min="14600" max="14848" width="8.88671875" style="98"/>
    <col min="14849" max="14849" width="8.6640625" style="98" bestFit="1" customWidth="1"/>
    <col min="14850" max="14850" width="9" style="98" bestFit="1" customWidth="1"/>
    <col min="14851" max="14851" width="12.44140625" style="98" bestFit="1" customWidth="1"/>
    <col min="14852" max="14852" width="8.88671875" style="98"/>
    <col min="14853" max="14853" width="3.33203125" style="98" customWidth="1"/>
    <col min="14854" max="14854" width="27.77734375" style="98" customWidth="1"/>
    <col min="14855" max="14855" width="8.88671875" style="98" bestFit="1" customWidth="1"/>
    <col min="14856" max="15104" width="8.88671875" style="98"/>
    <col min="15105" max="15105" width="8.6640625" style="98" bestFit="1" customWidth="1"/>
    <col min="15106" max="15106" width="9" style="98" bestFit="1" customWidth="1"/>
    <col min="15107" max="15107" width="12.44140625" style="98" bestFit="1" customWidth="1"/>
    <col min="15108" max="15108" width="8.88671875" style="98"/>
    <col min="15109" max="15109" width="3.33203125" style="98" customWidth="1"/>
    <col min="15110" max="15110" width="27.77734375" style="98" customWidth="1"/>
    <col min="15111" max="15111" width="8.88671875" style="98" bestFit="1" customWidth="1"/>
    <col min="15112" max="15360" width="8.88671875" style="98"/>
    <col min="15361" max="15361" width="8.6640625" style="98" bestFit="1" customWidth="1"/>
    <col min="15362" max="15362" width="9" style="98" bestFit="1" customWidth="1"/>
    <col min="15363" max="15363" width="12.44140625" style="98" bestFit="1" customWidth="1"/>
    <col min="15364" max="15364" width="8.88671875" style="98"/>
    <col min="15365" max="15365" width="3.33203125" style="98" customWidth="1"/>
    <col min="15366" max="15366" width="27.77734375" style="98" customWidth="1"/>
    <col min="15367" max="15367" width="8.88671875" style="98" bestFit="1" customWidth="1"/>
    <col min="15368" max="15616" width="8.88671875" style="98"/>
    <col min="15617" max="15617" width="8.6640625" style="98" bestFit="1" customWidth="1"/>
    <col min="15618" max="15618" width="9" style="98" bestFit="1" customWidth="1"/>
    <col min="15619" max="15619" width="12.44140625" style="98" bestFit="1" customWidth="1"/>
    <col min="15620" max="15620" width="8.88671875" style="98"/>
    <col min="15621" max="15621" width="3.33203125" style="98" customWidth="1"/>
    <col min="15622" max="15622" width="27.77734375" style="98" customWidth="1"/>
    <col min="15623" max="15623" width="8.88671875" style="98" bestFit="1" customWidth="1"/>
    <col min="15624" max="15872" width="8.88671875" style="98"/>
    <col min="15873" max="15873" width="8.6640625" style="98" bestFit="1" customWidth="1"/>
    <col min="15874" max="15874" width="9" style="98" bestFit="1" customWidth="1"/>
    <col min="15875" max="15875" width="12.44140625" style="98" bestFit="1" customWidth="1"/>
    <col min="15876" max="15876" width="8.88671875" style="98"/>
    <col min="15877" max="15877" width="3.33203125" style="98" customWidth="1"/>
    <col min="15878" max="15878" width="27.77734375" style="98" customWidth="1"/>
    <col min="15879" max="15879" width="8.88671875" style="98" bestFit="1" customWidth="1"/>
    <col min="15880" max="16128" width="8.88671875" style="98"/>
    <col min="16129" max="16129" width="8.6640625" style="98" bestFit="1" customWidth="1"/>
    <col min="16130" max="16130" width="9" style="98" bestFit="1" customWidth="1"/>
    <col min="16131" max="16131" width="12.44140625" style="98" bestFit="1" customWidth="1"/>
    <col min="16132" max="16132" width="8.88671875" style="98"/>
    <col min="16133" max="16133" width="3.33203125" style="98" customWidth="1"/>
    <col min="16134" max="16134" width="27.77734375" style="98" customWidth="1"/>
    <col min="16135" max="16135" width="8.88671875" style="98" bestFit="1" customWidth="1"/>
    <col min="16136" max="16384" width="8.88671875" style="98"/>
  </cols>
  <sheetData>
    <row r="1" spans="1:8" ht="18.75" thickBot="1">
      <c r="B1" s="98" t="s">
        <v>56</v>
      </c>
      <c r="C1" s="98" t="s">
        <v>57</v>
      </c>
      <c r="D1" s="98" t="s">
        <v>58</v>
      </c>
      <c r="F1" s="173" t="s">
        <v>59</v>
      </c>
      <c r="G1" s="174"/>
      <c r="H1" s="175"/>
    </row>
    <row r="2" spans="1:8">
      <c r="A2" s="98" t="s">
        <v>60</v>
      </c>
      <c r="B2" s="109">
        <v>1.1100000000000001</v>
      </c>
      <c r="C2" s="109">
        <v>0.97</v>
      </c>
      <c r="D2" s="109">
        <f t="shared" ref="D2:D7" si="0">B2-C2</f>
        <v>0.14000000000000012</v>
      </c>
    </row>
    <row r="3" spans="1:8">
      <c r="A3" s="98" t="s">
        <v>61</v>
      </c>
      <c r="B3" s="109">
        <v>3.77</v>
      </c>
      <c r="C3" s="109">
        <v>4.33</v>
      </c>
      <c r="D3" s="109">
        <f t="shared" si="0"/>
        <v>-0.56000000000000005</v>
      </c>
      <c r="F3" s="98" t="s">
        <v>62</v>
      </c>
      <c r="G3" s="110">
        <f>AVERAGE(D:D)</f>
        <v>0.16166666666666693</v>
      </c>
    </row>
    <row r="4" spans="1:8">
      <c r="A4" s="98" t="s">
        <v>63</v>
      </c>
      <c r="B4" s="109">
        <v>5.94</v>
      </c>
      <c r="C4" s="109">
        <v>5.35</v>
      </c>
      <c r="D4" s="109">
        <f t="shared" si="0"/>
        <v>0.59000000000000075</v>
      </c>
      <c r="F4" s="98" t="s">
        <v>64</v>
      </c>
      <c r="G4" s="109">
        <f>STDEV(D:D)</f>
        <v>0.4537583791696489</v>
      </c>
    </row>
    <row r="5" spans="1:8">
      <c r="A5" s="98" t="s">
        <v>65</v>
      </c>
      <c r="B5" s="109">
        <v>2.9</v>
      </c>
      <c r="C5" s="109">
        <v>2.2999999999999998</v>
      </c>
      <c r="D5" s="109">
        <f t="shared" si="0"/>
        <v>0.60000000000000009</v>
      </c>
      <c r="F5" s="98" t="s">
        <v>66</v>
      </c>
      <c r="G5" s="111">
        <f>COUNT(D:D)</f>
        <v>6</v>
      </c>
    </row>
    <row r="6" spans="1:8">
      <c r="A6" s="98" t="s">
        <v>67</v>
      </c>
      <c r="B6" s="109">
        <v>1.04</v>
      </c>
      <c r="C6" s="109">
        <v>1.19</v>
      </c>
      <c r="D6" s="109">
        <f t="shared" si="0"/>
        <v>-0.14999999999999991</v>
      </c>
      <c r="F6" s="98" t="s">
        <v>68</v>
      </c>
      <c r="G6" s="112">
        <f>signif</f>
        <v>0.05</v>
      </c>
    </row>
    <row r="7" spans="1:8">
      <c r="A7" s="98" t="s">
        <v>69</v>
      </c>
      <c r="B7" s="109">
        <v>4.2300000000000004</v>
      </c>
      <c r="C7" s="109">
        <v>3.88</v>
      </c>
      <c r="D7" s="109">
        <f t="shared" si="0"/>
        <v>0.35000000000000053</v>
      </c>
      <c r="F7" s="98" t="s">
        <v>70</v>
      </c>
      <c r="G7" s="109">
        <f>G4/SQRT(G5)</f>
        <v>0.18524608257966252</v>
      </c>
    </row>
    <row r="8" spans="1:8">
      <c r="F8" s="98" t="s">
        <v>71</v>
      </c>
      <c r="G8" s="109">
        <f>ABS(G3)/G7</f>
        <v>0.87271301187783235</v>
      </c>
    </row>
    <row r="9" spans="1:8">
      <c r="F9" s="98" t="s">
        <v>72</v>
      </c>
      <c r="G9" s="109">
        <f>TINV(G6,G5-1)</f>
        <v>2.5705818346975402</v>
      </c>
    </row>
    <row r="10" spans="1:8">
      <c r="F10" s="98" t="s">
        <v>73</v>
      </c>
      <c r="G10" s="113" t="str">
        <f>IF(G8&lt;G9,"Random","Significant")</f>
        <v>Random</v>
      </c>
    </row>
    <row r="11" spans="1:8" ht="18.75" thickBot="1"/>
    <row r="12" spans="1:8" ht="18.75" thickBot="1">
      <c r="F12" s="114" t="s">
        <v>74</v>
      </c>
      <c r="G12" s="115">
        <f>TTEST(B2:B7,C2:C7,2,1)</f>
        <v>0.42274267140761257</v>
      </c>
      <c r="H12" s="116" t="s">
        <v>75</v>
      </c>
    </row>
    <row r="13" spans="1:8">
      <c r="F13" s="98" t="s">
        <v>71</v>
      </c>
      <c r="G13" s="98">
        <f>TINV(G12,G5-1)</f>
        <v>0.87271301187783257</v>
      </c>
      <c r="H13" s="117"/>
    </row>
  </sheetData>
  <mergeCells count="1">
    <mergeCell ref="F1:H1"/>
  </mergeCell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8"/>
  <sheetViews>
    <sheetView zoomScale="120" zoomScaleNormal="120" workbookViewId="0">
      <selection sqref="A1:D1"/>
    </sheetView>
  </sheetViews>
  <sheetFormatPr defaultRowHeight="18"/>
  <cols>
    <col min="1" max="1" width="7.77734375" style="98" bestFit="1" customWidth="1"/>
    <col min="2" max="2" width="8.44140625" style="98" bestFit="1" customWidth="1"/>
    <col min="3" max="3" width="11.5546875" style="98" bestFit="1" customWidth="1"/>
    <col min="4" max="4" width="8.88671875" style="98"/>
    <col min="5" max="5" width="4.77734375" style="98" customWidth="1"/>
    <col min="6" max="6" width="21.33203125" style="98" customWidth="1"/>
    <col min="7" max="7" width="11.88671875" style="98" customWidth="1"/>
    <col min="8" max="256" width="8.88671875" style="98"/>
    <col min="257" max="257" width="7.77734375" style="98" bestFit="1" customWidth="1"/>
    <col min="258" max="258" width="8.44140625" style="98" bestFit="1" customWidth="1"/>
    <col min="259" max="259" width="11.5546875" style="98" bestFit="1" customWidth="1"/>
    <col min="260" max="260" width="8.88671875" style="98"/>
    <col min="261" max="261" width="4.77734375" style="98" customWidth="1"/>
    <col min="262" max="262" width="21.33203125" style="98" customWidth="1"/>
    <col min="263" max="263" width="11.88671875" style="98" customWidth="1"/>
    <col min="264" max="512" width="8.88671875" style="98"/>
    <col min="513" max="513" width="7.77734375" style="98" bestFit="1" customWidth="1"/>
    <col min="514" max="514" width="8.44140625" style="98" bestFit="1" customWidth="1"/>
    <col min="515" max="515" width="11.5546875" style="98" bestFit="1" customWidth="1"/>
    <col min="516" max="516" width="8.88671875" style="98"/>
    <col min="517" max="517" width="4.77734375" style="98" customWidth="1"/>
    <col min="518" max="518" width="21.33203125" style="98" customWidth="1"/>
    <col min="519" max="519" width="11.88671875" style="98" customWidth="1"/>
    <col min="520" max="768" width="8.88671875" style="98"/>
    <col min="769" max="769" width="7.77734375" style="98" bestFit="1" customWidth="1"/>
    <col min="770" max="770" width="8.44140625" style="98" bestFit="1" customWidth="1"/>
    <col min="771" max="771" width="11.5546875" style="98" bestFit="1" customWidth="1"/>
    <col min="772" max="772" width="8.88671875" style="98"/>
    <col min="773" max="773" width="4.77734375" style="98" customWidth="1"/>
    <col min="774" max="774" width="21.33203125" style="98" customWidth="1"/>
    <col min="775" max="775" width="11.88671875" style="98" customWidth="1"/>
    <col min="776" max="1024" width="8.88671875" style="98"/>
    <col min="1025" max="1025" width="7.77734375" style="98" bestFit="1" customWidth="1"/>
    <col min="1026" max="1026" width="8.44140625" style="98" bestFit="1" customWidth="1"/>
    <col min="1027" max="1027" width="11.5546875" style="98" bestFit="1" customWidth="1"/>
    <col min="1028" max="1028" width="8.88671875" style="98"/>
    <col min="1029" max="1029" width="4.77734375" style="98" customWidth="1"/>
    <col min="1030" max="1030" width="21.33203125" style="98" customWidth="1"/>
    <col min="1031" max="1031" width="11.88671875" style="98" customWidth="1"/>
    <col min="1032" max="1280" width="8.88671875" style="98"/>
    <col min="1281" max="1281" width="7.77734375" style="98" bestFit="1" customWidth="1"/>
    <col min="1282" max="1282" width="8.44140625" style="98" bestFit="1" customWidth="1"/>
    <col min="1283" max="1283" width="11.5546875" style="98" bestFit="1" customWidth="1"/>
    <col min="1284" max="1284" width="8.88671875" style="98"/>
    <col min="1285" max="1285" width="4.77734375" style="98" customWidth="1"/>
    <col min="1286" max="1286" width="21.33203125" style="98" customWidth="1"/>
    <col min="1287" max="1287" width="11.88671875" style="98" customWidth="1"/>
    <col min="1288" max="1536" width="8.88671875" style="98"/>
    <col min="1537" max="1537" width="7.77734375" style="98" bestFit="1" customWidth="1"/>
    <col min="1538" max="1538" width="8.44140625" style="98" bestFit="1" customWidth="1"/>
    <col min="1539" max="1539" width="11.5546875" style="98" bestFit="1" customWidth="1"/>
    <col min="1540" max="1540" width="8.88671875" style="98"/>
    <col min="1541" max="1541" width="4.77734375" style="98" customWidth="1"/>
    <col min="1542" max="1542" width="21.33203125" style="98" customWidth="1"/>
    <col min="1543" max="1543" width="11.88671875" style="98" customWidth="1"/>
    <col min="1544" max="1792" width="8.88671875" style="98"/>
    <col min="1793" max="1793" width="7.77734375" style="98" bestFit="1" customWidth="1"/>
    <col min="1794" max="1794" width="8.44140625" style="98" bestFit="1" customWidth="1"/>
    <col min="1795" max="1795" width="11.5546875" style="98" bestFit="1" customWidth="1"/>
    <col min="1796" max="1796" width="8.88671875" style="98"/>
    <col min="1797" max="1797" width="4.77734375" style="98" customWidth="1"/>
    <col min="1798" max="1798" width="21.33203125" style="98" customWidth="1"/>
    <col min="1799" max="1799" width="11.88671875" style="98" customWidth="1"/>
    <col min="1800" max="2048" width="8.88671875" style="98"/>
    <col min="2049" max="2049" width="7.77734375" style="98" bestFit="1" customWidth="1"/>
    <col min="2050" max="2050" width="8.44140625" style="98" bestFit="1" customWidth="1"/>
    <col min="2051" max="2051" width="11.5546875" style="98" bestFit="1" customWidth="1"/>
    <col min="2052" max="2052" width="8.88671875" style="98"/>
    <col min="2053" max="2053" width="4.77734375" style="98" customWidth="1"/>
    <col min="2054" max="2054" width="21.33203125" style="98" customWidth="1"/>
    <col min="2055" max="2055" width="11.88671875" style="98" customWidth="1"/>
    <col min="2056" max="2304" width="8.88671875" style="98"/>
    <col min="2305" max="2305" width="7.77734375" style="98" bestFit="1" customWidth="1"/>
    <col min="2306" max="2306" width="8.44140625" style="98" bestFit="1" customWidth="1"/>
    <col min="2307" max="2307" width="11.5546875" style="98" bestFit="1" customWidth="1"/>
    <col min="2308" max="2308" width="8.88671875" style="98"/>
    <col min="2309" max="2309" width="4.77734375" style="98" customWidth="1"/>
    <col min="2310" max="2310" width="21.33203125" style="98" customWidth="1"/>
    <col min="2311" max="2311" width="11.88671875" style="98" customWidth="1"/>
    <col min="2312" max="2560" width="8.88671875" style="98"/>
    <col min="2561" max="2561" width="7.77734375" style="98" bestFit="1" customWidth="1"/>
    <col min="2562" max="2562" width="8.44140625" style="98" bestFit="1" customWidth="1"/>
    <col min="2563" max="2563" width="11.5546875" style="98" bestFit="1" customWidth="1"/>
    <col min="2564" max="2564" width="8.88671875" style="98"/>
    <col min="2565" max="2565" width="4.77734375" style="98" customWidth="1"/>
    <col min="2566" max="2566" width="21.33203125" style="98" customWidth="1"/>
    <col min="2567" max="2567" width="11.88671875" style="98" customWidth="1"/>
    <col min="2568" max="2816" width="8.88671875" style="98"/>
    <col min="2817" max="2817" width="7.77734375" style="98" bestFit="1" customWidth="1"/>
    <col min="2818" max="2818" width="8.44140625" style="98" bestFit="1" customWidth="1"/>
    <col min="2819" max="2819" width="11.5546875" style="98" bestFit="1" customWidth="1"/>
    <col min="2820" max="2820" width="8.88671875" style="98"/>
    <col min="2821" max="2821" width="4.77734375" style="98" customWidth="1"/>
    <col min="2822" max="2822" width="21.33203125" style="98" customWidth="1"/>
    <col min="2823" max="2823" width="11.88671875" style="98" customWidth="1"/>
    <col min="2824" max="3072" width="8.88671875" style="98"/>
    <col min="3073" max="3073" width="7.77734375" style="98" bestFit="1" customWidth="1"/>
    <col min="3074" max="3074" width="8.44140625" style="98" bestFit="1" customWidth="1"/>
    <col min="3075" max="3075" width="11.5546875" style="98" bestFit="1" customWidth="1"/>
    <col min="3076" max="3076" width="8.88671875" style="98"/>
    <col min="3077" max="3077" width="4.77734375" style="98" customWidth="1"/>
    <col min="3078" max="3078" width="21.33203125" style="98" customWidth="1"/>
    <col min="3079" max="3079" width="11.88671875" style="98" customWidth="1"/>
    <col min="3080" max="3328" width="8.88671875" style="98"/>
    <col min="3329" max="3329" width="7.77734375" style="98" bestFit="1" customWidth="1"/>
    <col min="3330" max="3330" width="8.44140625" style="98" bestFit="1" customWidth="1"/>
    <col min="3331" max="3331" width="11.5546875" style="98" bestFit="1" customWidth="1"/>
    <col min="3332" max="3332" width="8.88671875" style="98"/>
    <col min="3333" max="3333" width="4.77734375" style="98" customWidth="1"/>
    <col min="3334" max="3334" width="21.33203125" style="98" customWidth="1"/>
    <col min="3335" max="3335" width="11.88671875" style="98" customWidth="1"/>
    <col min="3336" max="3584" width="8.88671875" style="98"/>
    <col min="3585" max="3585" width="7.77734375" style="98" bestFit="1" customWidth="1"/>
    <col min="3586" max="3586" width="8.44140625" style="98" bestFit="1" customWidth="1"/>
    <col min="3587" max="3587" width="11.5546875" style="98" bestFit="1" customWidth="1"/>
    <col min="3588" max="3588" width="8.88671875" style="98"/>
    <col min="3589" max="3589" width="4.77734375" style="98" customWidth="1"/>
    <col min="3590" max="3590" width="21.33203125" style="98" customWidth="1"/>
    <col min="3591" max="3591" width="11.88671875" style="98" customWidth="1"/>
    <col min="3592" max="3840" width="8.88671875" style="98"/>
    <col min="3841" max="3841" width="7.77734375" style="98" bestFit="1" customWidth="1"/>
    <col min="3842" max="3842" width="8.44140625" style="98" bestFit="1" customWidth="1"/>
    <col min="3843" max="3843" width="11.5546875" style="98" bestFit="1" customWidth="1"/>
    <col min="3844" max="3844" width="8.88671875" style="98"/>
    <col min="3845" max="3845" width="4.77734375" style="98" customWidth="1"/>
    <col min="3846" max="3846" width="21.33203125" style="98" customWidth="1"/>
    <col min="3847" max="3847" width="11.88671875" style="98" customWidth="1"/>
    <col min="3848" max="4096" width="8.88671875" style="98"/>
    <col min="4097" max="4097" width="7.77734375" style="98" bestFit="1" customWidth="1"/>
    <col min="4098" max="4098" width="8.44140625" style="98" bestFit="1" customWidth="1"/>
    <col min="4099" max="4099" width="11.5546875" style="98" bestFit="1" customWidth="1"/>
    <col min="4100" max="4100" width="8.88671875" style="98"/>
    <col min="4101" max="4101" width="4.77734375" style="98" customWidth="1"/>
    <col min="4102" max="4102" width="21.33203125" style="98" customWidth="1"/>
    <col min="4103" max="4103" width="11.88671875" style="98" customWidth="1"/>
    <col min="4104" max="4352" width="8.88671875" style="98"/>
    <col min="4353" max="4353" width="7.77734375" style="98" bestFit="1" customWidth="1"/>
    <col min="4354" max="4354" width="8.44140625" style="98" bestFit="1" customWidth="1"/>
    <col min="4355" max="4355" width="11.5546875" style="98" bestFit="1" customWidth="1"/>
    <col min="4356" max="4356" width="8.88671875" style="98"/>
    <col min="4357" max="4357" width="4.77734375" style="98" customWidth="1"/>
    <col min="4358" max="4358" width="21.33203125" style="98" customWidth="1"/>
    <col min="4359" max="4359" width="11.88671875" style="98" customWidth="1"/>
    <col min="4360" max="4608" width="8.88671875" style="98"/>
    <col min="4609" max="4609" width="7.77734375" style="98" bestFit="1" customWidth="1"/>
    <col min="4610" max="4610" width="8.44140625" style="98" bestFit="1" customWidth="1"/>
    <col min="4611" max="4611" width="11.5546875" style="98" bestFit="1" customWidth="1"/>
    <col min="4612" max="4612" width="8.88671875" style="98"/>
    <col min="4613" max="4613" width="4.77734375" style="98" customWidth="1"/>
    <col min="4614" max="4614" width="21.33203125" style="98" customWidth="1"/>
    <col min="4615" max="4615" width="11.88671875" style="98" customWidth="1"/>
    <col min="4616" max="4864" width="8.88671875" style="98"/>
    <col min="4865" max="4865" width="7.77734375" style="98" bestFit="1" customWidth="1"/>
    <col min="4866" max="4866" width="8.44140625" style="98" bestFit="1" customWidth="1"/>
    <col min="4867" max="4867" width="11.5546875" style="98" bestFit="1" customWidth="1"/>
    <col min="4868" max="4868" width="8.88671875" style="98"/>
    <col min="4869" max="4869" width="4.77734375" style="98" customWidth="1"/>
    <col min="4870" max="4870" width="21.33203125" style="98" customWidth="1"/>
    <col min="4871" max="4871" width="11.88671875" style="98" customWidth="1"/>
    <col min="4872" max="5120" width="8.88671875" style="98"/>
    <col min="5121" max="5121" width="7.77734375" style="98" bestFit="1" customWidth="1"/>
    <col min="5122" max="5122" width="8.44140625" style="98" bestFit="1" customWidth="1"/>
    <col min="5123" max="5123" width="11.5546875" style="98" bestFit="1" customWidth="1"/>
    <col min="5124" max="5124" width="8.88671875" style="98"/>
    <col min="5125" max="5125" width="4.77734375" style="98" customWidth="1"/>
    <col min="5126" max="5126" width="21.33203125" style="98" customWidth="1"/>
    <col min="5127" max="5127" width="11.88671875" style="98" customWidth="1"/>
    <col min="5128" max="5376" width="8.88671875" style="98"/>
    <col min="5377" max="5377" width="7.77734375" style="98" bestFit="1" customWidth="1"/>
    <col min="5378" max="5378" width="8.44140625" style="98" bestFit="1" customWidth="1"/>
    <col min="5379" max="5379" width="11.5546875" style="98" bestFit="1" customWidth="1"/>
    <col min="5380" max="5380" width="8.88671875" style="98"/>
    <col min="5381" max="5381" width="4.77734375" style="98" customWidth="1"/>
    <col min="5382" max="5382" width="21.33203125" style="98" customWidth="1"/>
    <col min="5383" max="5383" width="11.88671875" style="98" customWidth="1"/>
    <col min="5384" max="5632" width="8.88671875" style="98"/>
    <col min="5633" max="5633" width="7.77734375" style="98" bestFit="1" customWidth="1"/>
    <col min="5634" max="5634" width="8.44140625" style="98" bestFit="1" customWidth="1"/>
    <col min="5635" max="5635" width="11.5546875" style="98" bestFit="1" customWidth="1"/>
    <col min="5636" max="5636" width="8.88671875" style="98"/>
    <col min="5637" max="5637" width="4.77734375" style="98" customWidth="1"/>
    <col min="5638" max="5638" width="21.33203125" style="98" customWidth="1"/>
    <col min="5639" max="5639" width="11.88671875" style="98" customWidth="1"/>
    <col min="5640" max="5888" width="8.88671875" style="98"/>
    <col min="5889" max="5889" width="7.77734375" style="98" bestFit="1" customWidth="1"/>
    <col min="5890" max="5890" width="8.44140625" style="98" bestFit="1" customWidth="1"/>
    <col min="5891" max="5891" width="11.5546875" style="98" bestFit="1" customWidth="1"/>
    <col min="5892" max="5892" width="8.88671875" style="98"/>
    <col min="5893" max="5893" width="4.77734375" style="98" customWidth="1"/>
    <col min="5894" max="5894" width="21.33203125" style="98" customWidth="1"/>
    <col min="5895" max="5895" width="11.88671875" style="98" customWidth="1"/>
    <col min="5896" max="6144" width="8.88671875" style="98"/>
    <col min="6145" max="6145" width="7.77734375" style="98" bestFit="1" customWidth="1"/>
    <col min="6146" max="6146" width="8.44140625" style="98" bestFit="1" customWidth="1"/>
    <col min="6147" max="6147" width="11.5546875" style="98" bestFit="1" customWidth="1"/>
    <col min="6148" max="6148" width="8.88671875" style="98"/>
    <col min="6149" max="6149" width="4.77734375" style="98" customWidth="1"/>
    <col min="6150" max="6150" width="21.33203125" style="98" customWidth="1"/>
    <col min="6151" max="6151" width="11.88671875" style="98" customWidth="1"/>
    <col min="6152" max="6400" width="8.88671875" style="98"/>
    <col min="6401" max="6401" width="7.77734375" style="98" bestFit="1" customWidth="1"/>
    <col min="6402" max="6402" width="8.44140625" style="98" bestFit="1" customWidth="1"/>
    <col min="6403" max="6403" width="11.5546875" style="98" bestFit="1" customWidth="1"/>
    <col min="6404" max="6404" width="8.88671875" style="98"/>
    <col min="6405" max="6405" width="4.77734375" style="98" customWidth="1"/>
    <col min="6406" max="6406" width="21.33203125" style="98" customWidth="1"/>
    <col min="6407" max="6407" width="11.88671875" style="98" customWidth="1"/>
    <col min="6408" max="6656" width="8.88671875" style="98"/>
    <col min="6657" max="6657" width="7.77734375" style="98" bestFit="1" customWidth="1"/>
    <col min="6658" max="6658" width="8.44140625" style="98" bestFit="1" customWidth="1"/>
    <col min="6659" max="6659" width="11.5546875" style="98" bestFit="1" customWidth="1"/>
    <col min="6660" max="6660" width="8.88671875" style="98"/>
    <col min="6661" max="6661" width="4.77734375" style="98" customWidth="1"/>
    <col min="6662" max="6662" width="21.33203125" style="98" customWidth="1"/>
    <col min="6663" max="6663" width="11.88671875" style="98" customWidth="1"/>
    <col min="6664" max="6912" width="8.88671875" style="98"/>
    <col min="6913" max="6913" width="7.77734375" style="98" bestFit="1" customWidth="1"/>
    <col min="6914" max="6914" width="8.44140625" style="98" bestFit="1" customWidth="1"/>
    <col min="6915" max="6915" width="11.5546875" style="98" bestFit="1" customWidth="1"/>
    <col min="6916" max="6916" width="8.88671875" style="98"/>
    <col min="6917" max="6917" width="4.77734375" style="98" customWidth="1"/>
    <col min="6918" max="6918" width="21.33203125" style="98" customWidth="1"/>
    <col min="6919" max="6919" width="11.88671875" style="98" customWidth="1"/>
    <col min="6920" max="7168" width="8.88671875" style="98"/>
    <col min="7169" max="7169" width="7.77734375" style="98" bestFit="1" customWidth="1"/>
    <col min="7170" max="7170" width="8.44140625" style="98" bestFit="1" customWidth="1"/>
    <col min="7171" max="7171" width="11.5546875" style="98" bestFit="1" customWidth="1"/>
    <col min="7172" max="7172" width="8.88671875" style="98"/>
    <col min="7173" max="7173" width="4.77734375" style="98" customWidth="1"/>
    <col min="7174" max="7174" width="21.33203125" style="98" customWidth="1"/>
    <col min="7175" max="7175" width="11.88671875" style="98" customWidth="1"/>
    <col min="7176" max="7424" width="8.88671875" style="98"/>
    <col min="7425" max="7425" width="7.77734375" style="98" bestFit="1" customWidth="1"/>
    <col min="7426" max="7426" width="8.44140625" style="98" bestFit="1" customWidth="1"/>
    <col min="7427" max="7427" width="11.5546875" style="98" bestFit="1" customWidth="1"/>
    <col min="7428" max="7428" width="8.88671875" style="98"/>
    <col min="7429" max="7429" width="4.77734375" style="98" customWidth="1"/>
    <col min="7430" max="7430" width="21.33203125" style="98" customWidth="1"/>
    <col min="7431" max="7431" width="11.88671875" style="98" customWidth="1"/>
    <col min="7432" max="7680" width="8.88671875" style="98"/>
    <col min="7681" max="7681" width="7.77734375" style="98" bestFit="1" customWidth="1"/>
    <col min="7682" max="7682" width="8.44140625" style="98" bestFit="1" customWidth="1"/>
    <col min="7683" max="7683" width="11.5546875" style="98" bestFit="1" customWidth="1"/>
    <col min="7684" max="7684" width="8.88671875" style="98"/>
    <col min="7685" max="7685" width="4.77734375" style="98" customWidth="1"/>
    <col min="7686" max="7686" width="21.33203125" style="98" customWidth="1"/>
    <col min="7687" max="7687" width="11.88671875" style="98" customWidth="1"/>
    <col min="7688" max="7936" width="8.88671875" style="98"/>
    <col min="7937" max="7937" width="7.77734375" style="98" bestFit="1" customWidth="1"/>
    <col min="7938" max="7938" width="8.44140625" style="98" bestFit="1" customWidth="1"/>
    <col min="7939" max="7939" width="11.5546875" style="98" bestFit="1" customWidth="1"/>
    <col min="7940" max="7940" width="8.88671875" style="98"/>
    <col min="7941" max="7941" width="4.77734375" style="98" customWidth="1"/>
    <col min="7942" max="7942" width="21.33203125" style="98" customWidth="1"/>
    <col min="7943" max="7943" width="11.88671875" style="98" customWidth="1"/>
    <col min="7944" max="8192" width="8.88671875" style="98"/>
    <col min="8193" max="8193" width="7.77734375" style="98" bestFit="1" customWidth="1"/>
    <col min="8194" max="8194" width="8.44140625" style="98" bestFit="1" customWidth="1"/>
    <col min="8195" max="8195" width="11.5546875" style="98" bestFit="1" customWidth="1"/>
    <col min="8196" max="8196" width="8.88671875" style="98"/>
    <col min="8197" max="8197" width="4.77734375" style="98" customWidth="1"/>
    <col min="8198" max="8198" width="21.33203125" style="98" customWidth="1"/>
    <col min="8199" max="8199" width="11.88671875" style="98" customWidth="1"/>
    <col min="8200" max="8448" width="8.88671875" style="98"/>
    <col min="8449" max="8449" width="7.77734375" style="98" bestFit="1" customWidth="1"/>
    <col min="8450" max="8450" width="8.44140625" style="98" bestFit="1" customWidth="1"/>
    <col min="8451" max="8451" width="11.5546875" style="98" bestFit="1" customWidth="1"/>
    <col min="8452" max="8452" width="8.88671875" style="98"/>
    <col min="8453" max="8453" width="4.77734375" style="98" customWidth="1"/>
    <col min="8454" max="8454" width="21.33203125" style="98" customWidth="1"/>
    <col min="8455" max="8455" width="11.88671875" style="98" customWidth="1"/>
    <col min="8456" max="8704" width="8.88671875" style="98"/>
    <col min="8705" max="8705" width="7.77734375" style="98" bestFit="1" customWidth="1"/>
    <col min="8706" max="8706" width="8.44140625" style="98" bestFit="1" customWidth="1"/>
    <col min="8707" max="8707" width="11.5546875" style="98" bestFit="1" customWidth="1"/>
    <col min="8708" max="8708" width="8.88671875" style="98"/>
    <col min="8709" max="8709" width="4.77734375" style="98" customWidth="1"/>
    <col min="8710" max="8710" width="21.33203125" style="98" customWidth="1"/>
    <col min="8711" max="8711" width="11.88671875" style="98" customWidth="1"/>
    <col min="8712" max="8960" width="8.88671875" style="98"/>
    <col min="8961" max="8961" width="7.77734375" style="98" bestFit="1" customWidth="1"/>
    <col min="8962" max="8962" width="8.44140625" style="98" bestFit="1" customWidth="1"/>
    <col min="8963" max="8963" width="11.5546875" style="98" bestFit="1" customWidth="1"/>
    <col min="8964" max="8964" width="8.88671875" style="98"/>
    <col min="8965" max="8965" width="4.77734375" style="98" customWidth="1"/>
    <col min="8966" max="8966" width="21.33203125" style="98" customWidth="1"/>
    <col min="8967" max="8967" width="11.88671875" style="98" customWidth="1"/>
    <col min="8968" max="9216" width="8.88671875" style="98"/>
    <col min="9217" max="9217" width="7.77734375" style="98" bestFit="1" customWidth="1"/>
    <col min="9218" max="9218" width="8.44140625" style="98" bestFit="1" customWidth="1"/>
    <col min="9219" max="9219" width="11.5546875" style="98" bestFit="1" customWidth="1"/>
    <col min="9220" max="9220" width="8.88671875" style="98"/>
    <col min="9221" max="9221" width="4.77734375" style="98" customWidth="1"/>
    <col min="9222" max="9222" width="21.33203125" style="98" customWidth="1"/>
    <col min="9223" max="9223" width="11.88671875" style="98" customWidth="1"/>
    <col min="9224" max="9472" width="8.88671875" style="98"/>
    <col min="9473" max="9473" width="7.77734375" style="98" bestFit="1" customWidth="1"/>
    <col min="9474" max="9474" width="8.44140625" style="98" bestFit="1" customWidth="1"/>
    <col min="9475" max="9475" width="11.5546875" style="98" bestFit="1" customWidth="1"/>
    <col min="9476" max="9476" width="8.88671875" style="98"/>
    <col min="9477" max="9477" width="4.77734375" style="98" customWidth="1"/>
    <col min="9478" max="9478" width="21.33203125" style="98" customWidth="1"/>
    <col min="9479" max="9479" width="11.88671875" style="98" customWidth="1"/>
    <col min="9480" max="9728" width="8.88671875" style="98"/>
    <col min="9729" max="9729" width="7.77734375" style="98" bestFit="1" customWidth="1"/>
    <col min="9730" max="9730" width="8.44140625" style="98" bestFit="1" customWidth="1"/>
    <col min="9731" max="9731" width="11.5546875" style="98" bestFit="1" customWidth="1"/>
    <col min="9732" max="9732" width="8.88671875" style="98"/>
    <col min="9733" max="9733" width="4.77734375" style="98" customWidth="1"/>
    <col min="9734" max="9734" width="21.33203125" style="98" customWidth="1"/>
    <col min="9735" max="9735" width="11.88671875" style="98" customWidth="1"/>
    <col min="9736" max="9984" width="8.88671875" style="98"/>
    <col min="9985" max="9985" width="7.77734375" style="98" bestFit="1" customWidth="1"/>
    <col min="9986" max="9986" width="8.44140625" style="98" bestFit="1" customWidth="1"/>
    <col min="9987" max="9987" width="11.5546875" style="98" bestFit="1" customWidth="1"/>
    <col min="9988" max="9988" width="8.88671875" style="98"/>
    <col min="9989" max="9989" width="4.77734375" style="98" customWidth="1"/>
    <col min="9990" max="9990" width="21.33203125" style="98" customWidth="1"/>
    <col min="9991" max="9991" width="11.88671875" style="98" customWidth="1"/>
    <col min="9992" max="10240" width="8.88671875" style="98"/>
    <col min="10241" max="10241" width="7.77734375" style="98" bestFit="1" customWidth="1"/>
    <col min="10242" max="10242" width="8.44140625" style="98" bestFit="1" customWidth="1"/>
    <col min="10243" max="10243" width="11.5546875" style="98" bestFit="1" customWidth="1"/>
    <col min="10244" max="10244" width="8.88671875" style="98"/>
    <col min="10245" max="10245" width="4.77734375" style="98" customWidth="1"/>
    <col min="10246" max="10246" width="21.33203125" style="98" customWidth="1"/>
    <col min="10247" max="10247" width="11.88671875" style="98" customWidth="1"/>
    <col min="10248" max="10496" width="8.88671875" style="98"/>
    <col min="10497" max="10497" width="7.77734375" style="98" bestFit="1" customWidth="1"/>
    <col min="10498" max="10498" width="8.44140625" style="98" bestFit="1" customWidth="1"/>
    <col min="10499" max="10499" width="11.5546875" style="98" bestFit="1" customWidth="1"/>
    <col min="10500" max="10500" width="8.88671875" style="98"/>
    <col min="10501" max="10501" width="4.77734375" style="98" customWidth="1"/>
    <col min="10502" max="10502" width="21.33203125" style="98" customWidth="1"/>
    <col min="10503" max="10503" width="11.88671875" style="98" customWidth="1"/>
    <col min="10504" max="10752" width="8.88671875" style="98"/>
    <col min="10753" max="10753" width="7.77734375" style="98" bestFit="1" customWidth="1"/>
    <col min="10754" max="10754" width="8.44140625" style="98" bestFit="1" customWidth="1"/>
    <col min="10755" max="10755" width="11.5546875" style="98" bestFit="1" customWidth="1"/>
    <col min="10756" max="10756" width="8.88671875" style="98"/>
    <col min="10757" max="10757" width="4.77734375" style="98" customWidth="1"/>
    <col min="10758" max="10758" width="21.33203125" style="98" customWidth="1"/>
    <col min="10759" max="10759" width="11.88671875" style="98" customWidth="1"/>
    <col min="10760" max="11008" width="8.88671875" style="98"/>
    <col min="11009" max="11009" width="7.77734375" style="98" bestFit="1" customWidth="1"/>
    <col min="11010" max="11010" width="8.44140625" style="98" bestFit="1" customWidth="1"/>
    <col min="11011" max="11011" width="11.5546875" style="98" bestFit="1" customWidth="1"/>
    <col min="11012" max="11012" width="8.88671875" style="98"/>
    <col min="11013" max="11013" width="4.77734375" style="98" customWidth="1"/>
    <col min="11014" max="11014" width="21.33203125" style="98" customWidth="1"/>
    <col min="11015" max="11015" width="11.88671875" style="98" customWidth="1"/>
    <col min="11016" max="11264" width="8.88671875" style="98"/>
    <col min="11265" max="11265" width="7.77734375" style="98" bestFit="1" customWidth="1"/>
    <col min="11266" max="11266" width="8.44140625" style="98" bestFit="1" customWidth="1"/>
    <col min="11267" max="11267" width="11.5546875" style="98" bestFit="1" customWidth="1"/>
    <col min="11268" max="11268" width="8.88671875" style="98"/>
    <col min="11269" max="11269" width="4.77734375" style="98" customWidth="1"/>
    <col min="11270" max="11270" width="21.33203125" style="98" customWidth="1"/>
    <col min="11271" max="11271" width="11.88671875" style="98" customWidth="1"/>
    <col min="11272" max="11520" width="8.88671875" style="98"/>
    <col min="11521" max="11521" width="7.77734375" style="98" bestFit="1" customWidth="1"/>
    <col min="11522" max="11522" width="8.44140625" style="98" bestFit="1" customWidth="1"/>
    <col min="11523" max="11523" width="11.5546875" style="98" bestFit="1" customWidth="1"/>
    <col min="11524" max="11524" width="8.88671875" style="98"/>
    <col min="11525" max="11525" width="4.77734375" style="98" customWidth="1"/>
    <col min="11526" max="11526" width="21.33203125" style="98" customWidth="1"/>
    <col min="11527" max="11527" width="11.88671875" style="98" customWidth="1"/>
    <col min="11528" max="11776" width="8.88671875" style="98"/>
    <col min="11777" max="11777" width="7.77734375" style="98" bestFit="1" customWidth="1"/>
    <col min="11778" max="11778" width="8.44140625" style="98" bestFit="1" customWidth="1"/>
    <col min="11779" max="11779" width="11.5546875" style="98" bestFit="1" customWidth="1"/>
    <col min="11780" max="11780" width="8.88671875" style="98"/>
    <col min="11781" max="11781" width="4.77734375" style="98" customWidth="1"/>
    <col min="11782" max="11782" width="21.33203125" style="98" customWidth="1"/>
    <col min="11783" max="11783" width="11.88671875" style="98" customWidth="1"/>
    <col min="11784" max="12032" width="8.88671875" style="98"/>
    <col min="12033" max="12033" width="7.77734375" style="98" bestFit="1" customWidth="1"/>
    <col min="12034" max="12034" width="8.44140625" style="98" bestFit="1" customWidth="1"/>
    <col min="12035" max="12035" width="11.5546875" style="98" bestFit="1" customWidth="1"/>
    <col min="12036" max="12036" width="8.88671875" style="98"/>
    <col min="12037" max="12037" width="4.77734375" style="98" customWidth="1"/>
    <col min="12038" max="12038" width="21.33203125" style="98" customWidth="1"/>
    <col min="12039" max="12039" width="11.88671875" style="98" customWidth="1"/>
    <col min="12040" max="12288" width="8.88671875" style="98"/>
    <col min="12289" max="12289" width="7.77734375" style="98" bestFit="1" customWidth="1"/>
    <col min="12290" max="12290" width="8.44140625" style="98" bestFit="1" customWidth="1"/>
    <col min="12291" max="12291" width="11.5546875" style="98" bestFit="1" customWidth="1"/>
    <col min="12292" max="12292" width="8.88671875" style="98"/>
    <col min="12293" max="12293" width="4.77734375" style="98" customWidth="1"/>
    <col min="12294" max="12294" width="21.33203125" style="98" customWidth="1"/>
    <col min="12295" max="12295" width="11.88671875" style="98" customWidth="1"/>
    <col min="12296" max="12544" width="8.88671875" style="98"/>
    <col min="12545" max="12545" width="7.77734375" style="98" bestFit="1" customWidth="1"/>
    <col min="12546" max="12546" width="8.44140625" style="98" bestFit="1" customWidth="1"/>
    <col min="12547" max="12547" width="11.5546875" style="98" bestFit="1" customWidth="1"/>
    <col min="12548" max="12548" width="8.88671875" style="98"/>
    <col min="12549" max="12549" width="4.77734375" style="98" customWidth="1"/>
    <col min="12550" max="12550" width="21.33203125" style="98" customWidth="1"/>
    <col min="12551" max="12551" width="11.88671875" style="98" customWidth="1"/>
    <col min="12552" max="12800" width="8.88671875" style="98"/>
    <col min="12801" max="12801" width="7.77734375" style="98" bestFit="1" customWidth="1"/>
    <col min="12802" max="12802" width="8.44140625" style="98" bestFit="1" customWidth="1"/>
    <col min="12803" max="12803" width="11.5546875" style="98" bestFit="1" customWidth="1"/>
    <col min="12804" max="12804" width="8.88671875" style="98"/>
    <col min="12805" max="12805" width="4.77734375" style="98" customWidth="1"/>
    <col min="12806" max="12806" width="21.33203125" style="98" customWidth="1"/>
    <col min="12807" max="12807" width="11.88671875" style="98" customWidth="1"/>
    <col min="12808" max="13056" width="8.88671875" style="98"/>
    <col min="13057" max="13057" width="7.77734375" style="98" bestFit="1" customWidth="1"/>
    <col min="13058" max="13058" width="8.44140625" style="98" bestFit="1" customWidth="1"/>
    <col min="13059" max="13059" width="11.5546875" style="98" bestFit="1" customWidth="1"/>
    <col min="13060" max="13060" width="8.88671875" style="98"/>
    <col min="13061" max="13061" width="4.77734375" style="98" customWidth="1"/>
    <col min="13062" max="13062" width="21.33203125" style="98" customWidth="1"/>
    <col min="13063" max="13063" width="11.88671875" style="98" customWidth="1"/>
    <col min="13064" max="13312" width="8.88671875" style="98"/>
    <col min="13313" max="13313" width="7.77734375" style="98" bestFit="1" customWidth="1"/>
    <col min="13314" max="13314" width="8.44140625" style="98" bestFit="1" customWidth="1"/>
    <col min="13315" max="13315" width="11.5546875" style="98" bestFit="1" customWidth="1"/>
    <col min="13316" max="13316" width="8.88671875" style="98"/>
    <col min="13317" max="13317" width="4.77734375" style="98" customWidth="1"/>
    <col min="13318" max="13318" width="21.33203125" style="98" customWidth="1"/>
    <col min="13319" max="13319" width="11.88671875" style="98" customWidth="1"/>
    <col min="13320" max="13568" width="8.88671875" style="98"/>
    <col min="13569" max="13569" width="7.77734375" style="98" bestFit="1" customWidth="1"/>
    <col min="13570" max="13570" width="8.44140625" style="98" bestFit="1" customWidth="1"/>
    <col min="13571" max="13571" width="11.5546875" style="98" bestFit="1" customWidth="1"/>
    <col min="13572" max="13572" width="8.88671875" style="98"/>
    <col min="13573" max="13573" width="4.77734375" style="98" customWidth="1"/>
    <col min="13574" max="13574" width="21.33203125" style="98" customWidth="1"/>
    <col min="13575" max="13575" width="11.88671875" style="98" customWidth="1"/>
    <col min="13576" max="13824" width="8.88671875" style="98"/>
    <col min="13825" max="13825" width="7.77734375" style="98" bestFit="1" customWidth="1"/>
    <col min="13826" max="13826" width="8.44140625" style="98" bestFit="1" customWidth="1"/>
    <col min="13827" max="13827" width="11.5546875" style="98" bestFit="1" customWidth="1"/>
    <col min="13828" max="13828" width="8.88671875" style="98"/>
    <col min="13829" max="13829" width="4.77734375" style="98" customWidth="1"/>
    <col min="13830" max="13830" width="21.33203125" style="98" customWidth="1"/>
    <col min="13831" max="13831" width="11.88671875" style="98" customWidth="1"/>
    <col min="13832" max="14080" width="8.88671875" style="98"/>
    <col min="14081" max="14081" width="7.77734375" style="98" bestFit="1" customWidth="1"/>
    <col min="14082" max="14082" width="8.44140625" style="98" bestFit="1" customWidth="1"/>
    <col min="14083" max="14083" width="11.5546875" style="98" bestFit="1" customWidth="1"/>
    <col min="14084" max="14084" width="8.88671875" style="98"/>
    <col min="14085" max="14085" width="4.77734375" style="98" customWidth="1"/>
    <col min="14086" max="14086" width="21.33203125" style="98" customWidth="1"/>
    <col min="14087" max="14087" width="11.88671875" style="98" customWidth="1"/>
    <col min="14088" max="14336" width="8.88671875" style="98"/>
    <col min="14337" max="14337" width="7.77734375" style="98" bestFit="1" customWidth="1"/>
    <col min="14338" max="14338" width="8.44140625" style="98" bestFit="1" customWidth="1"/>
    <col min="14339" max="14339" width="11.5546875" style="98" bestFit="1" customWidth="1"/>
    <col min="14340" max="14340" width="8.88671875" style="98"/>
    <col min="14341" max="14341" width="4.77734375" style="98" customWidth="1"/>
    <col min="14342" max="14342" width="21.33203125" style="98" customWidth="1"/>
    <col min="14343" max="14343" width="11.88671875" style="98" customWidth="1"/>
    <col min="14344" max="14592" width="8.88671875" style="98"/>
    <col min="14593" max="14593" width="7.77734375" style="98" bestFit="1" customWidth="1"/>
    <col min="14594" max="14594" width="8.44140625" style="98" bestFit="1" customWidth="1"/>
    <col min="14595" max="14595" width="11.5546875" style="98" bestFit="1" customWidth="1"/>
    <col min="14596" max="14596" width="8.88671875" style="98"/>
    <col min="14597" max="14597" width="4.77734375" style="98" customWidth="1"/>
    <col min="14598" max="14598" width="21.33203125" style="98" customWidth="1"/>
    <col min="14599" max="14599" width="11.88671875" style="98" customWidth="1"/>
    <col min="14600" max="14848" width="8.88671875" style="98"/>
    <col min="14849" max="14849" width="7.77734375" style="98" bestFit="1" customWidth="1"/>
    <col min="14850" max="14850" width="8.44140625" style="98" bestFit="1" customWidth="1"/>
    <col min="14851" max="14851" width="11.5546875" style="98" bestFit="1" customWidth="1"/>
    <col min="14852" max="14852" width="8.88671875" style="98"/>
    <col min="14853" max="14853" width="4.77734375" style="98" customWidth="1"/>
    <col min="14854" max="14854" width="21.33203125" style="98" customWidth="1"/>
    <col min="14855" max="14855" width="11.88671875" style="98" customWidth="1"/>
    <col min="14856" max="15104" width="8.88671875" style="98"/>
    <col min="15105" max="15105" width="7.77734375" style="98" bestFit="1" customWidth="1"/>
    <col min="15106" max="15106" width="8.44140625" style="98" bestFit="1" customWidth="1"/>
    <col min="15107" max="15107" width="11.5546875" style="98" bestFit="1" customWidth="1"/>
    <col min="15108" max="15108" width="8.88671875" style="98"/>
    <col min="15109" max="15109" width="4.77734375" style="98" customWidth="1"/>
    <col min="15110" max="15110" width="21.33203125" style="98" customWidth="1"/>
    <col min="15111" max="15111" width="11.88671875" style="98" customWidth="1"/>
    <col min="15112" max="15360" width="8.88671875" style="98"/>
    <col min="15361" max="15361" width="7.77734375" style="98" bestFit="1" customWidth="1"/>
    <col min="15362" max="15362" width="8.44140625" style="98" bestFit="1" customWidth="1"/>
    <col min="15363" max="15363" width="11.5546875" style="98" bestFit="1" customWidth="1"/>
    <col min="15364" max="15364" width="8.88671875" style="98"/>
    <col min="15365" max="15365" width="4.77734375" style="98" customWidth="1"/>
    <col min="15366" max="15366" width="21.33203125" style="98" customWidth="1"/>
    <col min="15367" max="15367" width="11.88671875" style="98" customWidth="1"/>
    <col min="15368" max="15616" width="8.88671875" style="98"/>
    <col min="15617" max="15617" width="7.77734375" style="98" bestFit="1" customWidth="1"/>
    <col min="15618" max="15618" width="8.44140625" style="98" bestFit="1" customWidth="1"/>
    <col min="15619" max="15619" width="11.5546875" style="98" bestFit="1" customWidth="1"/>
    <col min="15620" max="15620" width="8.88671875" style="98"/>
    <col min="15621" max="15621" width="4.77734375" style="98" customWidth="1"/>
    <col min="15622" max="15622" width="21.33203125" style="98" customWidth="1"/>
    <col min="15623" max="15623" width="11.88671875" style="98" customWidth="1"/>
    <col min="15624" max="15872" width="8.88671875" style="98"/>
    <col min="15873" max="15873" width="7.77734375" style="98" bestFit="1" customWidth="1"/>
    <col min="15874" max="15874" width="8.44140625" style="98" bestFit="1" customWidth="1"/>
    <col min="15875" max="15875" width="11.5546875" style="98" bestFit="1" customWidth="1"/>
    <col min="15876" max="15876" width="8.88671875" style="98"/>
    <col min="15877" max="15877" width="4.77734375" style="98" customWidth="1"/>
    <col min="15878" max="15878" width="21.33203125" style="98" customWidth="1"/>
    <col min="15879" max="15879" width="11.88671875" style="98" customWidth="1"/>
    <col min="15880" max="16128" width="8.88671875" style="98"/>
    <col min="16129" max="16129" width="7.77734375" style="98" bestFit="1" customWidth="1"/>
    <col min="16130" max="16130" width="8.44140625" style="98" bestFit="1" customWidth="1"/>
    <col min="16131" max="16131" width="11.5546875" style="98" bestFit="1" customWidth="1"/>
    <col min="16132" max="16132" width="8.88671875" style="98"/>
    <col min="16133" max="16133" width="4.77734375" style="98" customWidth="1"/>
    <col min="16134" max="16134" width="21.33203125" style="98" customWidth="1"/>
    <col min="16135" max="16135" width="11.88671875" style="98" customWidth="1"/>
    <col min="16136" max="16384" width="8.88671875" style="98"/>
  </cols>
  <sheetData>
    <row r="1" spans="1:7">
      <c r="A1" s="176" t="s">
        <v>76</v>
      </c>
      <c r="B1" s="176"/>
      <c r="C1" s="176"/>
      <c r="D1" s="176"/>
      <c r="F1" s="177" t="s">
        <v>77</v>
      </c>
      <c r="G1" s="177"/>
    </row>
    <row r="2" spans="1:7" ht="18.75" thickBot="1">
      <c r="F2" s="98" t="s">
        <v>78</v>
      </c>
      <c r="G2" s="118">
        <f>CHITEST(B4:C6,B12:C14)</f>
        <v>6.4641289479855186E-3</v>
      </c>
    </row>
    <row r="3" spans="1:7">
      <c r="A3" s="119"/>
      <c r="B3" s="120" t="s">
        <v>79</v>
      </c>
      <c r="C3" s="120" t="s">
        <v>80</v>
      </c>
      <c r="D3" s="121" t="s">
        <v>81</v>
      </c>
      <c r="F3" s="122">
        <f>signif</f>
        <v>0.05</v>
      </c>
      <c r="G3" s="123" t="str">
        <f>IF(G2&lt;F3,"significant","random")</f>
        <v>significant</v>
      </c>
    </row>
    <row r="4" spans="1:7">
      <c r="A4" s="124" t="s">
        <v>82</v>
      </c>
      <c r="B4" s="100">
        <v>32</v>
      </c>
      <c r="C4" s="100">
        <v>12</v>
      </c>
      <c r="D4" s="125">
        <f>SUM(B4:C4)</f>
        <v>44</v>
      </c>
      <c r="F4" s="122">
        <v>0.01</v>
      </c>
      <c r="G4" s="123" t="str">
        <f>IF(G2&lt;F4, "highly","not highly")</f>
        <v>highly</v>
      </c>
    </row>
    <row r="5" spans="1:7">
      <c r="A5" s="124" t="s">
        <v>83</v>
      </c>
      <c r="B5" s="100">
        <v>15</v>
      </c>
      <c r="C5" s="100">
        <v>22</v>
      </c>
      <c r="D5" s="125">
        <f>SUM(B5:C5)</f>
        <v>37</v>
      </c>
    </row>
    <row r="6" spans="1:7">
      <c r="A6" s="124" t="s">
        <v>84</v>
      </c>
      <c r="B6" s="100">
        <v>6</v>
      </c>
      <c r="C6" s="100">
        <v>9</v>
      </c>
      <c r="D6" s="125">
        <f>SUM(B6:C6)</f>
        <v>15</v>
      </c>
      <c r="F6" s="98" t="s">
        <v>85</v>
      </c>
      <c r="G6" s="126">
        <f>CHIINV(5%,2)</f>
        <v>5.9914645471914136</v>
      </c>
    </row>
    <row r="7" spans="1:7" ht="18.75" thickBot="1">
      <c r="A7" s="127" t="s">
        <v>81</v>
      </c>
      <c r="B7" s="128">
        <f>SUM(B4:B6)</f>
        <v>53</v>
      </c>
      <c r="C7" s="128">
        <f>SUM(C4:C6)</f>
        <v>43</v>
      </c>
      <c r="D7" s="129">
        <f>SUM(D4:D6)</f>
        <v>96</v>
      </c>
      <c r="F7" s="98" t="s">
        <v>86</v>
      </c>
      <c r="G7" s="126">
        <f>CHIINV(G2,2)</f>
        <v>10.082974018735314</v>
      </c>
    </row>
    <row r="8" spans="1:7">
      <c r="F8" s="98" t="s">
        <v>87</v>
      </c>
      <c r="G8" s="130">
        <f>CHIDIST(G7,2)</f>
        <v>6.4641289479855186E-3</v>
      </c>
    </row>
    <row r="9" spans="1:7">
      <c r="A9" s="176" t="s">
        <v>88</v>
      </c>
      <c r="B9" s="176"/>
      <c r="C9" s="176"/>
      <c r="D9" s="176"/>
    </row>
    <row r="10" spans="1:7" ht="18.75" thickBot="1"/>
    <row r="11" spans="1:7">
      <c r="A11" s="119"/>
      <c r="B11" s="120" t="s">
        <v>79</v>
      </c>
      <c r="C11" s="120" t="s">
        <v>80</v>
      </c>
      <c r="D11" s="121" t="s">
        <v>81</v>
      </c>
    </row>
    <row r="12" spans="1:7">
      <c r="A12" s="124" t="s">
        <v>82</v>
      </c>
      <c r="B12" s="100">
        <f t="shared" ref="B12:C14" si="0">$D4*B$7/$D$7</f>
        <v>24.291666666666668</v>
      </c>
      <c r="C12" s="100">
        <f t="shared" si="0"/>
        <v>19.708333333333332</v>
      </c>
      <c r="D12" s="125">
        <f>SUM(B12:C12)</f>
        <v>44</v>
      </c>
    </row>
    <row r="13" spans="1:7">
      <c r="A13" s="124" t="s">
        <v>83</v>
      </c>
      <c r="B13" s="100">
        <f t="shared" si="0"/>
        <v>20.427083333333332</v>
      </c>
      <c r="C13" s="100">
        <f t="shared" si="0"/>
        <v>16.572916666666668</v>
      </c>
      <c r="D13" s="125">
        <f>SUM(B13:C13)</f>
        <v>37</v>
      </c>
    </row>
    <row r="14" spans="1:7">
      <c r="A14" s="124" t="s">
        <v>84</v>
      </c>
      <c r="B14" s="100">
        <f t="shared" si="0"/>
        <v>8.28125</v>
      </c>
      <c r="C14" s="100">
        <f t="shared" si="0"/>
        <v>6.71875</v>
      </c>
      <c r="D14" s="125">
        <f>SUM(B14:C14)</f>
        <v>15</v>
      </c>
    </row>
    <row r="15" spans="1:7" ht="18.75" thickBot="1">
      <c r="A15" s="127" t="s">
        <v>81</v>
      </c>
      <c r="B15" s="128">
        <f>SUM(B12:B14)</f>
        <v>53</v>
      </c>
      <c r="C15" s="128">
        <f>SUM(C12:C14)</f>
        <v>43</v>
      </c>
      <c r="D15" s="129">
        <f>SUM(D12:D14)</f>
        <v>96</v>
      </c>
    </row>
    <row r="17" spans="1:4">
      <c r="A17" s="178" t="s">
        <v>89</v>
      </c>
      <c r="B17" s="178"/>
      <c r="C17" s="178"/>
      <c r="D17" s="178"/>
    </row>
    <row r="18" spans="1:4" ht="21">
      <c r="A18" s="179" t="s">
        <v>90</v>
      </c>
      <c r="B18" s="179"/>
      <c r="C18" s="179"/>
      <c r="D18" s="179"/>
    </row>
  </sheetData>
  <mergeCells count="5">
    <mergeCell ref="A1:D1"/>
    <mergeCell ref="F1:G1"/>
    <mergeCell ref="A9:D9"/>
    <mergeCell ref="A17:D17"/>
    <mergeCell ref="A18:D18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0"/>
  <sheetViews>
    <sheetView workbookViewId="0"/>
  </sheetViews>
  <sheetFormatPr defaultRowHeight="12.75"/>
  <cols>
    <col min="1" max="1" width="7.5546875" style="12" bestFit="1" customWidth="1"/>
    <col min="2" max="2" width="7.21875" style="12" bestFit="1" customWidth="1"/>
    <col min="3" max="3" width="8.88671875" style="12" bestFit="1" customWidth="1"/>
    <col min="4" max="4" width="7.21875" style="12" customWidth="1"/>
    <col min="5" max="256" width="8.88671875" style="12"/>
    <col min="257" max="257" width="7.5546875" style="12" bestFit="1" customWidth="1"/>
    <col min="258" max="258" width="7.21875" style="12" bestFit="1" customWidth="1"/>
    <col min="259" max="259" width="8.88671875" style="12" bestFit="1" customWidth="1"/>
    <col min="260" max="260" width="7.21875" style="12" customWidth="1"/>
    <col min="261" max="512" width="8.88671875" style="12"/>
    <col min="513" max="513" width="7.5546875" style="12" bestFit="1" customWidth="1"/>
    <col min="514" max="514" width="7.21875" style="12" bestFit="1" customWidth="1"/>
    <col min="515" max="515" width="8.88671875" style="12" bestFit="1" customWidth="1"/>
    <col min="516" max="516" width="7.21875" style="12" customWidth="1"/>
    <col min="517" max="768" width="8.88671875" style="12"/>
    <col min="769" max="769" width="7.5546875" style="12" bestFit="1" customWidth="1"/>
    <col min="770" max="770" width="7.21875" style="12" bestFit="1" customWidth="1"/>
    <col min="771" max="771" width="8.88671875" style="12" bestFit="1" customWidth="1"/>
    <col min="772" max="772" width="7.21875" style="12" customWidth="1"/>
    <col min="773" max="1024" width="8.88671875" style="12"/>
    <col min="1025" max="1025" width="7.5546875" style="12" bestFit="1" customWidth="1"/>
    <col min="1026" max="1026" width="7.21875" style="12" bestFit="1" customWidth="1"/>
    <col min="1027" max="1027" width="8.88671875" style="12" bestFit="1" customWidth="1"/>
    <col min="1028" max="1028" width="7.21875" style="12" customWidth="1"/>
    <col min="1029" max="1280" width="8.88671875" style="12"/>
    <col min="1281" max="1281" width="7.5546875" style="12" bestFit="1" customWidth="1"/>
    <col min="1282" max="1282" width="7.21875" style="12" bestFit="1" customWidth="1"/>
    <col min="1283" max="1283" width="8.88671875" style="12" bestFit="1" customWidth="1"/>
    <col min="1284" max="1284" width="7.21875" style="12" customWidth="1"/>
    <col min="1285" max="1536" width="8.88671875" style="12"/>
    <col min="1537" max="1537" width="7.5546875" style="12" bestFit="1" customWidth="1"/>
    <col min="1538" max="1538" width="7.21875" style="12" bestFit="1" customWidth="1"/>
    <col min="1539" max="1539" width="8.88671875" style="12" bestFit="1" customWidth="1"/>
    <col min="1540" max="1540" width="7.21875" style="12" customWidth="1"/>
    <col min="1541" max="1792" width="8.88671875" style="12"/>
    <col min="1793" max="1793" width="7.5546875" style="12" bestFit="1" customWidth="1"/>
    <col min="1794" max="1794" width="7.21875" style="12" bestFit="1" customWidth="1"/>
    <col min="1795" max="1795" width="8.88671875" style="12" bestFit="1" customWidth="1"/>
    <col min="1796" max="1796" width="7.21875" style="12" customWidth="1"/>
    <col min="1797" max="2048" width="8.88671875" style="12"/>
    <col min="2049" max="2049" width="7.5546875" style="12" bestFit="1" customWidth="1"/>
    <col min="2050" max="2050" width="7.21875" style="12" bestFit="1" customWidth="1"/>
    <col min="2051" max="2051" width="8.88671875" style="12" bestFit="1" customWidth="1"/>
    <col min="2052" max="2052" width="7.21875" style="12" customWidth="1"/>
    <col min="2053" max="2304" width="8.88671875" style="12"/>
    <col min="2305" max="2305" width="7.5546875" style="12" bestFit="1" customWidth="1"/>
    <col min="2306" max="2306" width="7.21875" style="12" bestFit="1" customWidth="1"/>
    <col min="2307" max="2307" width="8.88671875" style="12" bestFit="1" customWidth="1"/>
    <col min="2308" max="2308" width="7.21875" style="12" customWidth="1"/>
    <col min="2309" max="2560" width="8.88671875" style="12"/>
    <col min="2561" max="2561" width="7.5546875" style="12" bestFit="1" customWidth="1"/>
    <col min="2562" max="2562" width="7.21875" style="12" bestFit="1" customWidth="1"/>
    <col min="2563" max="2563" width="8.88671875" style="12" bestFit="1" customWidth="1"/>
    <col min="2564" max="2564" width="7.21875" style="12" customWidth="1"/>
    <col min="2565" max="2816" width="8.88671875" style="12"/>
    <col min="2817" max="2817" width="7.5546875" style="12" bestFit="1" customWidth="1"/>
    <col min="2818" max="2818" width="7.21875" style="12" bestFit="1" customWidth="1"/>
    <col min="2819" max="2819" width="8.88671875" style="12" bestFit="1" customWidth="1"/>
    <col min="2820" max="2820" width="7.21875" style="12" customWidth="1"/>
    <col min="2821" max="3072" width="8.88671875" style="12"/>
    <col min="3073" max="3073" width="7.5546875" style="12" bestFit="1" customWidth="1"/>
    <col min="3074" max="3074" width="7.21875" style="12" bestFit="1" customWidth="1"/>
    <col min="3075" max="3075" width="8.88671875" style="12" bestFit="1" customWidth="1"/>
    <col min="3076" max="3076" width="7.21875" style="12" customWidth="1"/>
    <col min="3077" max="3328" width="8.88671875" style="12"/>
    <col min="3329" max="3329" width="7.5546875" style="12" bestFit="1" customWidth="1"/>
    <col min="3330" max="3330" width="7.21875" style="12" bestFit="1" customWidth="1"/>
    <col min="3331" max="3331" width="8.88671875" style="12" bestFit="1" customWidth="1"/>
    <col min="3332" max="3332" width="7.21875" style="12" customWidth="1"/>
    <col min="3333" max="3584" width="8.88671875" style="12"/>
    <col min="3585" max="3585" width="7.5546875" style="12" bestFit="1" customWidth="1"/>
    <col min="3586" max="3586" width="7.21875" style="12" bestFit="1" customWidth="1"/>
    <col min="3587" max="3587" width="8.88671875" style="12" bestFit="1" customWidth="1"/>
    <col min="3588" max="3588" width="7.21875" style="12" customWidth="1"/>
    <col min="3589" max="3840" width="8.88671875" style="12"/>
    <col min="3841" max="3841" width="7.5546875" style="12" bestFit="1" customWidth="1"/>
    <col min="3842" max="3842" width="7.21875" style="12" bestFit="1" customWidth="1"/>
    <col min="3843" max="3843" width="8.88671875" style="12" bestFit="1" customWidth="1"/>
    <col min="3844" max="3844" width="7.21875" style="12" customWidth="1"/>
    <col min="3845" max="4096" width="8.88671875" style="12"/>
    <col min="4097" max="4097" width="7.5546875" style="12" bestFit="1" customWidth="1"/>
    <col min="4098" max="4098" width="7.21875" style="12" bestFit="1" customWidth="1"/>
    <col min="4099" max="4099" width="8.88671875" style="12" bestFit="1" customWidth="1"/>
    <col min="4100" max="4100" width="7.21875" style="12" customWidth="1"/>
    <col min="4101" max="4352" width="8.88671875" style="12"/>
    <col min="4353" max="4353" width="7.5546875" style="12" bestFit="1" customWidth="1"/>
    <col min="4354" max="4354" width="7.21875" style="12" bestFit="1" customWidth="1"/>
    <col min="4355" max="4355" width="8.88671875" style="12" bestFit="1" customWidth="1"/>
    <col min="4356" max="4356" width="7.21875" style="12" customWidth="1"/>
    <col min="4357" max="4608" width="8.88671875" style="12"/>
    <col min="4609" max="4609" width="7.5546875" style="12" bestFit="1" customWidth="1"/>
    <col min="4610" max="4610" width="7.21875" style="12" bestFit="1" customWidth="1"/>
    <col min="4611" max="4611" width="8.88671875" style="12" bestFit="1" customWidth="1"/>
    <col min="4612" max="4612" width="7.21875" style="12" customWidth="1"/>
    <col min="4613" max="4864" width="8.88671875" style="12"/>
    <col min="4865" max="4865" width="7.5546875" style="12" bestFit="1" customWidth="1"/>
    <col min="4866" max="4866" width="7.21875" style="12" bestFit="1" customWidth="1"/>
    <col min="4867" max="4867" width="8.88671875" style="12" bestFit="1" customWidth="1"/>
    <col min="4868" max="4868" width="7.21875" style="12" customWidth="1"/>
    <col min="4869" max="5120" width="8.88671875" style="12"/>
    <col min="5121" max="5121" width="7.5546875" style="12" bestFit="1" customWidth="1"/>
    <col min="5122" max="5122" width="7.21875" style="12" bestFit="1" customWidth="1"/>
    <col min="5123" max="5123" width="8.88671875" style="12" bestFit="1" customWidth="1"/>
    <col min="5124" max="5124" width="7.21875" style="12" customWidth="1"/>
    <col min="5125" max="5376" width="8.88671875" style="12"/>
    <col min="5377" max="5377" width="7.5546875" style="12" bestFit="1" customWidth="1"/>
    <col min="5378" max="5378" width="7.21875" style="12" bestFit="1" customWidth="1"/>
    <col min="5379" max="5379" width="8.88671875" style="12" bestFit="1" customWidth="1"/>
    <col min="5380" max="5380" width="7.21875" style="12" customWidth="1"/>
    <col min="5381" max="5632" width="8.88671875" style="12"/>
    <col min="5633" max="5633" width="7.5546875" style="12" bestFit="1" customWidth="1"/>
    <col min="5634" max="5634" width="7.21875" style="12" bestFit="1" customWidth="1"/>
    <col min="5635" max="5635" width="8.88671875" style="12" bestFit="1" customWidth="1"/>
    <col min="5636" max="5636" width="7.21875" style="12" customWidth="1"/>
    <col min="5637" max="5888" width="8.88671875" style="12"/>
    <col min="5889" max="5889" width="7.5546875" style="12" bestFit="1" customWidth="1"/>
    <col min="5890" max="5890" width="7.21875" style="12" bestFit="1" customWidth="1"/>
    <col min="5891" max="5891" width="8.88671875" style="12" bestFit="1" customWidth="1"/>
    <col min="5892" max="5892" width="7.21875" style="12" customWidth="1"/>
    <col min="5893" max="6144" width="8.88671875" style="12"/>
    <col min="6145" max="6145" width="7.5546875" style="12" bestFit="1" customWidth="1"/>
    <col min="6146" max="6146" width="7.21875" style="12" bestFit="1" customWidth="1"/>
    <col min="6147" max="6147" width="8.88671875" style="12" bestFit="1" customWidth="1"/>
    <col min="6148" max="6148" width="7.21875" style="12" customWidth="1"/>
    <col min="6149" max="6400" width="8.88671875" style="12"/>
    <col min="6401" max="6401" width="7.5546875" style="12" bestFit="1" customWidth="1"/>
    <col min="6402" max="6402" width="7.21875" style="12" bestFit="1" customWidth="1"/>
    <col min="6403" max="6403" width="8.88671875" style="12" bestFit="1" customWidth="1"/>
    <col min="6404" max="6404" width="7.21875" style="12" customWidth="1"/>
    <col min="6405" max="6656" width="8.88671875" style="12"/>
    <col min="6657" max="6657" width="7.5546875" style="12" bestFit="1" customWidth="1"/>
    <col min="6658" max="6658" width="7.21875" style="12" bestFit="1" customWidth="1"/>
    <col min="6659" max="6659" width="8.88671875" style="12" bestFit="1" customWidth="1"/>
    <col min="6660" max="6660" width="7.21875" style="12" customWidth="1"/>
    <col min="6661" max="6912" width="8.88671875" style="12"/>
    <col min="6913" max="6913" width="7.5546875" style="12" bestFit="1" customWidth="1"/>
    <col min="6914" max="6914" width="7.21875" style="12" bestFit="1" customWidth="1"/>
    <col min="6915" max="6915" width="8.88671875" style="12" bestFit="1" customWidth="1"/>
    <col min="6916" max="6916" width="7.21875" style="12" customWidth="1"/>
    <col min="6917" max="7168" width="8.88671875" style="12"/>
    <col min="7169" max="7169" width="7.5546875" style="12" bestFit="1" customWidth="1"/>
    <col min="7170" max="7170" width="7.21875" style="12" bestFit="1" customWidth="1"/>
    <col min="7171" max="7171" width="8.88671875" style="12" bestFit="1" customWidth="1"/>
    <col min="7172" max="7172" width="7.21875" style="12" customWidth="1"/>
    <col min="7173" max="7424" width="8.88671875" style="12"/>
    <col min="7425" max="7425" width="7.5546875" style="12" bestFit="1" customWidth="1"/>
    <col min="7426" max="7426" width="7.21875" style="12" bestFit="1" customWidth="1"/>
    <col min="7427" max="7427" width="8.88671875" style="12" bestFit="1" customWidth="1"/>
    <col min="7428" max="7428" width="7.21875" style="12" customWidth="1"/>
    <col min="7429" max="7680" width="8.88671875" style="12"/>
    <col min="7681" max="7681" width="7.5546875" style="12" bestFit="1" customWidth="1"/>
    <col min="7682" max="7682" width="7.21875" style="12" bestFit="1" customWidth="1"/>
    <col min="7683" max="7683" width="8.88671875" style="12" bestFit="1" customWidth="1"/>
    <col min="7684" max="7684" width="7.21875" style="12" customWidth="1"/>
    <col min="7685" max="7936" width="8.88671875" style="12"/>
    <col min="7937" max="7937" width="7.5546875" style="12" bestFit="1" customWidth="1"/>
    <col min="7938" max="7938" width="7.21875" style="12" bestFit="1" customWidth="1"/>
    <col min="7939" max="7939" width="8.88671875" style="12" bestFit="1" customWidth="1"/>
    <col min="7940" max="7940" width="7.21875" style="12" customWidth="1"/>
    <col min="7941" max="8192" width="8.88671875" style="12"/>
    <col min="8193" max="8193" width="7.5546875" style="12" bestFit="1" customWidth="1"/>
    <col min="8194" max="8194" width="7.21875" style="12" bestFit="1" customWidth="1"/>
    <col min="8195" max="8195" width="8.88671875" style="12" bestFit="1" customWidth="1"/>
    <col min="8196" max="8196" width="7.21875" style="12" customWidth="1"/>
    <col min="8197" max="8448" width="8.88671875" style="12"/>
    <col min="8449" max="8449" width="7.5546875" style="12" bestFit="1" customWidth="1"/>
    <col min="8450" max="8450" width="7.21875" style="12" bestFit="1" customWidth="1"/>
    <col min="8451" max="8451" width="8.88671875" style="12" bestFit="1" customWidth="1"/>
    <col min="8452" max="8452" width="7.21875" style="12" customWidth="1"/>
    <col min="8453" max="8704" width="8.88671875" style="12"/>
    <col min="8705" max="8705" width="7.5546875" style="12" bestFit="1" customWidth="1"/>
    <col min="8706" max="8706" width="7.21875" style="12" bestFit="1" customWidth="1"/>
    <col min="8707" max="8707" width="8.88671875" style="12" bestFit="1" customWidth="1"/>
    <col min="8708" max="8708" width="7.21875" style="12" customWidth="1"/>
    <col min="8709" max="8960" width="8.88671875" style="12"/>
    <col min="8961" max="8961" width="7.5546875" style="12" bestFit="1" customWidth="1"/>
    <col min="8962" max="8962" width="7.21875" style="12" bestFit="1" customWidth="1"/>
    <col min="8963" max="8963" width="8.88671875" style="12" bestFit="1" customWidth="1"/>
    <col min="8964" max="8964" width="7.21875" style="12" customWidth="1"/>
    <col min="8965" max="9216" width="8.88671875" style="12"/>
    <col min="9217" max="9217" width="7.5546875" style="12" bestFit="1" customWidth="1"/>
    <col min="9218" max="9218" width="7.21875" style="12" bestFit="1" customWidth="1"/>
    <col min="9219" max="9219" width="8.88671875" style="12" bestFit="1" customWidth="1"/>
    <col min="9220" max="9220" width="7.21875" style="12" customWidth="1"/>
    <col min="9221" max="9472" width="8.88671875" style="12"/>
    <col min="9473" max="9473" width="7.5546875" style="12" bestFit="1" customWidth="1"/>
    <col min="9474" max="9474" width="7.21875" style="12" bestFit="1" customWidth="1"/>
    <col min="9475" max="9475" width="8.88671875" style="12" bestFit="1" customWidth="1"/>
    <col min="9476" max="9476" width="7.21875" style="12" customWidth="1"/>
    <col min="9477" max="9728" width="8.88671875" style="12"/>
    <col min="9729" max="9729" width="7.5546875" style="12" bestFit="1" customWidth="1"/>
    <col min="9730" max="9730" width="7.21875" style="12" bestFit="1" customWidth="1"/>
    <col min="9731" max="9731" width="8.88671875" style="12" bestFit="1" customWidth="1"/>
    <col min="9732" max="9732" width="7.21875" style="12" customWidth="1"/>
    <col min="9733" max="9984" width="8.88671875" style="12"/>
    <col min="9985" max="9985" width="7.5546875" style="12" bestFit="1" customWidth="1"/>
    <col min="9986" max="9986" width="7.21875" style="12" bestFit="1" customWidth="1"/>
    <col min="9987" max="9987" width="8.88671875" style="12" bestFit="1" customWidth="1"/>
    <col min="9988" max="9988" width="7.21875" style="12" customWidth="1"/>
    <col min="9989" max="10240" width="8.88671875" style="12"/>
    <col min="10241" max="10241" width="7.5546875" style="12" bestFit="1" customWidth="1"/>
    <col min="10242" max="10242" width="7.21875" style="12" bestFit="1" customWidth="1"/>
    <col min="10243" max="10243" width="8.88671875" style="12" bestFit="1" customWidth="1"/>
    <col min="10244" max="10244" width="7.21875" style="12" customWidth="1"/>
    <col min="10245" max="10496" width="8.88671875" style="12"/>
    <col min="10497" max="10497" width="7.5546875" style="12" bestFit="1" customWidth="1"/>
    <col min="10498" max="10498" width="7.21875" style="12" bestFit="1" customWidth="1"/>
    <col min="10499" max="10499" width="8.88671875" style="12" bestFit="1" customWidth="1"/>
    <col min="10500" max="10500" width="7.21875" style="12" customWidth="1"/>
    <col min="10501" max="10752" width="8.88671875" style="12"/>
    <col min="10753" max="10753" width="7.5546875" style="12" bestFit="1" customWidth="1"/>
    <col min="10754" max="10754" width="7.21875" style="12" bestFit="1" customWidth="1"/>
    <col min="10755" max="10755" width="8.88671875" style="12" bestFit="1" customWidth="1"/>
    <col min="10756" max="10756" width="7.21875" style="12" customWidth="1"/>
    <col min="10757" max="11008" width="8.88671875" style="12"/>
    <col min="11009" max="11009" width="7.5546875" style="12" bestFit="1" customWidth="1"/>
    <col min="11010" max="11010" width="7.21875" style="12" bestFit="1" customWidth="1"/>
    <col min="11011" max="11011" width="8.88671875" style="12" bestFit="1" customWidth="1"/>
    <col min="11012" max="11012" width="7.21875" style="12" customWidth="1"/>
    <col min="11013" max="11264" width="8.88671875" style="12"/>
    <col min="11265" max="11265" width="7.5546875" style="12" bestFit="1" customWidth="1"/>
    <col min="11266" max="11266" width="7.21875" style="12" bestFit="1" customWidth="1"/>
    <col min="11267" max="11267" width="8.88671875" style="12" bestFit="1" customWidth="1"/>
    <col min="11268" max="11268" width="7.21875" style="12" customWidth="1"/>
    <col min="11269" max="11520" width="8.88671875" style="12"/>
    <col min="11521" max="11521" width="7.5546875" style="12" bestFit="1" customWidth="1"/>
    <col min="11522" max="11522" width="7.21875" style="12" bestFit="1" customWidth="1"/>
    <col min="11523" max="11523" width="8.88671875" style="12" bestFit="1" customWidth="1"/>
    <col min="11524" max="11524" width="7.21875" style="12" customWidth="1"/>
    <col min="11525" max="11776" width="8.88671875" style="12"/>
    <col min="11777" max="11777" width="7.5546875" style="12" bestFit="1" customWidth="1"/>
    <col min="11778" max="11778" width="7.21875" style="12" bestFit="1" customWidth="1"/>
    <col min="11779" max="11779" width="8.88671875" style="12" bestFit="1" customWidth="1"/>
    <col min="11780" max="11780" width="7.21875" style="12" customWidth="1"/>
    <col min="11781" max="12032" width="8.88671875" style="12"/>
    <col min="12033" max="12033" width="7.5546875" style="12" bestFit="1" customWidth="1"/>
    <col min="12034" max="12034" width="7.21875" style="12" bestFit="1" customWidth="1"/>
    <col min="12035" max="12035" width="8.88671875" style="12" bestFit="1" customWidth="1"/>
    <col min="12036" max="12036" width="7.21875" style="12" customWidth="1"/>
    <col min="12037" max="12288" width="8.88671875" style="12"/>
    <col min="12289" max="12289" width="7.5546875" style="12" bestFit="1" customWidth="1"/>
    <col min="12290" max="12290" width="7.21875" style="12" bestFit="1" customWidth="1"/>
    <col min="12291" max="12291" width="8.88671875" style="12" bestFit="1" customWidth="1"/>
    <col min="12292" max="12292" width="7.21875" style="12" customWidth="1"/>
    <col min="12293" max="12544" width="8.88671875" style="12"/>
    <col min="12545" max="12545" width="7.5546875" style="12" bestFit="1" customWidth="1"/>
    <col min="12546" max="12546" width="7.21875" style="12" bestFit="1" customWidth="1"/>
    <col min="12547" max="12547" width="8.88671875" style="12" bestFit="1" customWidth="1"/>
    <col min="12548" max="12548" width="7.21875" style="12" customWidth="1"/>
    <col min="12549" max="12800" width="8.88671875" style="12"/>
    <col min="12801" max="12801" width="7.5546875" style="12" bestFit="1" customWidth="1"/>
    <col min="12802" max="12802" width="7.21875" style="12" bestFit="1" customWidth="1"/>
    <col min="12803" max="12803" width="8.88671875" style="12" bestFit="1" customWidth="1"/>
    <col min="12804" max="12804" width="7.21875" style="12" customWidth="1"/>
    <col min="12805" max="13056" width="8.88671875" style="12"/>
    <col min="13057" max="13057" width="7.5546875" style="12" bestFit="1" customWidth="1"/>
    <col min="13058" max="13058" width="7.21875" style="12" bestFit="1" customWidth="1"/>
    <col min="13059" max="13059" width="8.88671875" style="12" bestFit="1" customWidth="1"/>
    <col min="13060" max="13060" width="7.21875" style="12" customWidth="1"/>
    <col min="13061" max="13312" width="8.88671875" style="12"/>
    <col min="13313" max="13313" width="7.5546875" style="12" bestFit="1" customWidth="1"/>
    <col min="13314" max="13314" width="7.21875" style="12" bestFit="1" customWidth="1"/>
    <col min="13315" max="13315" width="8.88671875" style="12" bestFit="1" customWidth="1"/>
    <col min="13316" max="13316" width="7.21875" style="12" customWidth="1"/>
    <col min="13317" max="13568" width="8.88671875" style="12"/>
    <col min="13569" max="13569" width="7.5546875" style="12" bestFit="1" customWidth="1"/>
    <col min="13570" max="13570" width="7.21875" style="12" bestFit="1" customWidth="1"/>
    <col min="13571" max="13571" width="8.88671875" style="12" bestFit="1" customWidth="1"/>
    <col min="13572" max="13572" width="7.21875" style="12" customWidth="1"/>
    <col min="13573" max="13824" width="8.88671875" style="12"/>
    <col min="13825" max="13825" width="7.5546875" style="12" bestFit="1" customWidth="1"/>
    <col min="13826" max="13826" width="7.21875" style="12" bestFit="1" customWidth="1"/>
    <col min="13827" max="13827" width="8.88671875" style="12" bestFit="1" customWidth="1"/>
    <col min="13828" max="13828" width="7.21875" style="12" customWidth="1"/>
    <col min="13829" max="14080" width="8.88671875" style="12"/>
    <col min="14081" max="14081" width="7.5546875" style="12" bestFit="1" customWidth="1"/>
    <col min="14082" max="14082" width="7.21875" style="12" bestFit="1" customWidth="1"/>
    <col min="14083" max="14083" width="8.88671875" style="12" bestFit="1" customWidth="1"/>
    <col min="14084" max="14084" width="7.21875" style="12" customWidth="1"/>
    <col min="14085" max="14336" width="8.88671875" style="12"/>
    <col min="14337" max="14337" width="7.5546875" style="12" bestFit="1" customWidth="1"/>
    <col min="14338" max="14338" width="7.21875" style="12" bestFit="1" customWidth="1"/>
    <col min="14339" max="14339" width="8.88671875" style="12" bestFit="1" customWidth="1"/>
    <col min="14340" max="14340" width="7.21875" style="12" customWidth="1"/>
    <col min="14341" max="14592" width="8.88671875" style="12"/>
    <col min="14593" max="14593" width="7.5546875" style="12" bestFit="1" customWidth="1"/>
    <col min="14594" max="14594" width="7.21875" style="12" bestFit="1" customWidth="1"/>
    <col min="14595" max="14595" width="8.88671875" style="12" bestFit="1" customWidth="1"/>
    <col min="14596" max="14596" width="7.21875" style="12" customWidth="1"/>
    <col min="14597" max="14848" width="8.88671875" style="12"/>
    <col min="14849" max="14849" width="7.5546875" style="12" bestFit="1" customWidth="1"/>
    <col min="14850" max="14850" width="7.21875" style="12" bestFit="1" customWidth="1"/>
    <col min="14851" max="14851" width="8.88671875" style="12" bestFit="1" customWidth="1"/>
    <col min="14852" max="14852" width="7.21875" style="12" customWidth="1"/>
    <col min="14853" max="15104" width="8.88671875" style="12"/>
    <col min="15105" max="15105" width="7.5546875" style="12" bestFit="1" customWidth="1"/>
    <col min="15106" max="15106" width="7.21875" style="12" bestFit="1" customWidth="1"/>
    <col min="15107" max="15107" width="8.88671875" style="12" bestFit="1" customWidth="1"/>
    <col min="15108" max="15108" width="7.21875" style="12" customWidth="1"/>
    <col min="15109" max="15360" width="8.88671875" style="12"/>
    <col min="15361" max="15361" width="7.5546875" style="12" bestFit="1" customWidth="1"/>
    <col min="15362" max="15362" width="7.21875" style="12" bestFit="1" customWidth="1"/>
    <col min="15363" max="15363" width="8.88671875" style="12" bestFit="1" customWidth="1"/>
    <col min="15364" max="15364" width="7.21875" style="12" customWidth="1"/>
    <col min="15365" max="15616" width="8.88671875" style="12"/>
    <col min="15617" max="15617" width="7.5546875" style="12" bestFit="1" customWidth="1"/>
    <col min="15618" max="15618" width="7.21875" style="12" bestFit="1" customWidth="1"/>
    <col min="15619" max="15619" width="8.88671875" style="12" bestFit="1" customWidth="1"/>
    <col min="15620" max="15620" width="7.21875" style="12" customWidth="1"/>
    <col min="15621" max="15872" width="8.88671875" style="12"/>
    <col min="15873" max="15873" width="7.5546875" style="12" bestFit="1" customWidth="1"/>
    <col min="15874" max="15874" width="7.21875" style="12" bestFit="1" customWidth="1"/>
    <col min="15875" max="15875" width="8.88671875" style="12" bestFit="1" customWidth="1"/>
    <col min="15876" max="15876" width="7.21875" style="12" customWidth="1"/>
    <col min="15877" max="16128" width="8.88671875" style="12"/>
    <col min="16129" max="16129" width="7.5546875" style="12" bestFit="1" customWidth="1"/>
    <col min="16130" max="16130" width="7.21875" style="12" bestFit="1" customWidth="1"/>
    <col min="16131" max="16131" width="8.88671875" style="12" bestFit="1" customWidth="1"/>
    <col min="16132" max="16132" width="7.21875" style="12" customWidth="1"/>
    <col min="16133" max="16384" width="8.88671875" style="12"/>
  </cols>
  <sheetData>
    <row r="1" spans="1:12">
      <c r="A1" s="131"/>
      <c r="B1" s="132" t="s">
        <v>91</v>
      </c>
      <c r="C1" s="132" t="s">
        <v>92</v>
      </c>
      <c r="D1" s="133" t="s">
        <v>93</v>
      </c>
      <c r="F1" s="134" t="s">
        <v>94</v>
      </c>
      <c r="G1" s="134"/>
      <c r="H1" s="134"/>
      <c r="I1" s="134"/>
      <c r="J1" s="134"/>
      <c r="K1" s="134"/>
      <c r="L1" s="134"/>
    </row>
    <row r="2" spans="1:12">
      <c r="A2" s="135" t="s">
        <v>95</v>
      </c>
      <c r="B2" s="136">
        <v>47.3</v>
      </c>
      <c r="C2" s="136">
        <v>23</v>
      </c>
      <c r="D2" s="136">
        <v>8.9</v>
      </c>
      <c r="F2" s="134"/>
      <c r="G2" s="134"/>
      <c r="H2" s="134"/>
      <c r="I2" s="134"/>
      <c r="J2" s="134"/>
      <c r="K2" s="134"/>
      <c r="L2" s="134"/>
    </row>
    <row r="3" spans="1:12">
      <c r="A3" s="135"/>
      <c r="B3" s="136">
        <v>48.8</v>
      </c>
      <c r="C3" s="136">
        <v>24</v>
      </c>
      <c r="D3" s="136">
        <v>9.1999999999999993</v>
      </c>
      <c r="F3" s="134" t="s">
        <v>96</v>
      </c>
      <c r="G3" s="134" t="s">
        <v>91</v>
      </c>
      <c r="H3" s="134" t="s">
        <v>92</v>
      </c>
      <c r="I3" s="134" t="s">
        <v>93</v>
      </c>
      <c r="J3" s="134" t="s">
        <v>81</v>
      </c>
      <c r="K3" s="134"/>
      <c r="L3" s="134"/>
    </row>
    <row r="4" spans="1:12" ht="13.5" thickBot="1">
      <c r="A4" s="137"/>
      <c r="B4" s="136">
        <v>51.1</v>
      </c>
      <c r="C4" s="136">
        <v>24.6</v>
      </c>
      <c r="D4" s="136">
        <v>8.8000000000000007</v>
      </c>
      <c r="F4" s="138" t="s">
        <v>95</v>
      </c>
      <c r="G4" s="138"/>
      <c r="H4" s="138"/>
      <c r="I4" s="138"/>
      <c r="J4" s="138"/>
      <c r="K4" s="134"/>
      <c r="L4" s="134"/>
    </row>
    <row r="5" spans="1:12">
      <c r="A5" s="139"/>
      <c r="B5" s="136">
        <v>50.7</v>
      </c>
      <c r="C5" s="136">
        <v>25.2</v>
      </c>
      <c r="D5" s="136">
        <v>10</v>
      </c>
      <c r="F5" s="140" t="s">
        <v>36</v>
      </c>
      <c r="G5" s="140">
        <v>7</v>
      </c>
      <c r="H5" s="140">
        <v>7</v>
      </c>
      <c r="I5" s="140">
        <v>7</v>
      </c>
      <c r="J5" s="140">
        <v>21</v>
      </c>
      <c r="K5" s="134"/>
      <c r="L5" s="134"/>
    </row>
    <row r="6" spans="1:12">
      <c r="A6" s="139"/>
      <c r="B6" s="136">
        <v>56.1</v>
      </c>
      <c r="C6" s="136">
        <v>26.7</v>
      </c>
      <c r="D6" s="136">
        <v>9.4</v>
      </c>
      <c r="F6" s="140" t="s">
        <v>97</v>
      </c>
      <c r="G6" s="140">
        <v>360</v>
      </c>
      <c r="H6" s="140">
        <v>168.33333333333329</v>
      </c>
      <c r="I6" s="140">
        <v>65.633333333333354</v>
      </c>
      <c r="J6" s="140">
        <v>593.96666666666658</v>
      </c>
      <c r="K6" s="134"/>
      <c r="L6" s="134"/>
    </row>
    <row r="7" spans="1:12">
      <c r="A7" s="139"/>
      <c r="B7" s="136">
        <v>51.9</v>
      </c>
      <c r="C7" s="136">
        <v>22.6</v>
      </c>
      <c r="D7" s="136">
        <v>9.8000000000000007</v>
      </c>
      <c r="F7" s="140" t="s">
        <v>98</v>
      </c>
      <c r="G7" s="140">
        <v>51.428571428571431</v>
      </c>
      <c r="H7" s="140">
        <v>24.04761904761904</v>
      </c>
      <c r="I7" s="140">
        <v>9.3761904761904784</v>
      </c>
      <c r="J7" s="140">
        <v>28.284126984126981</v>
      </c>
      <c r="K7" s="134"/>
      <c r="L7" s="134"/>
    </row>
    <row r="8" spans="1:12">
      <c r="A8" s="139"/>
      <c r="B8" s="136">
        <v>54.1</v>
      </c>
      <c r="C8" s="136">
        <v>22.233333333333299</v>
      </c>
      <c r="D8" s="136">
        <v>9.5333333333333403</v>
      </c>
      <c r="F8" s="140" t="s">
        <v>99</v>
      </c>
      <c r="G8" s="140">
        <v>8.9623809523812579</v>
      </c>
      <c r="H8" s="140">
        <v>2.5258730158731546</v>
      </c>
      <c r="I8" s="140">
        <v>0.19730158730156214</v>
      </c>
      <c r="J8" s="140">
        <v>322.39884656084666</v>
      </c>
      <c r="K8" s="134"/>
      <c r="L8" s="134"/>
    </row>
    <row r="9" spans="1:12">
      <c r="A9" s="139" t="s">
        <v>100</v>
      </c>
      <c r="B9" s="136">
        <v>50.1</v>
      </c>
      <c r="C9" s="136">
        <v>21.9</v>
      </c>
      <c r="D9" s="136">
        <v>10</v>
      </c>
      <c r="F9" s="140"/>
      <c r="G9" s="140"/>
      <c r="H9" s="140"/>
      <c r="I9" s="140"/>
      <c r="J9" s="140"/>
      <c r="K9" s="134"/>
      <c r="L9" s="134"/>
    </row>
    <row r="10" spans="1:12" ht="13.5" thickBot="1">
      <c r="A10" s="139"/>
      <c r="B10" s="136">
        <v>49.9</v>
      </c>
      <c r="C10" s="136">
        <v>23.2</v>
      </c>
      <c r="D10" s="136">
        <v>9.1</v>
      </c>
      <c r="F10" s="138" t="s">
        <v>100</v>
      </c>
      <c r="G10" s="138"/>
      <c r="H10" s="138"/>
      <c r="I10" s="138"/>
      <c r="J10" s="138"/>
      <c r="K10" s="134"/>
      <c r="L10" s="134"/>
    </row>
    <row r="11" spans="1:12">
      <c r="A11" s="139"/>
      <c r="B11" s="136">
        <v>49.8</v>
      </c>
      <c r="C11" s="136">
        <v>23.6</v>
      </c>
      <c r="D11" s="136">
        <v>9.1</v>
      </c>
      <c r="F11" s="140" t="s">
        <v>36</v>
      </c>
      <c r="G11" s="140">
        <v>7</v>
      </c>
      <c r="H11" s="140">
        <v>7</v>
      </c>
      <c r="I11" s="140">
        <v>7</v>
      </c>
      <c r="J11" s="140">
        <v>21</v>
      </c>
      <c r="K11" s="134"/>
      <c r="L11" s="134"/>
    </row>
    <row r="12" spans="1:12">
      <c r="A12" s="139"/>
      <c r="B12" s="136">
        <v>49.6</v>
      </c>
      <c r="C12" s="136">
        <v>25.7</v>
      </c>
      <c r="D12" s="136">
        <v>11.1</v>
      </c>
      <c r="F12" s="140" t="s">
        <v>97</v>
      </c>
      <c r="G12" s="140">
        <v>352.73333333333341</v>
      </c>
      <c r="H12" s="140">
        <v>166.7</v>
      </c>
      <c r="I12" s="140">
        <v>68.76666666666668</v>
      </c>
      <c r="J12" s="140">
        <v>588.20000000000016</v>
      </c>
      <c r="K12" s="134"/>
      <c r="L12" s="134"/>
    </row>
    <row r="13" spans="1:12">
      <c r="A13" s="139"/>
      <c r="B13" s="136">
        <v>53.7</v>
      </c>
      <c r="C13" s="136">
        <v>27.7</v>
      </c>
      <c r="D13" s="136">
        <v>9.8000000000000007</v>
      </c>
      <c r="F13" s="140" t="s">
        <v>98</v>
      </c>
      <c r="G13" s="140">
        <v>50.3904761904762</v>
      </c>
      <c r="H13" s="140">
        <v>23.814285714285713</v>
      </c>
      <c r="I13" s="140">
        <v>9.8238095238095262</v>
      </c>
      <c r="J13" s="140">
        <v>28.009523809523817</v>
      </c>
      <c r="K13" s="134"/>
      <c r="L13" s="134"/>
    </row>
    <row r="14" spans="1:12">
      <c r="A14" s="139"/>
      <c r="B14" s="136">
        <v>49.2</v>
      </c>
      <c r="C14" s="136">
        <v>22.5</v>
      </c>
      <c r="D14" s="136">
        <v>10.199999999999999</v>
      </c>
      <c r="F14" s="140" t="s">
        <v>99</v>
      </c>
      <c r="G14" s="140">
        <v>2.2784126984121635</v>
      </c>
      <c r="H14" s="140">
        <v>4.5680952380953386</v>
      </c>
      <c r="I14" s="140">
        <v>0.49619047619044448</v>
      </c>
      <c r="J14" s="140">
        <v>299.43234920634893</v>
      </c>
      <c r="K14" s="134"/>
      <c r="L14" s="134"/>
    </row>
    <row r="15" spans="1:12">
      <c r="A15" s="139"/>
      <c r="B15" s="136">
        <v>50.433333333333401</v>
      </c>
      <c r="C15" s="136">
        <v>22.1</v>
      </c>
      <c r="D15" s="136">
        <v>9.4666666666666703</v>
      </c>
      <c r="F15" s="140"/>
      <c r="G15" s="140"/>
      <c r="H15" s="140"/>
      <c r="I15" s="140"/>
      <c r="J15" s="140"/>
      <c r="K15" s="134"/>
      <c r="L15" s="134"/>
    </row>
    <row r="16" spans="1:12" ht="13.5" thickBot="1">
      <c r="F16" s="138" t="s">
        <v>81</v>
      </c>
      <c r="G16" s="138"/>
      <c r="H16" s="138"/>
      <c r="I16" s="138"/>
      <c r="J16" s="134"/>
      <c r="K16" s="134"/>
      <c r="L16" s="134"/>
    </row>
    <row r="17" spans="6:12">
      <c r="F17" s="140" t="s">
        <v>36</v>
      </c>
      <c r="G17" s="140">
        <v>14</v>
      </c>
      <c r="H17" s="140">
        <v>14</v>
      </c>
      <c r="I17" s="140">
        <v>14</v>
      </c>
      <c r="J17" s="134"/>
      <c r="K17" s="134"/>
      <c r="L17" s="134"/>
    </row>
    <row r="18" spans="6:12">
      <c r="F18" s="140" t="s">
        <v>97</v>
      </c>
      <c r="G18" s="140">
        <v>712.73333333333335</v>
      </c>
      <c r="H18" s="140">
        <v>335.0333333333333</v>
      </c>
      <c r="I18" s="140">
        <v>134.40000000000003</v>
      </c>
      <c r="J18" s="134"/>
      <c r="K18" s="134"/>
      <c r="L18" s="134"/>
    </row>
    <row r="19" spans="6:12">
      <c r="F19" s="140" t="s">
        <v>98</v>
      </c>
      <c r="G19" s="140">
        <v>50.909523809523819</v>
      </c>
      <c r="H19" s="140">
        <v>23.93095238095238</v>
      </c>
      <c r="I19" s="140">
        <v>9.6</v>
      </c>
      <c r="J19" s="134"/>
      <c r="K19" s="134"/>
      <c r="L19" s="134"/>
    </row>
    <row r="20" spans="6:12">
      <c r="F20" s="140" t="s">
        <v>99</v>
      </c>
      <c r="G20" s="140">
        <v>5.4781929181923399</v>
      </c>
      <c r="H20" s="140">
        <v>3.2887973137972391</v>
      </c>
      <c r="I20" s="140">
        <v>0.37401709401709782</v>
      </c>
      <c r="J20" s="134"/>
      <c r="K20" s="134"/>
      <c r="L20" s="134"/>
    </row>
    <row r="21" spans="6:12">
      <c r="F21" s="140"/>
      <c r="G21" s="140"/>
      <c r="H21" s="140"/>
      <c r="I21" s="140"/>
      <c r="J21" s="134"/>
      <c r="K21" s="134"/>
      <c r="L21" s="134"/>
    </row>
    <row r="22" spans="6:12">
      <c r="F22" s="134"/>
      <c r="G22" s="134"/>
      <c r="H22" s="134"/>
      <c r="I22" s="134"/>
      <c r="J22" s="134"/>
      <c r="K22" s="134"/>
      <c r="L22" s="134"/>
    </row>
    <row r="23" spans="6:12" ht="13.5" thickBot="1">
      <c r="F23" s="134" t="s">
        <v>101</v>
      </c>
      <c r="G23" s="134"/>
      <c r="H23" s="134"/>
      <c r="I23" s="134"/>
      <c r="J23" s="134"/>
      <c r="K23" s="134"/>
      <c r="L23" s="134"/>
    </row>
    <row r="24" spans="6:12">
      <c r="F24" s="141" t="s">
        <v>102</v>
      </c>
      <c r="G24" s="141" t="s">
        <v>103</v>
      </c>
      <c r="H24" s="141" t="s">
        <v>104</v>
      </c>
      <c r="I24" s="141" t="s">
        <v>105</v>
      </c>
      <c r="J24" s="141" t="s">
        <v>106</v>
      </c>
      <c r="K24" s="141" t="s">
        <v>107</v>
      </c>
      <c r="L24" s="141" t="s">
        <v>108</v>
      </c>
    </row>
    <row r="25" spans="6:12">
      <c r="F25" s="140" t="s">
        <v>109</v>
      </c>
      <c r="G25" s="140">
        <v>0.79177248677115131</v>
      </c>
      <c r="H25" s="140">
        <v>1</v>
      </c>
      <c r="I25" s="140">
        <v>0.79177248677115131</v>
      </c>
      <c r="J25" s="140">
        <v>0.24966215652537974</v>
      </c>
      <c r="K25" s="140">
        <v>0.62035339809662893</v>
      </c>
      <c r="L25" s="140">
        <v>4.1131652192240473</v>
      </c>
    </row>
    <row r="26" spans="6:12">
      <c r="F26" s="140" t="s">
        <v>110</v>
      </c>
      <c r="G26" s="140">
        <v>12318.582592592596</v>
      </c>
      <c r="H26" s="140">
        <v>2</v>
      </c>
      <c r="I26" s="140">
        <v>6159.2912962962982</v>
      </c>
      <c r="J26" s="140">
        <v>1942.151278800111</v>
      </c>
      <c r="K26" s="140">
        <v>2.1562170088145651E-37</v>
      </c>
      <c r="L26" s="140">
        <v>3.2594463061946737</v>
      </c>
    </row>
    <row r="27" spans="6:12">
      <c r="F27" s="140" t="s">
        <v>111</v>
      </c>
      <c r="G27" s="140">
        <v>3.8717989417996108</v>
      </c>
      <c r="H27" s="140">
        <v>2</v>
      </c>
      <c r="I27" s="140">
        <v>1.9358994708998054</v>
      </c>
      <c r="J27" s="140">
        <v>0.61042893608512427</v>
      </c>
      <c r="K27" s="140">
        <v>0.54864345039878448</v>
      </c>
      <c r="L27" s="140">
        <v>3.2594463061946737</v>
      </c>
    </row>
    <row r="28" spans="6:12">
      <c r="F28" s="140" t="s">
        <v>112</v>
      </c>
      <c r="G28" s="140">
        <v>114.16952380952399</v>
      </c>
      <c r="H28" s="140">
        <v>36</v>
      </c>
      <c r="I28" s="140">
        <v>3.1713756613756665</v>
      </c>
      <c r="J28" s="140"/>
      <c r="K28" s="140"/>
      <c r="L28" s="140"/>
    </row>
    <row r="29" spans="6:12">
      <c r="F29" s="140"/>
      <c r="G29" s="140"/>
      <c r="H29" s="140"/>
      <c r="I29" s="140"/>
      <c r="J29" s="140"/>
      <c r="K29" s="140"/>
      <c r="L29" s="140"/>
    </row>
    <row r="30" spans="6:12" ht="13.5" thickBot="1">
      <c r="F30" s="142" t="s">
        <v>81</v>
      </c>
      <c r="G30" s="142">
        <v>12437.415687830691</v>
      </c>
      <c r="H30" s="142">
        <v>41</v>
      </c>
      <c r="I30" s="142"/>
      <c r="J30" s="142"/>
      <c r="K30" s="142"/>
      <c r="L30" s="142"/>
    </row>
  </sheetData>
  <pageMargins left="0.75" right="0.75" top="1" bottom="1" header="0.5" footer="0.5"/>
  <pageSetup orientation="portrait" horizontalDpi="200" verticalDpi="200" copies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0"/>
  <sheetViews>
    <sheetView workbookViewId="0"/>
  </sheetViews>
  <sheetFormatPr defaultRowHeight="12.75"/>
  <cols>
    <col min="1" max="1" width="7.5546875" style="12" bestFit="1" customWidth="1"/>
    <col min="2" max="2" width="7.21875" style="12" bestFit="1" customWidth="1"/>
    <col min="3" max="3" width="8.88671875" style="12" bestFit="1" customWidth="1"/>
    <col min="4" max="4" width="7.21875" style="12" customWidth="1"/>
    <col min="5" max="256" width="8.88671875" style="12"/>
    <col min="257" max="257" width="7.5546875" style="12" bestFit="1" customWidth="1"/>
    <col min="258" max="258" width="7.21875" style="12" bestFit="1" customWidth="1"/>
    <col min="259" max="259" width="8.88671875" style="12" bestFit="1" customWidth="1"/>
    <col min="260" max="260" width="7.21875" style="12" customWidth="1"/>
    <col min="261" max="512" width="8.88671875" style="12"/>
    <col min="513" max="513" width="7.5546875" style="12" bestFit="1" customWidth="1"/>
    <col min="514" max="514" width="7.21875" style="12" bestFit="1" customWidth="1"/>
    <col min="515" max="515" width="8.88671875" style="12" bestFit="1" customWidth="1"/>
    <col min="516" max="516" width="7.21875" style="12" customWidth="1"/>
    <col min="517" max="768" width="8.88671875" style="12"/>
    <col min="769" max="769" width="7.5546875" style="12" bestFit="1" customWidth="1"/>
    <col min="770" max="770" width="7.21875" style="12" bestFit="1" customWidth="1"/>
    <col min="771" max="771" width="8.88671875" style="12" bestFit="1" customWidth="1"/>
    <col min="772" max="772" width="7.21875" style="12" customWidth="1"/>
    <col min="773" max="1024" width="8.88671875" style="12"/>
    <col min="1025" max="1025" width="7.5546875" style="12" bestFit="1" customWidth="1"/>
    <col min="1026" max="1026" width="7.21875" style="12" bestFit="1" customWidth="1"/>
    <col min="1027" max="1027" width="8.88671875" style="12" bestFit="1" customWidth="1"/>
    <col min="1028" max="1028" width="7.21875" style="12" customWidth="1"/>
    <col min="1029" max="1280" width="8.88671875" style="12"/>
    <col min="1281" max="1281" width="7.5546875" style="12" bestFit="1" customWidth="1"/>
    <col min="1282" max="1282" width="7.21875" style="12" bestFit="1" customWidth="1"/>
    <col min="1283" max="1283" width="8.88671875" style="12" bestFit="1" customWidth="1"/>
    <col min="1284" max="1284" width="7.21875" style="12" customWidth="1"/>
    <col min="1285" max="1536" width="8.88671875" style="12"/>
    <col min="1537" max="1537" width="7.5546875" style="12" bestFit="1" customWidth="1"/>
    <col min="1538" max="1538" width="7.21875" style="12" bestFit="1" customWidth="1"/>
    <col min="1539" max="1539" width="8.88671875" style="12" bestFit="1" customWidth="1"/>
    <col min="1540" max="1540" width="7.21875" style="12" customWidth="1"/>
    <col min="1541" max="1792" width="8.88671875" style="12"/>
    <col min="1793" max="1793" width="7.5546875" style="12" bestFit="1" customWidth="1"/>
    <col min="1794" max="1794" width="7.21875" style="12" bestFit="1" customWidth="1"/>
    <col min="1795" max="1795" width="8.88671875" style="12" bestFit="1" customWidth="1"/>
    <col min="1796" max="1796" width="7.21875" style="12" customWidth="1"/>
    <col min="1797" max="2048" width="8.88671875" style="12"/>
    <col min="2049" max="2049" width="7.5546875" style="12" bestFit="1" customWidth="1"/>
    <col min="2050" max="2050" width="7.21875" style="12" bestFit="1" customWidth="1"/>
    <col min="2051" max="2051" width="8.88671875" style="12" bestFit="1" customWidth="1"/>
    <col min="2052" max="2052" width="7.21875" style="12" customWidth="1"/>
    <col min="2053" max="2304" width="8.88671875" style="12"/>
    <col min="2305" max="2305" width="7.5546875" style="12" bestFit="1" customWidth="1"/>
    <col min="2306" max="2306" width="7.21875" style="12" bestFit="1" customWidth="1"/>
    <col min="2307" max="2307" width="8.88671875" style="12" bestFit="1" customWidth="1"/>
    <col min="2308" max="2308" width="7.21875" style="12" customWidth="1"/>
    <col min="2309" max="2560" width="8.88671875" style="12"/>
    <col min="2561" max="2561" width="7.5546875" style="12" bestFit="1" customWidth="1"/>
    <col min="2562" max="2562" width="7.21875" style="12" bestFit="1" customWidth="1"/>
    <col min="2563" max="2563" width="8.88671875" style="12" bestFit="1" customWidth="1"/>
    <col min="2564" max="2564" width="7.21875" style="12" customWidth="1"/>
    <col min="2565" max="2816" width="8.88671875" style="12"/>
    <col min="2817" max="2817" width="7.5546875" style="12" bestFit="1" customWidth="1"/>
    <col min="2818" max="2818" width="7.21875" style="12" bestFit="1" customWidth="1"/>
    <col min="2819" max="2819" width="8.88671875" style="12" bestFit="1" customWidth="1"/>
    <col min="2820" max="2820" width="7.21875" style="12" customWidth="1"/>
    <col min="2821" max="3072" width="8.88671875" style="12"/>
    <col min="3073" max="3073" width="7.5546875" style="12" bestFit="1" customWidth="1"/>
    <col min="3074" max="3074" width="7.21875" style="12" bestFit="1" customWidth="1"/>
    <col min="3075" max="3075" width="8.88671875" style="12" bestFit="1" customWidth="1"/>
    <col min="3076" max="3076" width="7.21875" style="12" customWidth="1"/>
    <col min="3077" max="3328" width="8.88671875" style="12"/>
    <col min="3329" max="3329" width="7.5546875" style="12" bestFit="1" customWidth="1"/>
    <col min="3330" max="3330" width="7.21875" style="12" bestFit="1" customWidth="1"/>
    <col min="3331" max="3331" width="8.88671875" style="12" bestFit="1" customWidth="1"/>
    <col min="3332" max="3332" width="7.21875" style="12" customWidth="1"/>
    <col min="3333" max="3584" width="8.88671875" style="12"/>
    <col min="3585" max="3585" width="7.5546875" style="12" bestFit="1" customWidth="1"/>
    <col min="3586" max="3586" width="7.21875" style="12" bestFit="1" customWidth="1"/>
    <col min="3587" max="3587" width="8.88671875" style="12" bestFit="1" customWidth="1"/>
    <col min="3588" max="3588" width="7.21875" style="12" customWidth="1"/>
    <col min="3589" max="3840" width="8.88671875" style="12"/>
    <col min="3841" max="3841" width="7.5546875" style="12" bestFit="1" customWidth="1"/>
    <col min="3842" max="3842" width="7.21875" style="12" bestFit="1" customWidth="1"/>
    <col min="3843" max="3843" width="8.88671875" style="12" bestFit="1" customWidth="1"/>
    <col min="3844" max="3844" width="7.21875" style="12" customWidth="1"/>
    <col min="3845" max="4096" width="8.88671875" style="12"/>
    <col min="4097" max="4097" width="7.5546875" style="12" bestFit="1" customWidth="1"/>
    <col min="4098" max="4098" width="7.21875" style="12" bestFit="1" customWidth="1"/>
    <col min="4099" max="4099" width="8.88671875" style="12" bestFit="1" customWidth="1"/>
    <col min="4100" max="4100" width="7.21875" style="12" customWidth="1"/>
    <col min="4101" max="4352" width="8.88671875" style="12"/>
    <col min="4353" max="4353" width="7.5546875" style="12" bestFit="1" customWidth="1"/>
    <col min="4354" max="4354" width="7.21875" style="12" bestFit="1" customWidth="1"/>
    <col min="4355" max="4355" width="8.88671875" style="12" bestFit="1" customWidth="1"/>
    <col min="4356" max="4356" width="7.21875" style="12" customWidth="1"/>
    <col min="4357" max="4608" width="8.88671875" style="12"/>
    <col min="4609" max="4609" width="7.5546875" style="12" bestFit="1" customWidth="1"/>
    <col min="4610" max="4610" width="7.21875" style="12" bestFit="1" customWidth="1"/>
    <col min="4611" max="4611" width="8.88671875" style="12" bestFit="1" customWidth="1"/>
    <col min="4612" max="4612" width="7.21875" style="12" customWidth="1"/>
    <col min="4613" max="4864" width="8.88671875" style="12"/>
    <col min="4865" max="4865" width="7.5546875" style="12" bestFit="1" customWidth="1"/>
    <col min="4866" max="4866" width="7.21875" style="12" bestFit="1" customWidth="1"/>
    <col min="4867" max="4867" width="8.88671875" style="12" bestFit="1" customWidth="1"/>
    <col min="4868" max="4868" width="7.21875" style="12" customWidth="1"/>
    <col min="4869" max="5120" width="8.88671875" style="12"/>
    <col min="5121" max="5121" width="7.5546875" style="12" bestFit="1" customWidth="1"/>
    <col min="5122" max="5122" width="7.21875" style="12" bestFit="1" customWidth="1"/>
    <col min="5123" max="5123" width="8.88671875" style="12" bestFit="1" customWidth="1"/>
    <col min="5124" max="5124" width="7.21875" style="12" customWidth="1"/>
    <col min="5125" max="5376" width="8.88671875" style="12"/>
    <col min="5377" max="5377" width="7.5546875" style="12" bestFit="1" customWidth="1"/>
    <col min="5378" max="5378" width="7.21875" style="12" bestFit="1" customWidth="1"/>
    <col min="5379" max="5379" width="8.88671875" style="12" bestFit="1" customWidth="1"/>
    <col min="5380" max="5380" width="7.21875" style="12" customWidth="1"/>
    <col min="5381" max="5632" width="8.88671875" style="12"/>
    <col min="5633" max="5633" width="7.5546875" style="12" bestFit="1" customWidth="1"/>
    <col min="5634" max="5634" width="7.21875" style="12" bestFit="1" customWidth="1"/>
    <col min="5635" max="5635" width="8.88671875" style="12" bestFit="1" customWidth="1"/>
    <col min="5636" max="5636" width="7.21875" style="12" customWidth="1"/>
    <col min="5637" max="5888" width="8.88671875" style="12"/>
    <col min="5889" max="5889" width="7.5546875" style="12" bestFit="1" customWidth="1"/>
    <col min="5890" max="5890" width="7.21875" style="12" bestFit="1" customWidth="1"/>
    <col min="5891" max="5891" width="8.88671875" style="12" bestFit="1" customWidth="1"/>
    <col min="5892" max="5892" width="7.21875" style="12" customWidth="1"/>
    <col min="5893" max="6144" width="8.88671875" style="12"/>
    <col min="6145" max="6145" width="7.5546875" style="12" bestFit="1" customWidth="1"/>
    <col min="6146" max="6146" width="7.21875" style="12" bestFit="1" customWidth="1"/>
    <col min="6147" max="6147" width="8.88671875" style="12" bestFit="1" customWidth="1"/>
    <col min="6148" max="6148" width="7.21875" style="12" customWidth="1"/>
    <col min="6149" max="6400" width="8.88671875" style="12"/>
    <col min="6401" max="6401" width="7.5546875" style="12" bestFit="1" customWidth="1"/>
    <col min="6402" max="6402" width="7.21875" style="12" bestFit="1" customWidth="1"/>
    <col min="6403" max="6403" width="8.88671875" style="12" bestFit="1" customWidth="1"/>
    <col min="6404" max="6404" width="7.21875" style="12" customWidth="1"/>
    <col min="6405" max="6656" width="8.88671875" style="12"/>
    <col min="6657" max="6657" width="7.5546875" style="12" bestFit="1" customWidth="1"/>
    <col min="6658" max="6658" width="7.21875" style="12" bestFit="1" customWidth="1"/>
    <col min="6659" max="6659" width="8.88671875" style="12" bestFit="1" customWidth="1"/>
    <col min="6660" max="6660" width="7.21875" style="12" customWidth="1"/>
    <col min="6661" max="6912" width="8.88671875" style="12"/>
    <col min="6913" max="6913" width="7.5546875" style="12" bestFit="1" customWidth="1"/>
    <col min="6914" max="6914" width="7.21875" style="12" bestFit="1" customWidth="1"/>
    <col min="6915" max="6915" width="8.88671875" style="12" bestFit="1" customWidth="1"/>
    <col min="6916" max="6916" width="7.21875" style="12" customWidth="1"/>
    <col min="6917" max="7168" width="8.88671875" style="12"/>
    <col min="7169" max="7169" width="7.5546875" style="12" bestFit="1" customWidth="1"/>
    <col min="7170" max="7170" width="7.21875" style="12" bestFit="1" customWidth="1"/>
    <col min="7171" max="7171" width="8.88671875" style="12" bestFit="1" customWidth="1"/>
    <col min="7172" max="7172" width="7.21875" style="12" customWidth="1"/>
    <col min="7173" max="7424" width="8.88671875" style="12"/>
    <col min="7425" max="7425" width="7.5546875" style="12" bestFit="1" customWidth="1"/>
    <col min="7426" max="7426" width="7.21875" style="12" bestFit="1" customWidth="1"/>
    <col min="7427" max="7427" width="8.88671875" style="12" bestFit="1" customWidth="1"/>
    <col min="7428" max="7428" width="7.21875" style="12" customWidth="1"/>
    <col min="7429" max="7680" width="8.88671875" style="12"/>
    <col min="7681" max="7681" width="7.5546875" style="12" bestFit="1" customWidth="1"/>
    <col min="7682" max="7682" width="7.21875" style="12" bestFit="1" customWidth="1"/>
    <col min="7683" max="7683" width="8.88671875" style="12" bestFit="1" customWidth="1"/>
    <col min="7684" max="7684" width="7.21875" style="12" customWidth="1"/>
    <col min="7685" max="7936" width="8.88671875" style="12"/>
    <col min="7937" max="7937" width="7.5546875" style="12" bestFit="1" customWidth="1"/>
    <col min="7938" max="7938" width="7.21875" style="12" bestFit="1" customWidth="1"/>
    <col min="7939" max="7939" width="8.88671875" style="12" bestFit="1" customWidth="1"/>
    <col min="7940" max="7940" width="7.21875" style="12" customWidth="1"/>
    <col min="7941" max="8192" width="8.88671875" style="12"/>
    <col min="8193" max="8193" width="7.5546875" style="12" bestFit="1" customWidth="1"/>
    <col min="8194" max="8194" width="7.21875" style="12" bestFit="1" customWidth="1"/>
    <col min="8195" max="8195" width="8.88671875" style="12" bestFit="1" customWidth="1"/>
    <col min="8196" max="8196" width="7.21875" style="12" customWidth="1"/>
    <col min="8197" max="8448" width="8.88671875" style="12"/>
    <col min="8449" max="8449" width="7.5546875" style="12" bestFit="1" customWidth="1"/>
    <col min="8450" max="8450" width="7.21875" style="12" bestFit="1" customWidth="1"/>
    <col min="8451" max="8451" width="8.88671875" style="12" bestFit="1" customWidth="1"/>
    <col min="8452" max="8452" width="7.21875" style="12" customWidth="1"/>
    <col min="8453" max="8704" width="8.88671875" style="12"/>
    <col min="8705" max="8705" width="7.5546875" style="12" bestFit="1" customWidth="1"/>
    <col min="8706" max="8706" width="7.21875" style="12" bestFit="1" customWidth="1"/>
    <col min="8707" max="8707" width="8.88671875" style="12" bestFit="1" customWidth="1"/>
    <col min="8708" max="8708" width="7.21875" style="12" customWidth="1"/>
    <col min="8709" max="8960" width="8.88671875" style="12"/>
    <col min="8961" max="8961" width="7.5546875" style="12" bestFit="1" customWidth="1"/>
    <col min="8962" max="8962" width="7.21875" style="12" bestFit="1" customWidth="1"/>
    <col min="8963" max="8963" width="8.88671875" style="12" bestFit="1" customWidth="1"/>
    <col min="8964" max="8964" width="7.21875" style="12" customWidth="1"/>
    <col min="8965" max="9216" width="8.88671875" style="12"/>
    <col min="9217" max="9217" width="7.5546875" style="12" bestFit="1" customWidth="1"/>
    <col min="9218" max="9218" width="7.21875" style="12" bestFit="1" customWidth="1"/>
    <col min="9219" max="9219" width="8.88671875" style="12" bestFit="1" customWidth="1"/>
    <col min="9220" max="9220" width="7.21875" style="12" customWidth="1"/>
    <col min="9221" max="9472" width="8.88671875" style="12"/>
    <col min="9473" max="9473" width="7.5546875" style="12" bestFit="1" customWidth="1"/>
    <col min="9474" max="9474" width="7.21875" style="12" bestFit="1" customWidth="1"/>
    <col min="9475" max="9475" width="8.88671875" style="12" bestFit="1" customWidth="1"/>
    <col min="9476" max="9476" width="7.21875" style="12" customWidth="1"/>
    <col min="9477" max="9728" width="8.88671875" style="12"/>
    <col min="9729" max="9729" width="7.5546875" style="12" bestFit="1" customWidth="1"/>
    <col min="9730" max="9730" width="7.21875" style="12" bestFit="1" customWidth="1"/>
    <col min="9731" max="9731" width="8.88671875" style="12" bestFit="1" customWidth="1"/>
    <col min="9732" max="9732" width="7.21875" style="12" customWidth="1"/>
    <col min="9733" max="9984" width="8.88671875" style="12"/>
    <col min="9985" max="9985" width="7.5546875" style="12" bestFit="1" customWidth="1"/>
    <col min="9986" max="9986" width="7.21875" style="12" bestFit="1" customWidth="1"/>
    <col min="9987" max="9987" width="8.88671875" style="12" bestFit="1" customWidth="1"/>
    <col min="9988" max="9988" width="7.21875" style="12" customWidth="1"/>
    <col min="9989" max="10240" width="8.88671875" style="12"/>
    <col min="10241" max="10241" width="7.5546875" style="12" bestFit="1" customWidth="1"/>
    <col min="10242" max="10242" width="7.21875" style="12" bestFit="1" customWidth="1"/>
    <col min="10243" max="10243" width="8.88671875" style="12" bestFit="1" customWidth="1"/>
    <col min="10244" max="10244" width="7.21875" style="12" customWidth="1"/>
    <col min="10245" max="10496" width="8.88671875" style="12"/>
    <col min="10497" max="10497" width="7.5546875" style="12" bestFit="1" customWidth="1"/>
    <col min="10498" max="10498" width="7.21875" style="12" bestFit="1" customWidth="1"/>
    <col min="10499" max="10499" width="8.88671875" style="12" bestFit="1" customWidth="1"/>
    <col min="10500" max="10500" width="7.21875" style="12" customWidth="1"/>
    <col min="10501" max="10752" width="8.88671875" style="12"/>
    <col min="10753" max="10753" width="7.5546875" style="12" bestFit="1" customWidth="1"/>
    <col min="10754" max="10754" width="7.21875" style="12" bestFit="1" customWidth="1"/>
    <col min="10755" max="10755" width="8.88671875" style="12" bestFit="1" customWidth="1"/>
    <col min="10756" max="10756" width="7.21875" style="12" customWidth="1"/>
    <col min="10757" max="11008" width="8.88671875" style="12"/>
    <col min="11009" max="11009" width="7.5546875" style="12" bestFit="1" customWidth="1"/>
    <col min="11010" max="11010" width="7.21875" style="12" bestFit="1" customWidth="1"/>
    <col min="11011" max="11011" width="8.88671875" style="12" bestFit="1" customWidth="1"/>
    <col min="11012" max="11012" width="7.21875" style="12" customWidth="1"/>
    <col min="11013" max="11264" width="8.88671875" style="12"/>
    <col min="11265" max="11265" width="7.5546875" style="12" bestFit="1" customWidth="1"/>
    <col min="11266" max="11266" width="7.21875" style="12" bestFit="1" customWidth="1"/>
    <col min="11267" max="11267" width="8.88671875" style="12" bestFit="1" customWidth="1"/>
    <col min="11268" max="11268" width="7.21875" style="12" customWidth="1"/>
    <col min="11269" max="11520" width="8.88671875" style="12"/>
    <col min="11521" max="11521" width="7.5546875" style="12" bestFit="1" customWidth="1"/>
    <col min="11522" max="11522" width="7.21875" style="12" bestFit="1" customWidth="1"/>
    <col min="11523" max="11523" width="8.88671875" style="12" bestFit="1" customWidth="1"/>
    <col min="11524" max="11524" width="7.21875" style="12" customWidth="1"/>
    <col min="11525" max="11776" width="8.88671875" style="12"/>
    <col min="11777" max="11777" width="7.5546875" style="12" bestFit="1" customWidth="1"/>
    <col min="11778" max="11778" width="7.21875" style="12" bestFit="1" customWidth="1"/>
    <col min="11779" max="11779" width="8.88671875" style="12" bestFit="1" customWidth="1"/>
    <col min="11780" max="11780" width="7.21875" style="12" customWidth="1"/>
    <col min="11781" max="12032" width="8.88671875" style="12"/>
    <col min="12033" max="12033" width="7.5546875" style="12" bestFit="1" customWidth="1"/>
    <col min="12034" max="12034" width="7.21875" style="12" bestFit="1" customWidth="1"/>
    <col min="12035" max="12035" width="8.88671875" style="12" bestFit="1" customWidth="1"/>
    <col min="12036" max="12036" width="7.21875" style="12" customWidth="1"/>
    <col min="12037" max="12288" width="8.88671875" style="12"/>
    <col min="12289" max="12289" width="7.5546875" style="12" bestFit="1" customWidth="1"/>
    <col min="12290" max="12290" width="7.21875" style="12" bestFit="1" customWidth="1"/>
    <col min="12291" max="12291" width="8.88671875" style="12" bestFit="1" customWidth="1"/>
    <col min="12292" max="12292" width="7.21875" style="12" customWidth="1"/>
    <col min="12293" max="12544" width="8.88671875" style="12"/>
    <col min="12545" max="12545" width="7.5546875" style="12" bestFit="1" customWidth="1"/>
    <col min="12546" max="12546" width="7.21875" style="12" bestFit="1" customWidth="1"/>
    <col min="12547" max="12547" width="8.88671875" style="12" bestFit="1" customWidth="1"/>
    <col min="12548" max="12548" width="7.21875" style="12" customWidth="1"/>
    <col min="12549" max="12800" width="8.88671875" style="12"/>
    <col min="12801" max="12801" width="7.5546875" style="12" bestFit="1" customWidth="1"/>
    <col min="12802" max="12802" width="7.21875" style="12" bestFit="1" customWidth="1"/>
    <col min="12803" max="12803" width="8.88671875" style="12" bestFit="1" customWidth="1"/>
    <col min="12804" max="12804" width="7.21875" style="12" customWidth="1"/>
    <col min="12805" max="13056" width="8.88671875" style="12"/>
    <col min="13057" max="13057" width="7.5546875" style="12" bestFit="1" customWidth="1"/>
    <col min="13058" max="13058" width="7.21875" style="12" bestFit="1" customWidth="1"/>
    <col min="13059" max="13059" width="8.88671875" style="12" bestFit="1" customWidth="1"/>
    <col min="13060" max="13060" width="7.21875" style="12" customWidth="1"/>
    <col min="13061" max="13312" width="8.88671875" style="12"/>
    <col min="13313" max="13313" width="7.5546875" style="12" bestFit="1" customWidth="1"/>
    <col min="13314" max="13314" width="7.21875" style="12" bestFit="1" customWidth="1"/>
    <col min="13315" max="13315" width="8.88671875" style="12" bestFit="1" customWidth="1"/>
    <col min="13316" max="13316" width="7.21875" style="12" customWidth="1"/>
    <col min="13317" max="13568" width="8.88671875" style="12"/>
    <col min="13569" max="13569" width="7.5546875" style="12" bestFit="1" customWidth="1"/>
    <col min="13570" max="13570" width="7.21875" style="12" bestFit="1" customWidth="1"/>
    <col min="13571" max="13571" width="8.88671875" style="12" bestFit="1" customWidth="1"/>
    <col min="13572" max="13572" width="7.21875" style="12" customWidth="1"/>
    <col min="13573" max="13824" width="8.88671875" style="12"/>
    <col min="13825" max="13825" width="7.5546875" style="12" bestFit="1" customWidth="1"/>
    <col min="13826" max="13826" width="7.21875" style="12" bestFit="1" customWidth="1"/>
    <col min="13827" max="13827" width="8.88671875" style="12" bestFit="1" customWidth="1"/>
    <col min="13828" max="13828" width="7.21875" style="12" customWidth="1"/>
    <col min="13829" max="14080" width="8.88671875" style="12"/>
    <col min="14081" max="14081" width="7.5546875" style="12" bestFit="1" customWidth="1"/>
    <col min="14082" max="14082" width="7.21875" style="12" bestFit="1" customWidth="1"/>
    <col min="14083" max="14083" width="8.88671875" style="12" bestFit="1" customWidth="1"/>
    <col min="14084" max="14084" width="7.21875" style="12" customWidth="1"/>
    <col min="14085" max="14336" width="8.88671875" style="12"/>
    <col min="14337" max="14337" width="7.5546875" style="12" bestFit="1" customWidth="1"/>
    <col min="14338" max="14338" width="7.21875" style="12" bestFit="1" customWidth="1"/>
    <col min="14339" max="14339" width="8.88671875" style="12" bestFit="1" customWidth="1"/>
    <col min="14340" max="14340" width="7.21875" style="12" customWidth="1"/>
    <col min="14341" max="14592" width="8.88671875" style="12"/>
    <col min="14593" max="14593" width="7.5546875" style="12" bestFit="1" customWidth="1"/>
    <col min="14594" max="14594" width="7.21875" style="12" bestFit="1" customWidth="1"/>
    <col min="14595" max="14595" width="8.88671875" style="12" bestFit="1" customWidth="1"/>
    <col min="14596" max="14596" width="7.21875" style="12" customWidth="1"/>
    <col min="14597" max="14848" width="8.88671875" style="12"/>
    <col min="14849" max="14849" width="7.5546875" style="12" bestFit="1" customWidth="1"/>
    <col min="14850" max="14850" width="7.21875" style="12" bestFit="1" customWidth="1"/>
    <col min="14851" max="14851" width="8.88671875" style="12" bestFit="1" customWidth="1"/>
    <col min="14852" max="14852" width="7.21875" style="12" customWidth="1"/>
    <col min="14853" max="15104" width="8.88671875" style="12"/>
    <col min="15105" max="15105" width="7.5546875" style="12" bestFit="1" customWidth="1"/>
    <col min="15106" max="15106" width="7.21875" style="12" bestFit="1" customWidth="1"/>
    <col min="15107" max="15107" width="8.88671875" style="12" bestFit="1" customWidth="1"/>
    <col min="15108" max="15108" width="7.21875" style="12" customWidth="1"/>
    <col min="15109" max="15360" width="8.88671875" style="12"/>
    <col min="15361" max="15361" width="7.5546875" style="12" bestFit="1" customWidth="1"/>
    <col min="15362" max="15362" width="7.21875" style="12" bestFit="1" customWidth="1"/>
    <col min="15363" max="15363" width="8.88671875" style="12" bestFit="1" customWidth="1"/>
    <col min="15364" max="15364" width="7.21875" style="12" customWidth="1"/>
    <col min="15365" max="15616" width="8.88671875" style="12"/>
    <col min="15617" max="15617" width="7.5546875" style="12" bestFit="1" customWidth="1"/>
    <col min="15618" max="15618" width="7.21875" style="12" bestFit="1" customWidth="1"/>
    <col min="15619" max="15619" width="8.88671875" style="12" bestFit="1" customWidth="1"/>
    <col min="15620" max="15620" width="7.21875" style="12" customWidth="1"/>
    <col min="15621" max="15872" width="8.88671875" style="12"/>
    <col min="15873" max="15873" width="7.5546875" style="12" bestFit="1" customWidth="1"/>
    <col min="15874" max="15874" width="7.21875" style="12" bestFit="1" customWidth="1"/>
    <col min="15875" max="15875" width="8.88671875" style="12" bestFit="1" customWidth="1"/>
    <col min="15876" max="15876" width="7.21875" style="12" customWidth="1"/>
    <col min="15877" max="16128" width="8.88671875" style="12"/>
    <col min="16129" max="16129" width="7.5546875" style="12" bestFit="1" customWidth="1"/>
    <col min="16130" max="16130" width="7.21875" style="12" bestFit="1" customWidth="1"/>
    <col min="16131" max="16131" width="8.88671875" style="12" bestFit="1" customWidth="1"/>
    <col min="16132" max="16132" width="7.21875" style="12" customWidth="1"/>
    <col min="16133" max="16384" width="8.88671875" style="12"/>
  </cols>
  <sheetData>
    <row r="1" spans="1:11" ht="13.5" thickBot="1">
      <c r="A1" s="143" t="s">
        <v>113</v>
      </c>
      <c r="B1" s="144" t="s">
        <v>114</v>
      </c>
      <c r="C1" s="145" t="s">
        <v>115</v>
      </c>
      <c r="E1" s="146" t="s">
        <v>94</v>
      </c>
      <c r="F1" s="146"/>
      <c r="G1" s="146"/>
      <c r="H1" s="146"/>
      <c r="I1" s="146"/>
      <c r="J1" s="146"/>
      <c r="K1" s="146"/>
    </row>
    <row r="2" spans="1:11">
      <c r="A2" s="147" t="s">
        <v>116</v>
      </c>
      <c r="B2" s="107">
        <v>75</v>
      </c>
      <c r="C2" s="107">
        <v>85</v>
      </c>
      <c r="E2" s="146"/>
      <c r="F2" s="146"/>
      <c r="G2" s="146"/>
      <c r="H2" s="146"/>
      <c r="I2" s="146"/>
      <c r="J2" s="146"/>
      <c r="K2" s="146"/>
    </row>
    <row r="3" spans="1:11">
      <c r="A3" s="139"/>
      <c r="B3" s="107">
        <v>80</v>
      </c>
      <c r="C3" s="107">
        <v>80</v>
      </c>
      <c r="E3" s="146" t="s">
        <v>96</v>
      </c>
      <c r="F3" s="146" t="s">
        <v>114</v>
      </c>
      <c r="G3" s="146" t="s">
        <v>115</v>
      </c>
      <c r="H3" s="146" t="s">
        <v>81</v>
      </c>
      <c r="I3" s="146"/>
      <c r="J3" s="146"/>
      <c r="K3" s="146"/>
    </row>
    <row r="4" spans="1:11" ht="13.5" thickBot="1">
      <c r="A4" s="139"/>
      <c r="B4" s="107">
        <v>83</v>
      </c>
      <c r="C4" s="107">
        <v>90</v>
      </c>
      <c r="E4" s="148" t="s">
        <v>116</v>
      </c>
      <c r="F4" s="148"/>
      <c r="G4" s="148"/>
      <c r="H4" s="148"/>
      <c r="I4" s="146"/>
      <c r="J4" s="146"/>
      <c r="K4" s="146"/>
    </row>
    <row r="5" spans="1:11">
      <c r="A5" s="139"/>
      <c r="B5" s="107">
        <v>85</v>
      </c>
      <c r="C5" s="107">
        <v>95</v>
      </c>
      <c r="E5" s="149" t="s">
        <v>36</v>
      </c>
      <c r="F5" s="149">
        <v>5</v>
      </c>
      <c r="G5" s="149">
        <v>5</v>
      </c>
      <c r="H5" s="149">
        <v>10</v>
      </c>
      <c r="I5" s="146"/>
      <c r="J5" s="146"/>
      <c r="K5" s="146"/>
    </row>
    <row r="6" spans="1:11">
      <c r="A6" s="139"/>
      <c r="B6" s="107">
        <v>65</v>
      </c>
      <c r="C6" s="107">
        <v>88</v>
      </c>
      <c r="E6" s="149" t="s">
        <v>97</v>
      </c>
      <c r="F6" s="149">
        <v>388</v>
      </c>
      <c r="G6" s="149">
        <v>438</v>
      </c>
      <c r="H6" s="149">
        <v>826</v>
      </c>
      <c r="I6" s="146"/>
      <c r="J6" s="146"/>
      <c r="K6" s="146"/>
    </row>
    <row r="7" spans="1:11">
      <c r="A7" s="139" t="s">
        <v>117</v>
      </c>
      <c r="B7" s="107">
        <v>85</v>
      </c>
      <c r="C7" s="107">
        <v>90</v>
      </c>
      <c r="E7" s="149" t="s">
        <v>98</v>
      </c>
      <c r="F7" s="149">
        <v>77.599999999999994</v>
      </c>
      <c r="G7" s="149">
        <v>87.6</v>
      </c>
      <c r="H7" s="149">
        <v>82.6</v>
      </c>
      <c r="I7" s="146"/>
      <c r="J7" s="146"/>
      <c r="K7" s="146"/>
    </row>
    <row r="8" spans="1:11">
      <c r="A8" s="139"/>
      <c r="B8" s="107">
        <v>90</v>
      </c>
      <c r="C8" s="107">
        <v>95</v>
      </c>
      <c r="E8" s="149" t="s">
        <v>99</v>
      </c>
      <c r="F8" s="149">
        <v>63.800000000000182</v>
      </c>
      <c r="G8" s="149">
        <v>31.299999999999272</v>
      </c>
      <c r="H8" s="149">
        <v>70.044444444443798</v>
      </c>
      <c r="I8" s="146"/>
      <c r="J8" s="146"/>
      <c r="K8" s="146"/>
    </row>
    <row r="9" spans="1:11">
      <c r="A9" s="139"/>
      <c r="B9" s="107">
        <v>95</v>
      </c>
      <c r="C9" s="107">
        <v>100</v>
      </c>
      <c r="E9" s="149"/>
      <c r="F9" s="149"/>
      <c r="G9" s="149"/>
      <c r="H9" s="149"/>
      <c r="I9" s="146"/>
      <c r="J9" s="146"/>
      <c r="K9" s="146"/>
    </row>
    <row r="10" spans="1:11" ht="13.5" thickBot="1">
      <c r="A10" s="139"/>
      <c r="B10" s="107">
        <v>90</v>
      </c>
      <c r="C10" s="107">
        <v>105</v>
      </c>
      <c r="E10" s="148" t="s">
        <v>117</v>
      </c>
      <c r="F10" s="148"/>
      <c r="G10" s="148"/>
      <c r="H10" s="148"/>
      <c r="I10" s="146"/>
      <c r="J10" s="146"/>
      <c r="K10" s="146"/>
    </row>
    <row r="11" spans="1:11">
      <c r="A11" s="139"/>
      <c r="B11" s="107">
        <v>86</v>
      </c>
      <c r="C11" s="107">
        <v>110</v>
      </c>
      <c r="E11" s="149" t="s">
        <v>36</v>
      </c>
      <c r="F11" s="149">
        <v>5</v>
      </c>
      <c r="G11" s="149">
        <v>5</v>
      </c>
      <c r="H11" s="149">
        <v>10</v>
      </c>
      <c r="I11" s="146"/>
      <c r="J11" s="146"/>
      <c r="K11" s="146"/>
    </row>
    <row r="12" spans="1:11">
      <c r="E12" s="149" t="s">
        <v>97</v>
      </c>
      <c r="F12" s="149">
        <v>446</v>
      </c>
      <c r="G12" s="149">
        <v>500</v>
      </c>
      <c r="H12" s="149">
        <v>946</v>
      </c>
      <c r="I12" s="146"/>
      <c r="J12" s="146"/>
      <c r="K12" s="146"/>
    </row>
    <row r="13" spans="1:11">
      <c r="E13" s="149" t="s">
        <v>98</v>
      </c>
      <c r="F13" s="149">
        <v>89.2</v>
      </c>
      <c r="G13" s="149">
        <v>100</v>
      </c>
      <c r="H13" s="149">
        <v>94.6</v>
      </c>
      <c r="I13" s="146"/>
      <c r="J13" s="146"/>
      <c r="K13" s="146"/>
    </row>
    <row r="14" spans="1:11">
      <c r="E14" s="149" t="s">
        <v>99</v>
      </c>
      <c r="F14" s="149">
        <v>15.700000000000728</v>
      </c>
      <c r="G14" s="149">
        <v>62.5</v>
      </c>
      <c r="H14" s="149">
        <v>67.155555555554912</v>
      </c>
      <c r="I14" s="146"/>
      <c r="J14" s="146"/>
      <c r="K14" s="146"/>
    </row>
    <row r="15" spans="1:11">
      <c r="E15" s="149"/>
      <c r="F15" s="149"/>
      <c r="G15" s="149"/>
      <c r="H15" s="149"/>
      <c r="I15" s="146"/>
      <c r="J15" s="146"/>
      <c r="K15" s="146"/>
    </row>
    <row r="16" spans="1:11" ht="13.5" thickBot="1">
      <c r="E16" s="148" t="s">
        <v>81</v>
      </c>
      <c r="F16" s="148"/>
      <c r="G16" s="148"/>
      <c r="H16" s="148"/>
      <c r="I16" s="146"/>
      <c r="J16" s="146"/>
      <c r="K16" s="146"/>
    </row>
    <row r="17" spans="5:11">
      <c r="E17" s="149" t="s">
        <v>36</v>
      </c>
      <c r="F17" s="149">
        <v>10</v>
      </c>
      <c r="G17" s="149">
        <v>10</v>
      </c>
      <c r="H17" s="149"/>
      <c r="I17" s="146"/>
      <c r="J17" s="146"/>
      <c r="K17" s="146"/>
    </row>
    <row r="18" spans="5:11">
      <c r="E18" s="149" t="s">
        <v>97</v>
      </c>
      <c r="F18" s="149">
        <v>834</v>
      </c>
      <c r="G18" s="149">
        <v>938</v>
      </c>
      <c r="H18" s="149"/>
      <c r="I18" s="146"/>
      <c r="J18" s="146"/>
      <c r="K18" s="146"/>
    </row>
    <row r="19" spans="5:11">
      <c r="E19" s="149" t="s">
        <v>98</v>
      </c>
      <c r="F19" s="149">
        <v>83.4</v>
      </c>
      <c r="G19" s="149">
        <v>93.8</v>
      </c>
      <c r="H19" s="149"/>
      <c r="I19" s="146"/>
      <c r="J19" s="146"/>
      <c r="K19" s="146"/>
    </row>
    <row r="20" spans="5:11">
      <c r="E20" s="149" t="s">
        <v>99</v>
      </c>
      <c r="F20" s="149">
        <v>72.711111111110469</v>
      </c>
      <c r="G20" s="149">
        <v>84.400000000000645</v>
      </c>
      <c r="H20" s="149"/>
      <c r="I20" s="146"/>
      <c r="J20" s="146"/>
      <c r="K20" s="146"/>
    </row>
    <row r="21" spans="5:11">
      <c r="E21" s="149"/>
      <c r="F21" s="149"/>
      <c r="G21" s="149"/>
      <c r="H21" s="149"/>
      <c r="I21" s="146"/>
      <c r="J21" s="146"/>
      <c r="K21" s="146"/>
    </row>
    <row r="22" spans="5:11">
      <c r="E22" s="146"/>
      <c r="F22" s="146"/>
      <c r="G22" s="146"/>
      <c r="H22" s="146"/>
      <c r="I22" s="146"/>
      <c r="J22" s="146"/>
      <c r="K22" s="146"/>
    </row>
    <row r="23" spans="5:11" ht="13.5" thickBot="1">
      <c r="E23" s="146" t="s">
        <v>101</v>
      </c>
      <c r="F23" s="146"/>
      <c r="G23" s="146"/>
      <c r="H23" s="146"/>
      <c r="I23" s="146"/>
      <c r="J23" s="146"/>
      <c r="K23" s="146"/>
    </row>
    <row r="24" spans="5:11">
      <c r="E24" s="150" t="s">
        <v>102</v>
      </c>
      <c r="F24" s="150" t="s">
        <v>103</v>
      </c>
      <c r="G24" s="150" t="s">
        <v>104</v>
      </c>
      <c r="H24" s="150" t="s">
        <v>105</v>
      </c>
      <c r="I24" s="150" t="s">
        <v>106</v>
      </c>
      <c r="J24" s="150" t="s">
        <v>107</v>
      </c>
      <c r="K24" s="150" t="s">
        <v>108</v>
      </c>
    </row>
    <row r="25" spans="5:11">
      <c r="E25" s="149" t="s">
        <v>109</v>
      </c>
      <c r="F25" s="149">
        <v>720</v>
      </c>
      <c r="G25" s="149">
        <v>1</v>
      </c>
      <c r="H25" s="149">
        <v>720</v>
      </c>
      <c r="I25" s="149">
        <v>16.618580496249276</v>
      </c>
      <c r="J25" s="149">
        <v>8.7866527596089578E-4</v>
      </c>
      <c r="K25" s="149">
        <v>4.4939984180602348</v>
      </c>
    </row>
    <row r="26" spans="5:11">
      <c r="E26" s="149" t="s">
        <v>110</v>
      </c>
      <c r="F26" s="149">
        <v>540.79999999999995</v>
      </c>
      <c r="G26" s="149">
        <v>1</v>
      </c>
      <c r="H26" s="149">
        <v>540.79999999999995</v>
      </c>
      <c r="I26" s="149">
        <v>12.482400461627234</v>
      </c>
      <c r="J26" s="149">
        <v>2.7637533004736697E-3</v>
      </c>
      <c r="K26" s="149">
        <v>4.4939984180602348</v>
      </c>
    </row>
    <row r="27" spans="5:11">
      <c r="E27" s="149" t="s">
        <v>111</v>
      </c>
      <c r="F27" s="149">
        <v>0.8000000000001819</v>
      </c>
      <c r="G27" s="149">
        <v>1</v>
      </c>
      <c r="H27" s="149">
        <v>0.8000000000001819</v>
      </c>
      <c r="I27" s="149">
        <v>1.8465089440281173E-2</v>
      </c>
      <c r="J27" s="149">
        <v>0.8936061366465935</v>
      </c>
      <c r="K27" s="149">
        <v>4.4939984180602348</v>
      </c>
    </row>
    <row r="28" spans="5:11">
      <c r="E28" s="149" t="s">
        <v>112</v>
      </c>
      <c r="F28" s="149">
        <v>693.2</v>
      </c>
      <c r="G28" s="149">
        <v>16</v>
      </c>
      <c r="H28" s="149">
        <v>43.325000000000003</v>
      </c>
      <c r="I28" s="149"/>
      <c r="J28" s="149"/>
      <c r="K28" s="149"/>
    </row>
    <row r="29" spans="5:11">
      <c r="E29" s="149"/>
      <c r="F29" s="149"/>
      <c r="G29" s="149"/>
      <c r="H29" s="149"/>
      <c r="I29" s="149"/>
      <c r="J29" s="149"/>
      <c r="K29" s="149"/>
    </row>
    <row r="30" spans="5:11" ht="13.5" thickBot="1">
      <c r="E30" s="151" t="s">
        <v>81</v>
      </c>
      <c r="F30" s="151">
        <v>1954.8000000000002</v>
      </c>
      <c r="G30" s="151">
        <v>19</v>
      </c>
      <c r="H30" s="151"/>
      <c r="I30" s="151"/>
      <c r="J30" s="151"/>
      <c r="K30" s="15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5"/>
  <sheetViews>
    <sheetView zoomScale="130" zoomScaleNormal="130" workbookViewId="0">
      <selection sqref="A1:C1"/>
    </sheetView>
  </sheetViews>
  <sheetFormatPr defaultRowHeight="12.75"/>
  <cols>
    <col min="1" max="3" width="8.88671875" style="14"/>
    <col min="4" max="4" width="6.88671875" style="14" customWidth="1"/>
    <col min="5" max="5" width="14.33203125" style="14" bestFit="1" customWidth="1"/>
    <col min="6" max="260" width="8.88671875" style="14"/>
    <col min="261" max="261" width="14.33203125" style="14" bestFit="1" customWidth="1"/>
    <col min="262" max="516" width="8.88671875" style="14"/>
    <col min="517" max="517" width="14.33203125" style="14" bestFit="1" customWidth="1"/>
    <col min="518" max="772" width="8.88671875" style="14"/>
    <col min="773" max="773" width="14.33203125" style="14" bestFit="1" customWidth="1"/>
    <col min="774" max="1028" width="8.88671875" style="14"/>
    <col min="1029" max="1029" width="14.33203125" style="14" bestFit="1" customWidth="1"/>
    <col min="1030" max="1284" width="8.88671875" style="14"/>
    <col min="1285" max="1285" width="14.33203125" style="14" bestFit="1" customWidth="1"/>
    <col min="1286" max="1540" width="8.88671875" style="14"/>
    <col min="1541" max="1541" width="14.33203125" style="14" bestFit="1" customWidth="1"/>
    <col min="1542" max="1796" width="8.88671875" style="14"/>
    <col min="1797" max="1797" width="14.33203125" style="14" bestFit="1" customWidth="1"/>
    <col min="1798" max="2052" width="8.88671875" style="14"/>
    <col min="2053" max="2053" width="14.33203125" style="14" bestFit="1" customWidth="1"/>
    <col min="2054" max="2308" width="8.88671875" style="14"/>
    <col min="2309" max="2309" width="14.33203125" style="14" bestFit="1" customWidth="1"/>
    <col min="2310" max="2564" width="8.88671875" style="14"/>
    <col min="2565" max="2565" width="14.33203125" style="14" bestFit="1" customWidth="1"/>
    <col min="2566" max="2820" width="8.88671875" style="14"/>
    <col min="2821" max="2821" width="14.33203125" style="14" bestFit="1" customWidth="1"/>
    <col min="2822" max="3076" width="8.88671875" style="14"/>
    <col min="3077" max="3077" width="14.33203125" style="14" bestFit="1" customWidth="1"/>
    <col min="3078" max="3332" width="8.88671875" style="14"/>
    <col min="3333" max="3333" width="14.33203125" style="14" bestFit="1" customWidth="1"/>
    <col min="3334" max="3588" width="8.88671875" style="14"/>
    <col min="3589" max="3589" width="14.33203125" style="14" bestFit="1" customWidth="1"/>
    <col min="3590" max="3844" width="8.88671875" style="14"/>
    <col min="3845" max="3845" width="14.33203125" style="14" bestFit="1" customWidth="1"/>
    <col min="3846" max="4100" width="8.88671875" style="14"/>
    <col min="4101" max="4101" width="14.33203125" style="14" bestFit="1" customWidth="1"/>
    <col min="4102" max="4356" width="8.88671875" style="14"/>
    <col min="4357" max="4357" width="14.33203125" style="14" bestFit="1" customWidth="1"/>
    <col min="4358" max="4612" width="8.88671875" style="14"/>
    <col min="4613" max="4613" width="14.33203125" style="14" bestFit="1" customWidth="1"/>
    <col min="4614" max="4868" width="8.88671875" style="14"/>
    <col min="4869" max="4869" width="14.33203125" style="14" bestFit="1" customWidth="1"/>
    <col min="4870" max="5124" width="8.88671875" style="14"/>
    <col min="5125" max="5125" width="14.33203125" style="14" bestFit="1" customWidth="1"/>
    <col min="5126" max="5380" width="8.88671875" style="14"/>
    <col min="5381" max="5381" width="14.33203125" style="14" bestFit="1" customWidth="1"/>
    <col min="5382" max="5636" width="8.88671875" style="14"/>
    <col min="5637" max="5637" width="14.33203125" style="14" bestFit="1" customWidth="1"/>
    <col min="5638" max="5892" width="8.88671875" style="14"/>
    <col min="5893" max="5893" width="14.33203125" style="14" bestFit="1" customWidth="1"/>
    <col min="5894" max="6148" width="8.88671875" style="14"/>
    <col min="6149" max="6149" width="14.33203125" style="14" bestFit="1" customWidth="1"/>
    <col min="6150" max="6404" width="8.88671875" style="14"/>
    <col min="6405" max="6405" width="14.33203125" style="14" bestFit="1" customWidth="1"/>
    <col min="6406" max="6660" width="8.88671875" style="14"/>
    <col min="6661" max="6661" width="14.33203125" style="14" bestFit="1" customWidth="1"/>
    <col min="6662" max="6916" width="8.88671875" style="14"/>
    <col min="6917" max="6917" width="14.33203125" style="14" bestFit="1" customWidth="1"/>
    <col min="6918" max="7172" width="8.88671875" style="14"/>
    <col min="7173" max="7173" width="14.33203125" style="14" bestFit="1" customWidth="1"/>
    <col min="7174" max="7428" width="8.88671875" style="14"/>
    <col min="7429" max="7429" width="14.33203125" style="14" bestFit="1" customWidth="1"/>
    <col min="7430" max="7684" width="8.88671875" style="14"/>
    <col min="7685" max="7685" width="14.33203125" style="14" bestFit="1" customWidth="1"/>
    <col min="7686" max="7940" width="8.88671875" style="14"/>
    <col min="7941" max="7941" width="14.33203125" style="14" bestFit="1" customWidth="1"/>
    <col min="7942" max="8196" width="8.88671875" style="14"/>
    <col min="8197" max="8197" width="14.33203125" style="14" bestFit="1" customWidth="1"/>
    <col min="8198" max="8452" width="8.88671875" style="14"/>
    <col min="8453" max="8453" width="14.33203125" style="14" bestFit="1" customWidth="1"/>
    <col min="8454" max="8708" width="8.88671875" style="14"/>
    <col min="8709" max="8709" width="14.33203125" style="14" bestFit="1" customWidth="1"/>
    <col min="8710" max="8964" width="8.88671875" style="14"/>
    <col min="8965" max="8965" width="14.33203125" style="14" bestFit="1" customWidth="1"/>
    <col min="8966" max="9220" width="8.88671875" style="14"/>
    <col min="9221" max="9221" width="14.33203125" style="14" bestFit="1" customWidth="1"/>
    <col min="9222" max="9476" width="8.88671875" style="14"/>
    <col min="9477" max="9477" width="14.33203125" style="14" bestFit="1" customWidth="1"/>
    <col min="9478" max="9732" width="8.88671875" style="14"/>
    <col min="9733" max="9733" width="14.33203125" style="14" bestFit="1" customWidth="1"/>
    <col min="9734" max="9988" width="8.88671875" style="14"/>
    <col min="9989" max="9989" width="14.33203125" style="14" bestFit="1" customWidth="1"/>
    <col min="9990" max="10244" width="8.88671875" style="14"/>
    <col min="10245" max="10245" width="14.33203125" style="14" bestFit="1" customWidth="1"/>
    <col min="10246" max="10500" width="8.88671875" style="14"/>
    <col min="10501" max="10501" width="14.33203125" style="14" bestFit="1" customWidth="1"/>
    <col min="10502" max="10756" width="8.88671875" style="14"/>
    <col min="10757" max="10757" width="14.33203125" style="14" bestFit="1" customWidth="1"/>
    <col min="10758" max="11012" width="8.88671875" style="14"/>
    <col min="11013" max="11013" width="14.33203125" style="14" bestFit="1" customWidth="1"/>
    <col min="11014" max="11268" width="8.88671875" style="14"/>
    <col min="11269" max="11269" width="14.33203125" style="14" bestFit="1" customWidth="1"/>
    <col min="11270" max="11524" width="8.88671875" style="14"/>
    <col min="11525" max="11525" width="14.33203125" style="14" bestFit="1" customWidth="1"/>
    <col min="11526" max="11780" width="8.88671875" style="14"/>
    <col min="11781" max="11781" width="14.33203125" style="14" bestFit="1" customWidth="1"/>
    <col min="11782" max="12036" width="8.88671875" style="14"/>
    <col min="12037" max="12037" width="14.33203125" style="14" bestFit="1" customWidth="1"/>
    <col min="12038" max="12292" width="8.88671875" style="14"/>
    <col min="12293" max="12293" width="14.33203125" style="14" bestFit="1" customWidth="1"/>
    <col min="12294" max="12548" width="8.88671875" style="14"/>
    <col min="12549" max="12549" width="14.33203125" style="14" bestFit="1" customWidth="1"/>
    <col min="12550" max="12804" width="8.88671875" style="14"/>
    <col min="12805" max="12805" width="14.33203125" style="14" bestFit="1" customWidth="1"/>
    <col min="12806" max="13060" width="8.88671875" style="14"/>
    <col min="13061" max="13061" width="14.33203125" style="14" bestFit="1" customWidth="1"/>
    <col min="13062" max="13316" width="8.88671875" style="14"/>
    <col min="13317" max="13317" width="14.33203125" style="14" bestFit="1" customWidth="1"/>
    <col min="13318" max="13572" width="8.88671875" style="14"/>
    <col min="13573" max="13573" width="14.33203125" style="14" bestFit="1" customWidth="1"/>
    <col min="13574" max="13828" width="8.88671875" style="14"/>
    <col min="13829" max="13829" width="14.33203125" style="14" bestFit="1" customWidth="1"/>
    <col min="13830" max="14084" width="8.88671875" style="14"/>
    <col min="14085" max="14085" width="14.33203125" style="14" bestFit="1" customWidth="1"/>
    <col min="14086" max="14340" width="8.88671875" style="14"/>
    <col min="14341" max="14341" width="14.33203125" style="14" bestFit="1" customWidth="1"/>
    <col min="14342" max="14596" width="8.88671875" style="14"/>
    <col min="14597" max="14597" width="14.33203125" style="14" bestFit="1" customWidth="1"/>
    <col min="14598" max="14852" width="8.88671875" style="14"/>
    <col min="14853" max="14853" width="14.33203125" style="14" bestFit="1" customWidth="1"/>
    <col min="14854" max="15108" width="8.88671875" style="14"/>
    <col min="15109" max="15109" width="14.33203125" style="14" bestFit="1" customWidth="1"/>
    <col min="15110" max="15364" width="8.88671875" style="14"/>
    <col min="15365" max="15365" width="14.33203125" style="14" bestFit="1" customWidth="1"/>
    <col min="15366" max="15620" width="8.88671875" style="14"/>
    <col min="15621" max="15621" width="14.33203125" style="14" bestFit="1" customWidth="1"/>
    <col min="15622" max="15876" width="8.88671875" style="14"/>
    <col min="15877" max="15877" width="14.33203125" style="14" bestFit="1" customWidth="1"/>
    <col min="15878" max="16132" width="8.88671875" style="14"/>
    <col min="16133" max="16133" width="14.33203125" style="14" bestFit="1" customWidth="1"/>
    <col min="16134" max="16384" width="8.88671875" style="14"/>
  </cols>
  <sheetData>
    <row r="1" spans="1:11">
      <c r="A1" s="180" t="s">
        <v>118</v>
      </c>
      <c r="B1" s="180"/>
      <c r="C1" s="180"/>
      <c r="E1" s="14" t="s">
        <v>119</v>
      </c>
    </row>
    <row r="2" spans="1:11">
      <c r="A2" s="14" t="s">
        <v>120</v>
      </c>
      <c r="B2" s="14" t="s">
        <v>121</v>
      </c>
      <c r="C2" s="14" t="s">
        <v>122</v>
      </c>
    </row>
    <row r="3" spans="1:11" ht="13.5" thickBot="1">
      <c r="A3" s="37">
        <v>5.8</v>
      </c>
      <c r="B3" s="37">
        <v>6</v>
      </c>
      <c r="C3" s="37">
        <v>6.2</v>
      </c>
      <c r="E3" s="14" t="s">
        <v>96</v>
      </c>
    </row>
    <row r="4" spans="1:11">
      <c r="A4" s="37">
        <v>6</v>
      </c>
      <c r="B4" s="37">
        <v>6.2</v>
      </c>
      <c r="C4" s="37">
        <v>6</v>
      </c>
      <c r="E4" s="152" t="s">
        <v>123</v>
      </c>
      <c r="F4" s="152"/>
      <c r="G4" s="152"/>
      <c r="H4" s="152"/>
      <c r="I4" s="152"/>
    </row>
    <row r="5" spans="1:11">
      <c r="A5" s="37">
        <v>6</v>
      </c>
      <c r="B5" s="37">
        <v>6.3</v>
      </c>
      <c r="C5" s="37">
        <v>6.5</v>
      </c>
      <c r="E5" s="153" t="s">
        <v>120</v>
      </c>
      <c r="F5" s="153"/>
      <c r="G5" s="153"/>
      <c r="H5" s="153"/>
      <c r="I5" s="153"/>
    </row>
    <row r="6" spans="1:11">
      <c r="A6" s="37">
        <v>6.2</v>
      </c>
      <c r="B6" s="37">
        <v>6.5</v>
      </c>
      <c r="C6" s="37">
        <v>7</v>
      </c>
      <c r="E6" s="153" t="s">
        <v>121</v>
      </c>
      <c r="F6" s="153"/>
      <c r="G6" s="153"/>
      <c r="H6" s="153"/>
      <c r="I6" s="153"/>
    </row>
    <row r="7" spans="1:11" ht="13.5" thickBot="1">
      <c r="A7" s="37">
        <v>6.3</v>
      </c>
      <c r="B7" s="37">
        <v>6.2</v>
      </c>
      <c r="C7" s="37">
        <v>6.8</v>
      </c>
      <c r="E7" s="154" t="s">
        <v>122</v>
      </c>
      <c r="F7" s="154"/>
      <c r="G7" s="154"/>
      <c r="H7" s="154"/>
      <c r="I7" s="154"/>
    </row>
    <row r="10" spans="1:11" ht="13.5" thickBot="1">
      <c r="E10" s="14" t="s">
        <v>101</v>
      </c>
    </row>
    <row r="11" spans="1:11">
      <c r="E11" s="152" t="s">
        <v>102</v>
      </c>
      <c r="F11" s="152"/>
      <c r="G11" s="152"/>
      <c r="H11" s="152"/>
      <c r="I11" s="152"/>
      <c r="J11" s="152"/>
      <c r="K11" s="152"/>
    </row>
    <row r="12" spans="1:11">
      <c r="E12" s="153" t="s">
        <v>124</v>
      </c>
      <c r="F12" s="153"/>
      <c r="G12" s="153"/>
      <c r="H12" s="153"/>
      <c r="I12" s="153"/>
      <c r="J12" s="153"/>
      <c r="K12" s="153"/>
    </row>
    <row r="13" spans="1:11">
      <c r="E13" s="153" t="s">
        <v>125</v>
      </c>
      <c r="F13" s="153"/>
      <c r="G13" s="153"/>
      <c r="H13" s="153"/>
      <c r="I13" s="153"/>
      <c r="J13" s="153"/>
      <c r="K13" s="153"/>
    </row>
    <row r="14" spans="1:11">
      <c r="E14" s="153"/>
      <c r="F14" s="153"/>
      <c r="G14" s="153"/>
      <c r="H14" s="153"/>
      <c r="I14" s="153"/>
      <c r="J14" s="153"/>
      <c r="K14" s="153"/>
    </row>
    <row r="15" spans="1:11" ht="13.5" thickBot="1">
      <c r="E15" s="154" t="s">
        <v>81</v>
      </c>
      <c r="F15" s="154"/>
      <c r="G15" s="154"/>
      <c r="H15" s="154"/>
      <c r="I15" s="154"/>
      <c r="J15" s="154"/>
      <c r="K15" s="154"/>
    </row>
  </sheetData>
  <mergeCells count="1">
    <mergeCell ref="A1:C1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Types1</vt:lpstr>
      <vt:lpstr>Types2</vt:lpstr>
      <vt:lpstr>Simul</vt:lpstr>
      <vt:lpstr>Sampling1</vt:lpstr>
      <vt:lpstr>Sampling2</vt:lpstr>
      <vt:lpstr>Conditions</vt:lpstr>
      <vt:lpstr>EstMeans1</vt:lpstr>
      <vt:lpstr>EstMeans2</vt:lpstr>
      <vt:lpstr>EstProp1</vt:lpstr>
      <vt:lpstr>EstProp2</vt:lpstr>
      <vt:lpstr>SignMeans</vt:lpstr>
      <vt:lpstr>SignFreq</vt:lpstr>
      <vt:lpstr>Anova1</vt:lpstr>
      <vt:lpstr>Anova2</vt:lpstr>
      <vt:lpstr>Anova3</vt:lpstr>
      <vt:lpstr>Types1!Mean</vt:lpstr>
      <vt:lpstr>Types1!SD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2007-05-12T11:51:08Z</dcterms:created>
  <dcterms:modified xsi:type="dcterms:W3CDTF">2007-05-14T09:46:05Z</dcterms:modified>
</cp:coreProperties>
</file>