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emf" ContentType="image/x-emf"/>
  <Override PartName="/xl/drawings/drawing5.xml" ContentType="application/vnd.openxmlformats-officedocument.drawing+xml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/>
  </bookViews>
  <sheets>
    <sheet name="Alpha-Beta" sheetId="10" r:id="rId1"/>
    <sheet name="Power" sheetId="9" r:id="rId2"/>
    <sheet name="Z-Power" sheetId="15" r:id="rId3"/>
    <sheet name="t-Power" sheetId="14" r:id="rId4"/>
    <sheet name="SamplingSize" sheetId="18" r:id="rId5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B12" i="15"/>
  <c r="B6"/>
  <c r="C6"/>
  <c r="B13"/>
  <c r="B14"/>
  <c r="B15"/>
  <c r="B16"/>
  <c r="B17"/>
  <c r="B18"/>
  <c r="D6"/>
  <c r="E6"/>
  <c r="B7"/>
  <c r="D7"/>
  <c r="E7"/>
  <c r="B8"/>
  <c r="D8"/>
  <c r="E8"/>
  <c r="B9"/>
  <c r="D9"/>
  <c r="E9"/>
  <c r="B10"/>
  <c r="D10"/>
  <c r="E10"/>
  <c r="B11"/>
  <c r="D11"/>
  <c r="E11"/>
  <c r="D12"/>
  <c r="E12"/>
  <c r="D13"/>
  <c r="E13"/>
  <c r="D14"/>
  <c r="E14"/>
  <c r="D15"/>
  <c r="E15"/>
  <c r="D16"/>
  <c r="E16"/>
  <c r="D17"/>
  <c r="E17"/>
  <c r="D18"/>
  <c r="E18"/>
  <c r="C7"/>
  <c r="C8"/>
  <c r="C9"/>
  <c r="C10"/>
  <c r="C11"/>
  <c r="C12"/>
  <c r="C13"/>
  <c r="C14"/>
  <c r="C15"/>
  <c r="C16"/>
  <c r="C17"/>
  <c r="C18"/>
  <c r="D25" i="18"/>
  <c r="E25"/>
  <c r="C25"/>
  <c r="D6"/>
  <c r="E6"/>
  <c r="F6"/>
  <c r="G6"/>
  <c r="H6"/>
  <c r="D7"/>
  <c r="E7"/>
  <c r="F7"/>
  <c r="G7"/>
  <c r="H7"/>
  <c r="D8"/>
  <c r="E8"/>
  <c r="F8"/>
  <c r="G8"/>
  <c r="H8"/>
  <c r="D9"/>
  <c r="E9"/>
  <c r="F9"/>
  <c r="G9"/>
  <c r="H9"/>
  <c r="D10"/>
  <c r="E10"/>
  <c r="F10"/>
  <c r="G10"/>
  <c r="H10"/>
  <c r="D11"/>
  <c r="E11"/>
  <c r="F11"/>
  <c r="G11"/>
  <c r="H11"/>
  <c r="D12"/>
  <c r="E12"/>
  <c r="F12"/>
  <c r="G12"/>
  <c r="H12"/>
  <c r="D13"/>
  <c r="E13"/>
  <c r="F13"/>
  <c r="G13"/>
  <c r="H13"/>
  <c r="D14"/>
  <c r="E14"/>
  <c r="F14"/>
  <c r="G14"/>
  <c r="H14"/>
  <c r="D15"/>
  <c r="E15"/>
  <c r="F15"/>
  <c r="G15"/>
  <c r="H15"/>
  <c r="D16"/>
  <c r="E16"/>
  <c r="F16"/>
  <c r="G16"/>
  <c r="H16"/>
  <c r="D17"/>
  <c r="E17"/>
  <c r="F17"/>
  <c r="G17"/>
  <c r="H17"/>
  <c r="C3" i="15"/>
  <c r="D3"/>
  <c r="E3"/>
  <c r="B1" i="14"/>
  <c r="B4"/>
  <c r="B5"/>
  <c r="B6"/>
  <c r="B7"/>
  <c r="B8"/>
  <c r="B9"/>
  <c r="B10"/>
  <c r="B11"/>
  <c r="B12"/>
  <c r="B13"/>
  <c r="B14"/>
  <c r="B15"/>
  <c r="B16"/>
  <c r="B17"/>
  <c r="B18"/>
  <c r="B19"/>
  <c r="B20"/>
  <c r="C1"/>
  <c r="C4"/>
  <c r="D1"/>
  <c r="D4"/>
  <c r="E1"/>
  <c r="E4"/>
  <c r="F1"/>
  <c r="F4"/>
  <c r="G1"/>
  <c r="G4"/>
  <c r="C5"/>
  <c r="D5"/>
  <c r="E5"/>
  <c r="F5"/>
  <c r="G5"/>
  <c r="C6"/>
  <c r="D6"/>
  <c r="E6"/>
  <c r="F6"/>
  <c r="G6"/>
  <c r="C7"/>
  <c r="D7"/>
  <c r="E7"/>
  <c r="F7"/>
  <c r="G7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B2" i="9"/>
  <c r="B21"/>
  <c r="B5"/>
  <c r="B6"/>
  <c r="B7"/>
  <c r="B8"/>
  <c r="B9"/>
  <c r="B10"/>
  <c r="B11"/>
  <c r="B12"/>
  <c r="B13"/>
  <c r="B14"/>
  <c r="B15"/>
  <c r="B16"/>
  <c r="B17"/>
  <c r="B18"/>
  <c r="B19"/>
  <c r="B20"/>
  <c r="D2" i="10"/>
  <c r="D22"/>
  <c r="C2"/>
  <c r="C22"/>
  <c r="B2"/>
  <c r="B22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</calcChain>
</file>

<file path=xl/sharedStrings.xml><?xml version="1.0" encoding="utf-8"?>
<sst xmlns="http://schemas.openxmlformats.org/spreadsheetml/2006/main" count="30" uniqueCount="24">
  <si>
    <t>mean</t>
  </si>
  <si>
    <t>SD</t>
  </si>
  <si>
    <t>alpha</t>
  </si>
  <si>
    <t>Z</t>
  </si>
  <si>
    <t>beta</t>
  </si>
  <si>
    <t>power</t>
  </si>
  <si>
    <t>critical Z</t>
  </si>
  <si>
    <r>
      <t>power = 1-</t>
    </r>
    <r>
      <rPr>
        <b/>
        <sz val="10"/>
        <rFont val="Arial"/>
      </rPr>
      <t>β</t>
    </r>
  </si>
  <si>
    <r>
      <t xml:space="preserve">t </t>
    </r>
    <r>
      <rPr>
        <sz val="12"/>
        <color indexed="8"/>
        <rFont val="Symbol"/>
        <family val="1"/>
        <charset val="2"/>
      </rPr>
      <t>Û</t>
    </r>
    <r>
      <rPr>
        <sz val="12"/>
        <color theme="1"/>
        <rFont val="Arial"/>
        <family val="2"/>
      </rPr>
      <t xml:space="preserve"> n</t>
    </r>
  </si>
  <si>
    <r>
      <t xml:space="preserve">beta: the chance of </t>
    </r>
    <r>
      <rPr>
        <b/>
        <u/>
        <sz val="10"/>
        <rFont val="Arial"/>
        <family val="2"/>
      </rPr>
      <t>missing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 (Type II error)</t>
    </r>
  </si>
  <si>
    <r>
      <t xml:space="preserve">alpha: the chance of </t>
    </r>
    <r>
      <rPr>
        <b/>
        <u/>
        <sz val="10"/>
        <rFont val="Arial"/>
        <family val="2"/>
      </rPr>
      <t>creating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false</t>
    </r>
    <r>
      <rPr>
        <b/>
        <sz val="10"/>
        <rFont val="Arial"/>
        <family val="2"/>
      </rPr>
      <t xml:space="preserve"> difference (Type I error)</t>
    </r>
  </si>
  <si>
    <r>
      <t>Power (=1-</t>
    </r>
    <r>
      <rPr>
        <b/>
        <sz val="10"/>
        <rFont val="Arial"/>
      </rPr>
      <t>β</t>
    </r>
    <r>
      <rPr>
        <b/>
        <sz val="11"/>
        <rFont val="Arial"/>
        <family val="2"/>
      </rPr>
      <t xml:space="preserve">): the chance of </t>
    </r>
    <r>
      <rPr>
        <b/>
        <u/>
        <sz val="11"/>
        <rFont val="Arial"/>
        <family val="2"/>
      </rPr>
      <t>detecting</t>
    </r>
    <r>
      <rPr>
        <b/>
        <sz val="11"/>
        <rFont val="Arial"/>
        <family val="2"/>
      </rPr>
      <t xml:space="preserve"> a </t>
    </r>
    <r>
      <rPr>
        <b/>
        <u/>
        <sz val="11"/>
        <rFont val="Arial"/>
        <family val="2"/>
      </rPr>
      <t>real</t>
    </r>
    <r>
      <rPr>
        <b/>
        <sz val="11"/>
        <rFont val="Arial"/>
        <family val="2"/>
      </rPr>
      <t xml:space="preserve"> difference</t>
    </r>
  </si>
  <si>
    <t>- increases when farther apart (often beyond control)</t>
  </si>
  <si>
    <t>- increases with larger samples</t>
  </si>
  <si>
    <t>Z or t</t>
  </si>
  <si>
    <t>margin/mean</t>
  </si>
  <si>
    <t>SD/mean</t>
  </si>
  <si>
    <t>Mean</t>
  </si>
  <si>
    <t>Margin</t>
  </si>
  <si>
    <t>X</t>
  </si>
  <si>
    <t>sample size</t>
  </si>
  <si>
    <t>t-value</t>
  </si>
  <si>
    <t>Sample Size</t>
  </si>
  <si>
    <t>Power curves: how much of a difference can you discover given a certain sample size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</si>
</sst>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%"/>
    <numFmt numFmtId="166" formatCode="0.000%"/>
    <numFmt numFmtId="167" formatCode="0.000"/>
    <numFmt numFmtId="168" formatCode="###0.00_)"/>
    <numFmt numFmtId="169" formatCode="#,##0_)"/>
    <numFmt numFmtId="170" formatCode="&quot;t at &quot;0%"/>
  </numFmts>
  <fonts count="26">
    <font>
      <sz val="12"/>
      <color theme="1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10"/>
      <color indexed="6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u/>
      <sz val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</font>
    <font>
      <b/>
      <sz val="11"/>
      <name val="Arial"/>
      <family val="2"/>
    </font>
    <font>
      <sz val="12"/>
      <color indexed="8"/>
      <name val="Symbol"/>
      <family val="1"/>
      <charset val="2"/>
    </font>
    <font>
      <b/>
      <sz val="10"/>
      <color indexed="2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8" fontId="9" fillId="0" borderId="1" applyNumberFormat="0" applyFill="0">
      <alignment horizontal="right"/>
    </xf>
    <xf numFmtId="169" fontId="10" fillId="0" borderId="1">
      <alignment horizontal="right" vertical="center"/>
    </xf>
    <xf numFmtId="49" fontId="11" fillId="0" borderId="1">
      <alignment horizontal="left" vertical="center"/>
    </xf>
    <xf numFmtId="168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8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</cellStyleXfs>
  <cellXfs count="43">
    <xf numFmtId="0" fontId="0" fillId="0" borderId="0" xfId="0"/>
    <xf numFmtId="0" fontId="3" fillId="0" borderId="0" xfId="38" applyFont="1"/>
    <xf numFmtId="165" fontId="3" fillId="0" borderId="5" xfId="38" applyNumberFormat="1" applyFont="1" applyBorder="1"/>
    <xf numFmtId="167" fontId="3" fillId="0" borderId="5" xfId="38" applyNumberFormat="1" applyFont="1" applyBorder="1"/>
    <xf numFmtId="0" fontId="3" fillId="15" borderId="0" xfId="38" applyFont="1" applyFill="1" applyBorder="1" applyAlignment="1">
      <alignment horizontal="center"/>
    </xf>
    <xf numFmtId="164" fontId="4" fillId="0" borderId="0" xfId="38" applyNumberFormat="1" applyFont="1" applyBorder="1"/>
    <xf numFmtId="10" fontId="3" fillId="0" borderId="5" xfId="40" applyNumberFormat="1" applyFont="1" applyBorder="1"/>
    <xf numFmtId="166" fontId="3" fillId="0" borderId="0" xfId="38" applyNumberFormat="1" applyFont="1"/>
    <xf numFmtId="0" fontId="3" fillId="0" borderId="0" xfId="38" quotePrefix="1" applyFont="1" applyAlignment="1">
      <alignment horizontal="center"/>
    </xf>
    <xf numFmtId="1" fontId="3" fillId="0" borderId="5" xfId="38" applyNumberFormat="1" applyFont="1" applyBorder="1"/>
    <xf numFmtId="0" fontId="0" fillId="0" borderId="0" xfId="0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3" xfId="0" applyBorder="1"/>
    <xf numFmtId="0" fontId="0" fillId="0" borderId="12" xfId="0" applyBorder="1"/>
    <xf numFmtId="170" fontId="0" fillId="0" borderId="0" xfId="0" applyNumberFormat="1" applyAlignment="1">
      <alignment horizontal="center"/>
    </xf>
    <xf numFmtId="0" fontId="3" fillId="0" borderId="0" xfId="38" applyFont="1" applyAlignment="1">
      <alignment horizontal="left"/>
    </xf>
    <xf numFmtId="0" fontId="3" fillId="0" borderId="0" xfId="38" quotePrefix="1" applyFont="1"/>
    <xf numFmtId="0" fontId="3" fillId="0" borderId="0" xfId="36" applyFont="1"/>
    <xf numFmtId="0" fontId="3" fillId="17" borderId="6" xfId="36" applyFont="1" applyFill="1" applyBorder="1"/>
    <xf numFmtId="1" fontId="3" fillId="17" borderId="5" xfId="36" applyNumberFormat="1" applyFont="1" applyFill="1" applyBorder="1"/>
    <xf numFmtId="0" fontId="3" fillId="0" borderId="0" xfId="36" applyFont="1" applyBorder="1"/>
    <xf numFmtId="2" fontId="3" fillId="0" borderId="5" xfId="36" applyNumberFormat="1" applyFont="1" applyBorder="1"/>
    <xf numFmtId="0" fontId="3" fillId="0" borderId="0" xfId="38" applyFont="1" applyFill="1" applyBorder="1" applyAlignment="1">
      <alignment horizontal="center"/>
    </xf>
    <xf numFmtId="164" fontId="25" fillId="0" borderId="0" xfId="38" applyNumberFormat="1" applyFont="1" applyBorder="1"/>
    <xf numFmtId="2" fontId="3" fillId="17" borderId="5" xfId="36" applyNumberFormat="1" applyFont="1" applyFill="1" applyBorder="1"/>
    <xf numFmtId="164" fontId="0" fillId="0" borderId="0" xfId="0" applyNumberFormat="1"/>
    <xf numFmtId="2" fontId="3" fillId="16" borderId="5" xfId="36" applyNumberFormat="1" applyFont="1" applyFill="1" applyBorder="1"/>
    <xf numFmtId="164" fontId="3" fillId="18" borderId="5" xfId="36" applyNumberFormat="1" applyFont="1" applyFill="1" applyBorder="1"/>
    <xf numFmtId="164" fontId="25" fillId="0" borderId="0" xfId="38" applyNumberFormat="1" applyFont="1" applyBorder="1" applyAlignment="1">
      <alignment horizontal="center"/>
    </xf>
    <xf numFmtId="0" fontId="3" fillId="15" borderId="0" xfId="38" applyFont="1" applyFill="1"/>
    <xf numFmtId="164" fontId="4" fillId="15" borderId="0" xfId="38" applyNumberFormat="1" applyFont="1" applyFill="1" applyBorder="1"/>
    <xf numFmtId="0" fontId="3" fillId="15" borderId="3" xfId="38" applyFont="1" applyFill="1" applyBorder="1" applyAlignment="1">
      <alignment horizontal="center"/>
    </xf>
    <xf numFmtId="0" fontId="3" fillId="17" borderId="5" xfId="38" applyFont="1" applyFill="1" applyBorder="1" applyAlignment="1">
      <alignment horizontal="center"/>
    </xf>
    <xf numFmtId="0" fontId="3" fillId="16" borderId="5" xfId="36" applyFont="1" applyFill="1" applyBorder="1" applyAlignment="1">
      <alignment horizontal="center"/>
    </xf>
    <xf numFmtId="0" fontId="3" fillId="18" borderId="5" xfId="36" applyFont="1" applyFill="1" applyBorder="1" applyAlignment="1">
      <alignment horizontal="center" vertical="center"/>
    </xf>
    <xf numFmtId="2" fontId="3" fillId="17" borderId="0" xfId="36" applyNumberFormat="1" applyFont="1" applyFill="1" applyBorder="1" applyAlignment="1">
      <alignment horizontal="center"/>
    </xf>
    <xf numFmtId="2" fontId="3" fillId="17" borderId="10" xfId="36" applyNumberFormat="1" applyFont="1" applyFill="1" applyBorder="1" applyAlignment="1">
      <alignment horizontal="center"/>
    </xf>
  </cellXfs>
  <cellStyles count="64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rner heading" xfId="20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Normal 2 2" xfId="37"/>
    <cellStyle name="Normal 3" xfId="38"/>
    <cellStyle name="Percent 2" xfId="39"/>
    <cellStyle name="Percent 3" xfId="40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819577735124761"/>
          <c:y val="0.15089532910322251"/>
          <c:w val="0.80422264875239857"/>
          <c:h val="0.72122852215438549"/>
        </c:manualLayout>
      </c:layout>
      <c:scatterChart>
        <c:scatterStyle val="smoothMarker"/>
        <c:ser>
          <c:idx val="2"/>
          <c:order val="0"/>
          <c:tx>
            <c:strRef>
              <c:f>'Alpha-Beta'!$B$1</c:f>
              <c:strCache>
                <c:ptCount val="1"/>
                <c:pt idx="0">
                  <c:v>5.0%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'Alpha-Beta'!$A$6:$A$22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'Alpha-Beta'!$B$6:$B$22</c:f>
              <c:numCache>
                <c:formatCode>0.00%</c:formatCode>
                <c:ptCount val="17"/>
                <c:pt idx="0">
                  <c:v>9.2576971074034078E-3</c:v>
                </c:pt>
                <c:pt idx="1">
                  <c:v>3.1787529740321854E-2</c:v>
                </c:pt>
                <c:pt idx="2">
                  <c:v>8.7683761661426995E-2</c:v>
                </c:pt>
                <c:pt idx="3">
                  <c:v>0.19621805844247064</c:v>
                </c:pt>
                <c:pt idx="4">
                  <c:v>0.36110619667306709</c:v>
                </c:pt>
                <c:pt idx="5">
                  <c:v>0.55675593001265999</c:v>
                </c:pt>
                <c:pt idx="6">
                  <c:v>0.73640266409852317</c:v>
                </c:pt>
                <c:pt idx="7">
                  <c:v>0.8578828258379918</c:v>
                </c:pt>
                <c:pt idx="8">
                  <c:v>0.89999999999999991</c:v>
                </c:pt>
                <c:pt idx="9">
                  <c:v>0.8578828258379918</c:v>
                </c:pt>
                <c:pt idx="10">
                  <c:v>0.73640266409852317</c:v>
                </c:pt>
                <c:pt idx="11">
                  <c:v>0.55675593001265999</c:v>
                </c:pt>
                <c:pt idx="12">
                  <c:v>0.36110619667306709</c:v>
                </c:pt>
                <c:pt idx="13">
                  <c:v>0.19621805844247064</c:v>
                </c:pt>
                <c:pt idx="14">
                  <c:v>8.7683761661426995E-2</c:v>
                </c:pt>
                <c:pt idx="15">
                  <c:v>3.178752974032184E-2</c:v>
                </c:pt>
                <c:pt idx="16">
                  <c:v>9.2576971074034287E-3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'Alpha-Beta'!$C$1</c:f>
              <c:strCache>
                <c:ptCount val="1"/>
                <c:pt idx="0">
                  <c:v>2.5%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'Alpha-Beta'!$A$6:$A$22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'Alpha-Beta'!$C$6:$C$22</c:f>
              <c:numCache>
                <c:formatCode>0.00%</c:formatCode>
                <c:ptCount val="17"/>
                <c:pt idx="0">
                  <c:v>2.0673368097424202E-2</c:v>
                </c:pt>
                <c:pt idx="1">
                  <c:v>6.1775763546426804E-2</c:v>
                </c:pt>
                <c:pt idx="2">
                  <c:v>0.14916123167285078</c:v>
                </c:pt>
                <c:pt idx="3">
                  <c:v>0.29458199888614545</c:v>
                </c:pt>
                <c:pt idx="4">
                  <c:v>0.48399472602382487</c:v>
                </c:pt>
                <c:pt idx="5">
                  <c:v>0.67695884022319341</c:v>
                </c:pt>
                <c:pt idx="6">
                  <c:v>0.82992495424691248</c:v>
                </c:pt>
                <c:pt idx="7">
                  <c:v>0.92090246583940349</c:v>
                </c:pt>
                <c:pt idx="8">
                  <c:v>0.95000000000000018</c:v>
                </c:pt>
                <c:pt idx="9">
                  <c:v>0.92090246583940349</c:v>
                </c:pt>
                <c:pt idx="10">
                  <c:v>0.82992495424691248</c:v>
                </c:pt>
                <c:pt idx="11">
                  <c:v>0.67695884022319341</c:v>
                </c:pt>
                <c:pt idx="12">
                  <c:v>0.48399472602382487</c:v>
                </c:pt>
                <c:pt idx="13">
                  <c:v>0.29458199888614545</c:v>
                </c:pt>
                <c:pt idx="14">
                  <c:v>0.14916123167285078</c:v>
                </c:pt>
                <c:pt idx="15">
                  <c:v>6.1775763546426776E-2</c:v>
                </c:pt>
                <c:pt idx="16">
                  <c:v>2.067336809742415E-2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'Alpha-Beta'!$D$1</c:f>
              <c:strCache>
                <c:ptCount val="1"/>
                <c:pt idx="0">
                  <c:v>1.0%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'Alpha-Beta'!$A$6:$A$22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'Alpha-Beta'!$D$6:$D$22</c:f>
              <c:numCache>
                <c:formatCode>0.00%</c:formatCode>
                <c:ptCount val="17"/>
                <c:pt idx="0">
                  <c:v>4.7099493718436962E-2</c:v>
                </c:pt>
                <c:pt idx="1">
                  <c:v>0.12026719379788868</c:v>
                </c:pt>
                <c:pt idx="2">
                  <c:v>0.25026620242964032</c:v>
                </c:pt>
                <c:pt idx="3">
                  <c:v>0.43106873656013966</c:v>
                </c:pt>
                <c:pt idx="4">
                  <c:v>0.62791183446773879</c:v>
                </c:pt>
                <c:pt idx="5">
                  <c:v>0.79563157900992354</c:v>
                </c:pt>
                <c:pt idx="6">
                  <c:v>0.90719779174583348</c:v>
                </c:pt>
                <c:pt idx="7">
                  <c:v>0.96374695579420322</c:v>
                </c:pt>
                <c:pt idx="8">
                  <c:v>0.9800000000000002</c:v>
                </c:pt>
                <c:pt idx="9">
                  <c:v>0.96374695579420322</c:v>
                </c:pt>
                <c:pt idx="10">
                  <c:v>0.90719779174583348</c:v>
                </c:pt>
                <c:pt idx="11">
                  <c:v>0.79563157900992354</c:v>
                </c:pt>
                <c:pt idx="12">
                  <c:v>0.62791183446773879</c:v>
                </c:pt>
                <c:pt idx="13">
                  <c:v>0.43106873656013966</c:v>
                </c:pt>
                <c:pt idx="14">
                  <c:v>0.25026620242964026</c:v>
                </c:pt>
                <c:pt idx="15">
                  <c:v>0.12026719379788864</c:v>
                </c:pt>
                <c:pt idx="16">
                  <c:v>4.7099493718436913E-2</c:v>
                </c:pt>
              </c:numCache>
            </c:numRef>
          </c:yVal>
          <c:smooth val="1"/>
        </c:ser>
        <c:axId val="79142272"/>
        <c:axId val="79187328"/>
      </c:scatterChart>
      <c:valAx>
        <c:axId val="79142272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87328"/>
        <c:crossesAt val="0"/>
        <c:crossBetween val="midCat"/>
        <c:majorUnit val="1"/>
        <c:minorUnit val="0.5"/>
      </c:valAx>
      <c:valAx>
        <c:axId val="79187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4227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0427631578947367"/>
          <c:y val="1.866671527790437E-2"/>
          <c:w val="0.47861842105263158"/>
          <c:h val="7.46668611116174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869565217391304"/>
          <c:y val="9.4707520891364902E-2"/>
          <c:w val="0.81677018633540377"/>
          <c:h val="0.77715877437325909"/>
        </c:manualLayout>
      </c:layout>
      <c:scatterChart>
        <c:scatterStyle val="smoothMarker"/>
        <c:ser>
          <c:idx val="2"/>
          <c:order val="0"/>
          <c:tx>
            <c:strRef>
              <c:f>Power!$B$1</c:f>
              <c:strCache>
                <c:ptCount val="1"/>
                <c:pt idx="0">
                  <c:v>2.5%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Power!$A$5:$A$21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Power!$B$5:$B$21</c:f>
              <c:numCache>
                <c:formatCode>0.00%</c:formatCode>
                <c:ptCount val="17"/>
                <c:pt idx="0">
                  <c:v>0.97932663190257585</c:v>
                </c:pt>
                <c:pt idx="1">
                  <c:v>0.93822423645357322</c:v>
                </c:pt>
                <c:pt idx="2">
                  <c:v>0.85083876832714922</c:v>
                </c:pt>
                <c:pt idx="3">
                  <c:v>0.70541800111385455</c:v>
                </c:pt>
                <c:pt idx="4">
                  <c:v>0.51600527397617513</c:v>
                </c:pt>
                <c:pt idx="5">
                  <c:v>0.32304115977680659</c:v>
                </c:pt>
                <c:pt idx="6">
                  <c:v>0.17007504575308752</c:v>
                </c:pt>
                <c:pt idx="7">
                  <c:v>7.9097534160596505E-2</c:v>
                </c:pt>
                <c:pt idx="8">
                  <c:v>4.9999999999999822E-2</c:v>
                </c:pt>
                <c:pt idx="9">
                  <c:v>7.9097534160596505E-2</c:v>
                </c:pt>
                <c:pt idx="10">
                  <c:v>0.17007504575308752</c:v>
                </c:pt>
                <c:pt idx="11">
                  <c:v>0.32304115977680659</c:v>
                </c:pt>
                <c:pt idx="12">
                  <c:v>0.51600527397617513</c:v>
                </c:pt>
                <c:pt idx="13">
                  <c:v>0.70541800111385455</c:v>
                </c:pt>
                <c:pt idx="14">
                  <c:v>0.85083876832714922</c:v>
                </c:pt>
                <c:pt idx="15">
                  <c:v>0.93822423645357322</c:v>
                </c:pt>
                <c:pt idx="16">
                  <c:v>0.97932663190257585</c:v>
                </c:pt>
              </c:numCache>
            </c:numRef>
          </c:yVal>
          <c:smooth val="1"/>
        </c:ser>
        <c:axId val="87138688"/>
        <c:axId val="87141376"/>
      </c:scatterChart>
      <c:valAx>
        <c:axId val="87138688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41376"/>
        <c:crossesAt val="0"/>
        <c:crossBetween val="midCat"/>
        <c:majorUnit val="1"/>
        <c:minorUnit val="0.5"/>
      </c:valAx>
      <c:valAx>
        <c:axId val="87141376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3868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3607828583205"/>
          <c:y val="0.1797391357075154"/>
          <c:w val="0.79334568717307152"/>
          <c:h val="0.66993677854619382"/>
        </c:manualLayout>
      </c:layout>
      <c:scatterChart>
        <c:scatterStyle val="smoothMarker"/>
        <c:ser>
          <c:idx val="2"/>
          <c:order val="0"/>
          <c:tx>
            <c:strRef>
              <c:f>'Z-Power'!$C$2</c:f>
              <c:strCache>
                <c:ptCount val="1"/>
                <c:pt idx="0">
                  <c:v>5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'Z-Power'!$B$6:$B$18</c:f>
              <c:numCache>
                <c:formatCode>0.0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'Z-Power'!$C$6:$C$18</c:f>
              <c:numCache>
                <c:formatCode>0.00%</c:formatCode>
                <c:ptCount val="13"/>
                <c:pt idx="0">
                  <c:v>0.99999897384471137</c:v>
                </c:pt>
                <c:pt idx="1">
                  <c:v>0.99985838266266902</c:v>
                </c:pt>
                <c:pt idx="2">
                  <c:v>0.99399985763464316</c:v>
                </c:pt>
                <c:pt idx="3">
                  <c:v>0.9183565922385698</c:v>
                </c:pt>
                <c:pt idx="4">
                  <c:v>0.60875207224846672</c:v>
                </c:pt>
                <c:pt idx="5">
                  <c:v>0.19990348938431879</c:v>
                </c:pt>
                <c:pt idx="6">
                  <c:v>2.4997895148220373E-2</c:v>
                </c:pt>
                <c:pt idx="7">
                  <c:v>0.19990348938431879</c:v>
                </c:pt>
                <c:pt idx="8">
                  <c:v>0.60875207224846672</c:v>
                </c:pt>
                <c:pt idx="9">
                  <c:v>0.9183565922385698</c:v>
                </c:pt>
                <c:pt idx="10">
                  <c:v>0.99399985763464316</c:v>
                </c:pt>
                <c:pt idx="11">
                  <c:v>0.99985838266266902</c:v>
                </c:pt>
                <c:pt idx="12">
                  <c:v>0.99999897384471137</c:v>
                </c:pt>
              </c:numCache>
            </c:numRef>
          </c:yVal>
        </c:ser>
        <c:ser>
          <c:idx val="0"/>
          <c:order val="1"/>
          <c:tx>
            <c:strRef>
              <c:f>'Z-Power'!$D$2</c:f>
              <c:strCache>
                <c:ptCount val="1"/>
                <c:pt idx="0">
                  <c:v>25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'Z-Power'!$B$6:$B$18</c:f>
              <c:numCache>
                <c:formatCode>0.0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'Z-Power'!$D$6:$D$18</c:f>
              <c:numCache>
                <c:formatCode>0.00%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0.99999999999999956</c:v>
                </c:pt>
                <c:pt idx="3">
                  <c:v>0.99999998487641761</c:v>
                </c:pt>
                <c:pt idx="4">
                  <c:v>0.9988171092568956</c:v>
                </c:pt>
                <c:pt idx="5">
                  <c:v>0.7054014837843019</c:v>
                </c:pt>
                <c:pt idx="6">
                  <c:v>2.4997895148220373E-2</c:v>
                </c:pt>
                <c:pt idx="7">
                  <c:v>0.7054014837843019</c:v>
                </c:pt>
                <c:pt idx="8">
                  <c:v>0.9988171092568956</c:v>
                </c:pt>
                <c:pt idx="9">
                  <c:v>0.99999998487641761</c:v>
                </c:pt>
                <c:pt idx="10">
                  <c:v>0.99999999999999956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</c:ser>
        <c:ser>
          <c:idx val="1"/>
          <c:order val="2"/>
          <c:tx>
            <c:strRef>
              <c:f>'Z-Power'!$E$2</c:f>
              <c:strCache>
                <c:ptCount val="1"/>
                <c:pt idx="0">
                  <c:v>100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'Z-Power'!$B$6:$B$18</c:f>
              <c:numCache>
                <c:formatCode>0.0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'Z-Power'!$E$6:$E$18</c:f>
              <c:numCache>
                <c:formatCode>0.00%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0.99999999999999956</c:v>
                </c:pt>
                <c:pt idx="5">
                  <c:v>0.9988171092568956</c:v>
                </c:pt>
                <c:pt idx="6">
                  <c:v>2.4997895148220373E-2</c:v>
                </c:pt>
                <c:pt idx="7">
                  <c:v>0.9988171092568956</c:v>
                </c:pt>
                <c:pt idx="8">
                  <c:v>0.99999999999999956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</c:ser>
        <c:axId val="84942208"/>
        <c:axId val="84952192"/>
      </c:scatterChart>
      <c:valAx>
        <c:axId val="84942208"/>
        <c:scaling>
          <c:orientation val="minMax"/>
          <c:max val="11.5"/>
          <c:min val="8.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52192"/>
        <c:crossesAt val="0"/>
        <c:crossBetween val="midCat"/>
        <c:majorUnit val="0.5"/>
        <c:minorUnit val="0.5"/>
      </c:valAx>
      <c:valAx>
        <c:axId val="84952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4220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721565716641001"/>
          <c:y val="1.6339921427955945E-2"/>
          <c:w val="0.5096326599721055"/>
          <c:h val="9.150355999655329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8927294398092974E-2"/>
          <c:y val="7.5980574019066952E-2"/>
          <c:w val="0.7783075089392133"/>
          <c:h val="0.77941363026010613"/>
        </c:manualLayout>
      </c:layout>
      <c:scatterChart>
        <c:scatterStyle val="smoothMarker"/>
        <c:ser>
          <c:idx val="0"/>
          <c:order val="0"/>
          <c:tx>
            <c:strRef>
              <c:f>'t-Power'!$B$3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't-Power'!$B$4:$B$20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0.23519230387464274</c:v>
                </c:pt>
                <c:pt idx="4">
                  <c:v>0.53205949833544897</c:v>
                </c:pt>
                <c:pt idx="5">
                  <c:v>0.72534358616964301</c:v>
                </c:pt>
                <c:pt idx="6">
                  <c:v>0.83709164106254619</c:v>
                </c:pt>
                <c:pt idx="7">
                  <c:v>0.89990018331193267</c:v>
                </c:pt>
                <c:pt idx="8">
                  <c:v>0.93585775139687011</c:v>
                </c:pt>
                <c:pt idx="9">
                  <c:v>0.95720280040750239</c:v>
                </c:pt>
                <c:pt idx="10">
                  <c:v>0.97039287371749638</c:v>
                </c:pt>
                <c:pt idx="11">
                  <c:v>0.97886302669426173</c:v>
                </c:pt>
                <c:pt idx="12">
                  <c:v>0.98449489539407553</c:v>
                </c:pt>
                <c:pt idx="13">
                  <c:v>0.98835681795904451</c:v>
                </c:pt>
                <c:pt idx="14">
                  <c:v>0.99107778645262856</c:v>
                </c:pt>
                <c:pt idx="15">
                  <c:v>0.99304105162392464</c:v>
                </c:pt>
                <c:pt idx="16">
                  <c:v>0.99448760262347047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't-Power'!$C$3</c:f>
              <c:strCache>
                <c:ptCount val="1"/>
                <c:pt idx="0">
                  <c:v>8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't-Power'!$C$4:$C$20</c:f>
              <c:numCache>
                <c:formatCode>General</c:formatCode>
                <c:ptCount val="17"/>
                <c:pt idx="0">
                  <c:v>0</c:v>
                </c:pt>
                <c:pt idx="1">
                  <c:v>0.10570002452601412</c:v>
                </c:pt>
                <c:pt idx="2">
                  <c:v>0.45566228632299866</c:v>
                </c:pt>
                <c:pt idx="3">
                  <c:v>0.70702839788688232</c:v>
                </c:pt>
                <c:pt idx="4">
                  <c:v>0.85439477524284779</c:v>
                </c:pt>
                <c:pt idx="5">
                  <c:v>0.9301273866244173</c:v>
                </c:pt>
                <c:pt idx="6">
                  <c:v>0.96650524550790018</c:v>
                </c:pt>
                <c:pt idx="7">
                  <c:v>0.98361626597956875</c:v>
                </c:pt>
                <c:pt idx="8">
                  <c:v>0.99173038996952667</c:v>
                </c:pt>
                <c:pt idx="9">
                  <c:v>0.99567264726646132</c:v>
                </c:pt>
                <c:pt idx="10">
                  <c:v>0.99765038113294535</c:v>
                </c:pt>
                <c:pt idx="11">
                  <c:v>0.99867779302272353</c:v>
                </c:pt>
                <c:pt idx="12">
                  <c:v>0.99923052560461523</c:v>
                </c:pt>
                <c:pt idx="13">
                  <c:v>0.9995380621035268</c:v>
                </c:pt>
                <c:pt idx="14">
                  <c:v>0.99971467142948278</c:v>
                </c:pt>
                <c:pt idx="15">
                  <c:v>0.99981911484981922</c:v>
                </c:pt>
                <c:pt idx="16">
                  <c:v>0.99988257549640425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't-Power'!$D$3</c:f>
              <c:strCache>
                <c:ptCount val="1"/>
                <c:pt idx="0">
                  <c:v>10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't-Power'!$D$4:$D$20</c:f>
              <c:numCache>
                <c:formatCode>General</c:formatCode>
                <c:ptCount val="17"/>
                <c:pt idx="0">
                  <c:v>0</c:v>
                </c:pt>
                <c:pt idx="1">
                  <c:v>0.1836972201717354</c:v>
                </c:pt>
                <c:pt idx="2">
                  <c:v>0.52111395825585505</c:v>
                </c:pt>
                <c:pt idx="3">
                  <c:v>0.75317974606595006</c:v>
                </c:pt>
                <c:pt idx="4">
                  <c:v>0.88390291776604857</c:v>
                </c:pt>
                <c:pt idx="5">
                  <c:v>0.9480562790753998</c:v>
                </c:pt>
                <c:pt idx="6">
                  <c:v>0.97711917389415137</c:v>
                </c:pt>
                <c:pt idx="7">
                  <c:v>0.9898343442200922</c:v>
                </c:pt>
                <c:pt idx="8">
                  <c:v>0.99537617249543731</c:v>
                </c:pt>
                <c:pt idx="9">
                  <c:v>0.99782940340556003</c:v>
                </c:pt>
                <c:pt idx="10">
                  <c:v>0.99894460505465321</c:v>
                </c:pt>
                <c:pt idx="11">
                  <c:v>0.99946807186063336</c:v>
                </c:pt>
                <c:pt idx="12">
                  <c:v>0.99972232052826537</c:v>
                </c:pt>
                <c:pt idx="13">
                  <c:v>0.99985011142422131</c:v>
                </c:pt>
                <c:pt idx="14">
                  <c:v>0.99991650988262282</c:v>
                </c:pt>
                <c:pt idx="15">
                  <c:v>0.99995211566948172</c:v>
                </c:pt>
                <c:pt idx="16">
                  <c:v>0.99997178362589834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't-Power'!$E$3</c:f>
              <c:strCache>
                <c:ptCount val="1"/>
                <c:pt idx="0">
                  <c:v>15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8.517076009122224E-3"/>
                  <c:y val="-7.7593221093547578E-3"/>
                </c:manualLayout>
              </c:layout>
              <c:dLblPos val="r"/>
              <c:showSerName val="1"/>
            </c:dLbl>
            <c:dLbl>
              <c:idx val="2"/>
              <c:layout>
                <c:manualLayout>
                  <c:x val="-8.2935878545574993E-3"/>
                  <c:y val="-5.3796974494140616E-3"/>
                </c:manualLayout>
              </c:layout>
              <c:dLblPos val="r"/>
              <c:showSerName val="1"/>
            </c:dLbl>
            <c:dLbl>
              <c:idx val="3"/>
              <c:layout>
                <c:manualLayout>
                  <c:x val="-8.0700996999928006E-3"/>
                  <c:y val="-5.9737295368513903E-3"/>
                </c:manualLayout>
              </c:layout>
              <c:dLblPos val="r"/>
              <c:showSerNam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't-Power'!$E$4:$E$20</c:f>
              <c:numCache>
                <c:formatCode>General</c:formatCode>
                <c:ptCount val="17"/>
                <c:pt idx="0">
                  <c:v>0</c:v>
                </c:pt>
                <c:pt idx="1">
                  <c:v>0.27265444103614356</c:v>
                </c:pt>
                <c:pt idx="2">
                  <c:v>0.59331764429614109</c:v>
                </c:pt>
                <c:pt idx="3">
                  <c:v>0.80324757129445312</c:v>
                </c:pt>
                <c:pt idx="4">
                  <c:v>0.91528288181241368</c:v>
                </c:pt>
                <c:pt idx="5">
                  <c:v>0.96638352045603726</c:v>
                </c:pt>
                <c:pt idx="6">
                  <c:v>0.98728651827625469</c:v>
                </c:pt>
                <c:pt idx="7">
                  <c:v>0.99528750750177142</c:v>
                </c:pt>
                <c:pt idx="8">
                  <c:v>0.99825163609280454</c:v>
                </c:pt>
                <c:pt idx="9">
                  <c:v>0.99934122232941247</c:v>
                </c:pt>
                <c:pt idx="10">
                  <c:v>0.9997455174399632</c:v>
                </c:pt>
                <c:pt idx="11">
                  <c:v>0.99989865296580704</c:v>
                </c:pt>
                <c:pt idx="12">
                  <c:v>0.99995826980835723</c:v>
                </c:pt>
                <c:pt idx="13">
                  <c:v>0.99998221557938682</c:v>
                </c:pt>
                <c:pt idx="14">
                  <c:v>0.99999215614524184</c:v>
                </c:pt>
                <c:pt idx="15">
                  <c:v>0.99999642274955458</c:v>
                </c:pt>
                <c:pt idx="16">
                  <c:v>0.99999831523853411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't-Power'!$F$3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't-Power'!$F$4:$F$20</c:f>
              <c:numCache>
                <c:formatCode>General</c:formatCode>
                <c:ptCount val="17"/>
                <c:pt idx="0">
                  <c:v>0</c:v>
                </c:pt>
                <c:pt idx="1">
                  <c:v>0.34742901875723697</c:v>
                </c:pt>
                <c:pt idx="2">
                  <c:v>0.65243700529941373</c:v>
                </c:pt>
                <c:pt idx="3">
                  <c:v>0.84353333014780807</c:v>
                </c:pt>
                <c:pt idx="4">
                  <c:v>0.93969047383801962</c:v>
                </c:pt>
                <c:pt idx="5">
                  <c:v>0.97966507556506111</c:v>
                </c:pt>
                <c:pt idx="6">
                  <c:v>0.99384590304503651</c:v>
                </c:pt>
                <c:pt idx="7">
                  <c:v>0.99828352461099756</c:v>
                </c:pt>
                <c:pt idx="8">
                  <c:v>0.99954772449339169</c:v>
                </c:pt>
                <c:pt idx="9">
                  <c:v>0.99988495642128683</c:v>
                </c:pt>
                <c:pt idx="10">
                  <c:v>0.9999712361315195</c:v>
                </c:pt>
                <c:pt idx="11">
                  <c:v>0.99999282817538793</c:v>
                </c:pt>
                <c:pt idx="12">
                  <c:v>0.99999819670738832</c:v>
                </c:pt>
                <c:pt idx="13">
                  <c:v>0.99999953889245252</c:v>
                </c:pt>
                <c:pt idx="14">
                  <c:v>0.99999987936131107</c:v>
                </c:pt>
                <c:pt idx="15">
                  <c:v>0.99999996756812704</c:v>
                </c:pt>
                <c:pt idx="16">
                  <c:v>0.999999991015602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't-Power'!$G$3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3.3546873386952968E-2"/>
                  <c:y val="-1.2105961999021506E-2"/>
                </c:manualLayout>
              </c:layout>
              <c:dLblPos val="r"/>
              <c:showSerName val="1"/>
            </c:dLbl>
            <c:dLbl>
              <c:idx val="2"/>
              <c:layout>
                <c:manualLayout>
                  <c:x val="-3.0939595005928199E-2"/>
                  <c:y val="-1.0175315161157843E-2"/>
                </c:manualLayout>
              </c:layout>
              <c:dLblPos val="r"/>
              <c:showSerName val="1"/>
            </c:dLbl>
            <c:dLbl>
              <c:idx val="3"/>
              <c:layout>
                <c:manualLayout>
                  <c:x val="-2.7140421511673399E-2"/>
                  <c:y val="-1.2470184779775937E-2"/>
                </c:manualLayout>
              </c:layout>
              <c:dLblPos val="r"/>
              <c:showSerNam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't-Power'!$G$4:$G$20</c:f>
              <c:numCache>
                <c:formatCode>General</c:formatCode>
                <c:ptCount val="17"/>
                <c:pt idx="0">
                  <c:v>1.2690265185617888E-2</c:v>
                </c:pt>
                <c:pt idx="1">
                  <c:v>0.39286382903944184</c:v>
                </c:pt>
                <c:pt idx="2">
                  <c:v>0.68779389187529894</c:v>
                </c:pt>
                <c:pt idx="3">
                  <c:v>0.86723957716277744</c:v>
                </c:pt>
                <c:pt idx="4">
                  <c:v>0.95346752956361347</c:v>
                </c:pt>
                <c:pt idx="5">
                  <c:v>0.98651491768507005</c:v>
                </c:pt>
                <c:pt idx="6">
                  <c:v>0.99674302137516602</c:v>
                </c:pt>
                <c:pt idx="7">
                  <c:v>0.99933683123310812</c:v>
                </c:pt>
                <c:pt idx="8">
                  <c:v>0.99988457227021088</c:v>
                </c:pt>
                <c:pt idx="9">
                  <c:v>0.99998256011218123</c:v>
                </c:pt>
                <c:pt idx="10">
                  <c:v>0.99999767562449571</c:v>
                </c:pt>
                <c:pt idx="11">
                  <c:v>0.99999972226737655</c:v>
                </c:pt>
                <c:pt idx="12">
                  <c:v>0.99999996977419348</c:v>
                </c:pt>
                <c:pt idx="13">
                  <c:v>0.99999999695824238</c:v>
                </c:pt>
                <c:pt idx="14">
                  <c:v>0.99999999971290809</c:v>
                </c:pt>
                <c:pt idx="15">
                  <c:v>0.99999999997425193</c:v>
                </c:pt>
                <c:pt idx="16">
                  <c:v>0.99999999999777944</c:v>
                </c:pt>
              </c:numCache>
            </c:numRef>
          </c:yVal>
          <c:smooth val="1"/>
        </c:ser>
        <c:axId val="83852288"/>
        <c:axId val="83862656"/>
      </c:scatterChart>
      <c:valAx>
        <c:axId val="83852288"/>
        <c:scaling>
          <c:orientation val="minMax"/>
          <c:max val="10"/>
          <c:min val="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t-values</a:t>
                </a:r>
              </a:p>
            </c:rich>
          </c:tx>
          <c:layout>
            <c:manualLayout>
              <c:xMode val="edge"/>
              <c:yMode val="edge"/>
              <c:x val="0.90345649582836707"/>
              <c:y val="0.8848060393833280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62656"/>
        <c:crosses val="autoZero"/>
        <c:crossBetween val="midCat"/>
      </c:valAx>
      <c:valAx>
        <c:axId val="83862656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5228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03218116805717"/>
          <c:y val="0.25980454342003539"/>
          <c:w val="8.3432657926102508E-2"/>
          <c:h val="0.3553930075085389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76200</xdr:rowOff>
    </xdr:from>
    <xdr:to>
      <xdr:col>11</xdr:col>
      <xdr:colOff>714375</xdr:colOff>
      <xdr:row>22</xdr:row>
      <xdr:rowOff>85725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104775</xdr:rowOff>
    </xdr:from>
    <xdr:to>
      <xdr:col>0</xdr:col>
      <xdr:colOff>200025</xdr:colOff>
      <xdr:row>24</xdr:row>
      <xdr:rowOff>9525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200025" y="104775"/>
          <a:ext cx="0" cy="379095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285750</xdr:colOff>
      <xdr:row>4</xdr:row>
      <xdr:rowOff>85725</xdr:rowOff>
    </xdr:from>
    <xdr:to>
      <xdr:col>2</xdr:col>
      <xdr:colOff>285750</xdr:colOff>
      <xdr:row>25</xdr:row>
      <xdr:rowOff>47625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V="1">
          <a:off x="285750" y="733425"/>
          <a:ext cx="1352550" cy="33623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10</xdr:col>
      <xdr:colOff>247650</xdr:colOff>
      <xdr:row>21</xdr:row>
      <xdr:rowOff>19050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76200</xdr:rowOff>
    </xdr:from>
    <xdr:to>
      <xdr:col>12</xdr:col>
      <xdr:colOff>361950</xdr:colOff>
      <xdr:row>18</xdr:row>
      <xdr:rowOff>76200</xdr:rowOff>
    </xdr:to>
    <xdr:graphicFrame macro="">
      <xdr:nvGraphicFramePr>
        <xdr:cNvPr id="163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523875</xdr:colOff>
      <xdr:row>10</xdr:row>
      <xdr:rowOff>123825</xdr:rowOff>
    </xdr:from>
    <xdr:to>
      <xdr:col>12</xdr:col>
      <xdr:colOff>428625</xdr:colOff>
      <xdr:row>15</xdr:row>
      <xdr:rowOff>38100</xdr:rowOff>
    </xdr:to>
    <xdr:sp macro="" textlink="">
      <xdr:nvSpPr>
        <xdr:cNvPr id="16386" name="Rectangle 2"/>
        <xdr:cNvSpPr>
          <a:spLocks noChangeArrowheads="1"/>
        </xdr:cNvSpPr>
      </xdr:nvSpPr>
      <xdr:spPr bwMode="auto">
        <a:xfrm>
          <a:off x="6019800" y="1743075"/>
          <a:ext cx="2190750" cy="7239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the probability of detecting a real difference increases</a:t>
          </a: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- with sampling size</a:t>
          </a: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- with magnitude of difference</a:t>
          </a:r>
        </a:p>
      </xdr:txBody>
    </xdr:sp>
    <xdr:clientData/>
  </xdr:twoCellAnchor>
  <xdr:twoCellAnchor>
    <xdr:from>
      <xdr:col>7</xdr:col>
      <xdr:colOff>542925</xdr:colOff>
      <xdr:row>6</xdr:row>
      <xdr:rowOff>85725</xdr:rowOff>
    </xdr:from>
    <xdr:to>
      <xdr:col>8</xdr:col>
      <xdr:colOff>571500</xdr:colOff>
      <xdr:row>7</xdr:row>
      <xdr:rowOff>76200</xdr:rowOff>
    </xdr:to>
    <xdr:sp macro="" textlink="">
      <xdr:nvSpPr>
        <xdr:cNvPr id="16387" name="AutoShape 3"/>
        <xdr:cNvSpPr>
          <a:spLocks noChangeArrowheads="1"/>
        </xdr:cNvSpPr>
      </xdr:nvSpPr>
      <xdr:spPr bwMode="auto">
        <a:xfrm>
          <a:off x="4514850" y="1057275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495300</xdr:colOff>
      <xdr:row>6</xdr:row>
      <xdr:rowOff>85725</xdr:rowOff>
    </xdr:from>
    <xdr:to>
      <xdr:col>10</xdr:col>
      <xdr:colOff>523875</xdr:colOff>
      <xdr:row>7</xdr:row>
      <xdr:rowOff>76200</xdr:rowOff>
    </xdr:to>
    <xdr:sp macro="" textlink="">
      <xdr:nvSpPr>
        <xdr:cNvPr id="16388" name="AutoShape 4"/>
        <xdr:cNvSpPr>
          <a:spLocks noChangeArrowheads="1"/>
        </xdr:cNvSpPr>
      </xdr:nvSpPr>
      <xdr:spPr bwMode="auto">
        <a:xfrm flipH="1">
          <a:off x="5991225" y="1057275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704850</xdr:colOff>
      <xdr:row>17</xdr:row>
      <xdr:rowOff>66675</xdr:rowOff>
    </xdr:from>
    <xdr:to>
      <xdr:col>8</xdr:col>
      <xdr:colOff>733425</xdr:colOff>
      <xdr:row>18</xdr:row>
      <xdr:rowOff>57150</xdr:rowOff>
    </xdr:to>
    <xdr:sp macro="" textlink="">
      <xdr:nvSpPr>
        <xdr:cNvPr id="16389" name="AutoShape 5"/>
        <xdr:cNvSpPr>
          <a:spLocks noChangeArrowheads="1"/>
        </xdr:cNvSpPr>
      </xdr:nvSpPr>
      <xdr:spPr bwMode="auto">
        <a:xfrm flipH="1">
          <a:off x="4676775" y="2819400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17</xdr:row>
      <xdr:rowOff>66675</xdr:rowOff>
    </xdr:from>
    <xdr:to>
      <xdr:col>10</xdr:col>
      <xdr:colOff>390525</xdr:colOff>
      <xdr:row>18</xdr:row>
      <xdr:rowOff>57150</xdr:rowOff>
    </xdr:to>
    <xdr:sp macro="" textlink="">
      <xdr:nvSpPr>
        <xdr:cNvPr id="16390" name="AutoShape 6"/>
        <xdr:cNvSpPr>
          <a:spLocks noChangeArrowheads="1"/>
        </xdr:cNvSpPr>
      </xdr:nvSpPr>
      <xdr:spPr bwMode="auto">
        <a:xfrm>
          <a:off x="5857875" y="2819400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0.36024</cdr:x>
      <cdr:y>0.42551</cdr:y>
    </cdr:from>
    <cdr:to>
      <cdr:x>0.39168</cdr:x>
      <cdr:y>0.50363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5854" y="1247435"/>
          <a:ext cx="171297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cdr:txBody>
    </cdr:sp>
  </cdr:relSizeAnchor>
  <cdr:relSizeAnchor xmlns:cdr="http://schemas.openxmlformats.org/drawingml/2006/chartDrawing">
    <cdr:from>
      <cdr:x>0.68742</cdr:x>
      <cdr:y>0.42551</cdr:y>
    </cdr:from>
    <cdr:to>
      <cdr:x>0.71886</cdr:x>
      <cdr:y>0.50363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8419" y="1247435"/>
          <a:ext cx="171298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cdr:txBody>
    </cdr:sp>
  </cdr:relSizeAnchor>
  <cdr:relSizeAnchor xmlns:cdr="http://schemas.openxmlformats.org/drawingml/2006/chartDrawing">
    <cdr:from>
      <cdr:x>0.4214</cdr:x>
      <cdr:y>0.40132</cdr:y>
    </cdr:from>
    <cdr:to>
      <cdr:x>0.46856</cdr:x>
      <cdr:y>0.47944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99081" y="1176712"/>
          <a:ext cx="256946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cdr:txBody>
    </cdr:sp>
  </cdr:relSizeAnchor>
  <cdr:relSizeAnchor xmlns:cdr="http://schemas.openxmlformats.org/drawingml/2006/chartDrawing">
    <cdr:from>
      <cdr:x>0.6066</cdr:x>
      <cdr:y>0.40132</cdr:y>
    </cdr:from>
    <cdr:to>
      <cdr:x>0.65376</cdr:x>
      <cdr:y>0.47944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08131" y="1176712"/>
          <a:ext cx="256946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cdr:txBody>
    </cdr:sp>
  </cdr:relSizeAnchor>
  <cdr:relSizeAnchor xmlns:cdr="http://schemas.openxmlformats.org/drawingml/2006/chartDrawing">
    <cdr:from>
      <cdr:x>0.50761</cdr:x>
      <cdr:y>0.36263</cdr:y>
    </cdr:from>
    <cdr:to>
      <cdr:x>0.5705</cdr:x>
      <cdr:y>0.44075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68811" y="1063555"/>
          <a:ext cx="342595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47625</xdr:rowOff>
    </xdr:from>
    <xdr:to>
      <xdr:col>11</xdr:col>
      <xdr:colOff>142875</xdr:colOff>
      <xdr:row>23</xdr:row>
      <xdr:rowOff>123825</xdr:rowOff>
    </xdr:to>
    <xdr:graphicFrame macro="">
      <xdr:nvGraphicFramePr>
        <xdr:cNvPr id="153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457200</xdr:colOff>
      <xdr:row>11</xdr:row>
      <xdr:rowOff>85725</xdr:rowOff>
    </xdr:from>
    <xdr:to>
      <xdr:col>8</xdr:col>
      <xdr:colOff>238125</xdr:colOff>
      <xdr:row>15</xdr:row>
      <xdr:rowOff>161925</xdr:rowOff>
    </xdr:to>
    <xdr:sp macro="" textlink="">
      <xdr:nvSpPr>
        <xdr:cNvPr id="15363" name="Rectangle 3"/>
        <xdr:cNvSpPr>
          <a:spLocks noChangeArrowheads="1"/>
        </xdr:cNvSpPr>
      </xdr:nvSpPr>
      <xdr:spPr bwMode="auto">
        <a:xfrm>
          <a:off x="4552950" y="2190750"/>
          <a:ext cx="2066925" cy="838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the probability of detecting a real difference increases</a:t>
          </a:r>
        </a:p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- with t-distance</a:t>
          </a:r>
        </a:p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- with sample size</a:t>
          </a:r>
        </a:p>
      </xdr:txBody>
    </xdr:sp>
    <xdr:clientData/>
  </xdr:twoCellAnchor>
  <xdr:twoCellAnchor>
    <xdr:from>
      <xdr:col>4</xdr:col>
      <xdr:colOff>581025</xdr:colOff>
      <xdr:row>19</xdr:row>
      <xdr:rowOff>28575</xdr:rowOff>
    </xdr:from>
    <xdr:to>
      <xdr:col>8</xdr:col>
      <xdr:colOff>304800</xdr:colOff>
      <xdr:row>20</xdr:row>
      <xdr:rowOff>66675</xdr:rowOff>
    </xdr:to>
    <xdr:sp macro="" textlink="">
      <xdr:nvSpPr>
        <xdr:cNvPr id="15364" name="AutoShape 4"/>
        <xdr:cNvSpPr>
          <a:spLocks noChangeArrowheads="1"/>
        </xdr:cNvSpPr>
      </xdr:nvSpPr>
      <xdr:spPr bwMode="auto">
        <a:xfrm>
          <a:off x="3914775" y="3657600"/>
          <a:ext cx="2771775" cy="228600"/>
        </a:xfrm>
        <a:prstGeom prst="rightArrow">
          <a:avLst>
            <a:gd name="adj1" fmla="val 50000"/>
            <a:gd name="adj2" fmla="val 303125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9</xdr:row>
      <xdr:rowOff>123825</xdr:rowOff>
    </xdr:from>
    <xdr:to>
      <xdr:col>3</xdr:col>
      <xdr:colOff>752475</xdr:colOff>
      <xdr:row>10</xdr:row>
      <xdr:rowOff>123825</xdr:rowOff>
    </xdr:to>
    <xdr:sp macro="" textlink="">
      <xdr:nvSpPr>
        <xdr:cNvPr id="15365" name="AutoShape 5"/>
        <xdr:cNvSpPr>
          <a:spLocks noChangeArrowheads="1"/>
        </xdr:cNvSpPr>
      </xdr:nvSpPr>
      <xdr:spPr bwMode="auto">
        <a:xfrm>
          <a:off x="2390775" y="1847850"/>
          <a:ext cx="933450" cy="190500"/>
        </a:xfrm>
        <a:prstGeom prst="leftArrow">
          <a:avLst>
            <a:gd name="adj1" fmla="val 50000"/>
            <a:gd name="adj2" fmla="val 12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0</xdr:row>
      <xdr:rowOff>123825</xdr:rowOff>
    </xdr:from>
    <xdr:to>
      <xdr:col>7</xdr:col>
      <xdr:colOff>666750</xdr:colOff>
      <xdr:row>2</xdr:row>
      <xdr:rowOff>76200</xdr:rowOff>
    </xdr:to>
    <xdr:sp macro="" textlink="">
      <xdr:nvSpPr>
        <xdr:cNvPr id="21506" name="AutoShape 2"/>
        <xdr:cNvSpPr>
          <a:spLocks noChangeArrowheads="1"/>
        </xdr:cNvSpPr>
      </xdr:nvSpPr>
      <xdr:spPr bwMode="auto">
        <a:xfrm>
          <a:off x="2228850" y="123825"/>
          <a:ext cx="3209925" cy="276225"/>
        </a:xfrm>
        <a:prstGeom prst="rightArrow">
          <a:avLst>
            <a:gd name="adj1" fmla="val 93102"/>
            <a:gd name="adj2" fmla="val 288849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larger margin of error (relative to mean)</a:t>
          </a:r>
        </a:p>
      </xdr:txBody>
    </xdr:sp>
    <xdr:clientData/>
  </xdr:twoCellAnchor>
  <xdr:twoCellAnchor>
    <xdr:from>
      <xdr:col>0</xdr:col>
      <xdr:colOff>190500</xdr:colOff>
      <xdr:row>5</xdr:row>
      <xdr:rowOff>9525</xdr:rowOff>
    </xdr:from>
    <xdr:to>
      <xdr:col>0</xdr:col>
      <xdr:colOff>723900</xdr:colOff>
      <xdr:row>16</xdr:row>
      <xdr:rowOff>28575</xdr:rowOff>
    </xdr:to>
    <xdr:sp macro="" textlink="">
      <xdr:nvSpPr>
        <xdr:cNvPr id="21507" name="AutoShape 3"/>
        <xdr:cNvSpPr>
          <a:spLocks noChangeArrowheads="1"/>
        </xdr:cNvSpPr>
      </xdr:nvSpPr>
      <xdr:spPr bwMode="auto">
        <a:xfrm>
          <a:off x="190500" y="819150"/>
          <a:ext cx="533400" cy="1800225"/>
        </a:xfrm>
        <a:prstGeom prst="downArrow">
          <a:avLst>
            <a:gd name="adj1" fmla="val 89287"/>
            <a:gd name="adj2" fmla="val 62500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larger SD 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(relative to mean)</a:t>
          </a:r>
        </a:p>
      </xdr:txBody>
    </xdr:sp>
    <xdr:clientData/>
  </xdr:twoCellAnchor>
  <xdr:twoCellAnchor>
    <xdr:from>
      <xdr:col>0</xdr:col>
      <xdr:colOff>28575</xdr:colOff>
      <xdr:row>21</xdr:row>
      <xdr:rowOff>57150</xdr:rowOff>
    </xdr:from>
    <xdr:to>
      <xdr:col>0</xdr:col>
      <xdr:colOff>981075</xdr:colOff>
      <xdr:row>23</xdr:row>
      <xdr:rowOff>114300</xdr:rowOff>
    </xdr:to>
    <xdr:sp macro="" textlink="">
      <xdr:nvSpPr>
        <xdr:cNvPr id="21508" name="AutoShape 4"/>
        <xdr:cNvSpPr>
          <a:spLocks noChangeArrowheads="1"/>
        </xdr:cNvSpPr>
      </xdr:nvSpPr>
      <xdr:spPr bwMode="auto">
        <a:xfrm>
          <a:off x="28575" y="3457575"/>
          <a:ext cx="952500" cy="381000"/>
        </a:xfrm>
        <a:prstGeom prst="rightArrow">
          <a:avLst>
            <a:gd name="adj1" fmla="val 93102"/>
            <a:gd name="adj2" fmla="val 62141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1" i="0" strike="noStrike">
              <a:solidFill>
                <a:srgbClr val="FFFFFF"/>
              </a:solidFill>
              <a:latin typeface="Arial"/>
              <a:cs typeface="Arial"/>
            </a:rPr>
            <a:t>to find this difference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="130" zoomScaleNormal="130" workbookViewId="0">
      <selection activeCell="B6" sqref="B6"/>
    </sheetView>
  </sheetViews>
  <sheetFormatPr defaultRowHeight="12.75"/>
  <cols>
    <col min="1" max="1" width="8.88671875" style="1"/>
    <col min="2" max="2" width="6.88671875" style="1" customWidth="1"/>
    <col min="3" max="3" width="9.33203125" style="1" bestFit="1" customWidth="1"/>
    <col min="4" max="16384" width="8.88671875" style="1"/>
  </cols>
  <sheetData>
    <row r="1" spans="1:4">
      <c r="A1" s="4" t="s">
        <v>2</v>
      </c>
      <c r="B1" s="2">
        <v>0.05</v>
      </c>
      <c r="C1" s="2">
        <v>2.5000000000000001E-2</v>
      </c>
      <c r="D1" s="2">
        <v>0.01</v>
      </c>
    </row>
    <row r="2" spans="1:4">
      <c r="A2" s="1" t="s">
        <v>6</v>
      </c>
      <c r="B2" s="3">
        <f>ABS(NORMSINV(B1))</f>
        <v>1.6448536269514742</v>
      </c>
      <c r="C2" s="3">
        <f>ABS(NORMSINV(C1))</f>
        <v>1.9599639845400545</v>
      </c>
      <c r="D2" s="3">
        <f>ABS(NORMSINV(D1))</f>
        <v>2.3263478740408488</v>
      </c>
    </row>
    <row r="5" spans="1:4">
      <c r="A5" s="28" t="s">
        <v>3</v>
      </c>
      <c r="B5" s="37" t="s">
        <v>4</v>
      </c>
      <c r="C5" s="37"/>
      <c r="D5" s="37"/>
    </row>
    <row r="6" spans="1:4">
      <c r="A6" s="5">
        <v>-4</v>
      </c>
      <c r="B6" s="6">
        <f t="shared" ref="B6:D22" si="0">(NORMSDIST($A6+B$2)-NORMSDIST($A6-B$2))</f>
        <v>9.2576971074034078E-3</v>
      </c>
      <c r="C6" s="6">
        <f t="shared" si="0"/>
        <v>2.0673368097424202E-2</v>
      </c>
      <c r="D6" s="6">
        <f t="shared" si="0"/>
        <v>4.7099493718436962E-2</v>
      </c>
    </row>
    <row r="7" spans="1:4">
      <c r="A7" s="5">
        <v>-3.5</v>
      </c>
      <c r="B7" s="6">
        <f t="shared" si="0"/>
        <v>3.1787529740321854E-2</v>
      </c>
      <c r="C7" s="6">
        <f t="shared" si="0"/>
        <v>6.1775763546426804E-2</v>
      </c>
      <c r="D7" s="6">
        <f t="shared" si="0"/>
        <v>0.12026719379788868</v>
      </c>
    </row>
    <row r="8" spans="1:4">
      <c r="A8" s="5">
        <v>-3</v>
      </c>
      <c r="B8" s="6">
        <f t="shared" si="0"/>
        <v>8.7683761661426995E-2</v>
      </c>
      <c r="C8" s="6">
        <f t="shared" si="0"/>
        <v>0.14916123167285078</v>
      </c>
      <c r="D8" s="6">
        <f t="shared" si="0"/>
        <v>0.25026620242964032</v>
      </c>
    </row>
    <row r="9" spans="1:4">
      <c r="A9" s="5">
        <v>-2.5</v>
      </c>
      <c r="B9" s="6">
        <f t="shared" si="0"/>
        <v>0.19621805844247064</v>
      </c>
      <c r="C9" s="6">
        <f t="shared" si="0"/>
        <v>0.29458199888614545</v>
      </c>
      <c r="D9" s="6">
        <f t="shared" si="0"/>
        <v>0.43106873656013966</v>
      </c>
    </row>
    <row r="10" spans="1:4">
      <c r="A10" s="5">
        <v>-2</v>
      </c>
      <c r="B10" s="6">
        <f t="shared" si="0"/>
        <v>0.36110619667306709</v>
      </c>
      <c r="C10" s="6">
        <f t="shared" si="0"/>
        <v>0.48399472602382487</v>
      </c>
      <c r="D10" s="6">
        <f t="shared" si="0"/>
        <v>0.62791183446773879</v>
      </c>
    </row>
    <row r="11" spans="1:4">
      <c r="A11" s="5">
        <v>-1.5</v>
      </c>
      <c r="B11" s="6">
        <f t="shared" si="0"/>
        <v>0.55675593001265999</v>
      </c>
      <c r="C11" s="6">
        <f t="shared" si="0"/>
        <v>0.67695884022319341</v>
      </c>
      <c r="D11" s="6">
        <f t="shared" si="0"/>
        <v>0.79563157900992354</v>
      </c>
    </row>
    <row r="12" spans="1:4">
      <c r="A12" s="5">
        <v>-1</v>
      </c>
      <c r="B12" s="6">
        <f t="shared" si="0"/>
        <v>0.73640266409852317</v>
      </c>
      <c r="C12" s="6">
        <f t="shared" si="0"/>
        <v>0.82992495424691248</v>
      </c>
      <c r="D12" s="6">
        <f t="shared" si="0"/>
        <v>0.90719779174583348</v>
      </c>
    </row>
    <row r="13" spans="1:4">
      <c r="A13" s="5">
        <v>-0.5</v>
      </c>
      <c r="B13" s="6">
        <f t="shared" si="0"/>
        <v>0.8578828258379918</v>
      </c>
      <c r="C13" s="6">
        <f t="shared" si="0"/>
        <v>0.92090246583940349</v>
      </c>
      <c r="D13" s="6">
        <f t="shared" si="0"/>
        <v>0.96374695579420322</v>
      </c>
    </row>
    <row r="14" spans="1:4">
      <c r="A14" s="5">
        <v>0</v>
      </c>
      <c r="B14" s="6">
        <f t="shared" si="0"/>
        <v>0.89999999999999991</v>
      </c>
      <c r="C14" s="6">
        <f t="shared" si="0"/>
        <v>0.95000000000000018</v>
      </c>
      <c r="D14" s="6">
        <f t="shared" si="0"/>
        <v>0.9800000000000002</v>
      </c>
    </row>
    <row r="15" spans="1:4">
      <c r="A15" s="5">
        <v>0.5</v>
      </c>
      <c r="B15" s="6">
        <f t="shared" si="0"/>
        <v>0.8578828258379918</v>
      </c>
      <c r="C15" s="6">
        <f t="shared" si="0"/>
        <v>0.92090246583940349</v>
      </c>
      <c r="D15" s="6">
        <f t="shared" si="0"/>
        <v>0.96374695579420322</v>
      </c>
    </row>
    <row r="16" spans="1:4">
      <c r="A16" s="5">
        <v>1</v>
      </c>
      <c r="B16" s="6">
        <f t="shared" si="0"/>
        <v>0.73640266409852317</v>
      </c>
      <c r="C16" s="6">
        <f t="shared" si="0"/>
        <v>0.82992495424691248</v>
      </c>
      <c r="D16" s="6">
        <f t="shared" si="0"/>
        <v>0.90719779174583348</v>
      </c>
    </row>
    <row r="17" spans="1:4">
      <c r="A17" s="5">
        <v>1.5</v>
      </c>
      <c r="B17" s="6">
        <f t="shared" si="0"/>
        <v>0.55675593001265999</v>
      </c>
      <c r="C17" s="6">
        <f t="shared" si="0"/>
        <v>0.67695884022319341</v>
      </c>
      <c r="D17" s="6">
        <f t="shared" si="0"/>
        <v>0.79563157900992354</v>
      </c>
    </row>
    <row r="18" spans="1:4">
      <c r="A18" s="5">
        <v>2</v>
      </c>
      <c r="B18" s="6">
        <f t="shared" si="0"/>
        <v>0.36110619667306709</v>
      </c>
      <c r="C18" s="6">
        <f t="shared" si="0"/>
        <v>0.48399472602382487</v>
      </c>
      <c r="D18" s="6">
        <f t="shared" si="0"/>
        <v>0.62791183446773879</v>
      </c>
    </row>
    <row r="19" spans="1:4">
      <c r="A19" s="5">
        <v>2.5</v>
      </c>
      <c r="B19" s="6">
        <f t="shared" si="0"/>
        <v>0.19621805844247064</v>
      </c>
      <c r="C19" s="6">
        <f t="shared" si="0"/>
        <v>0.29458199888614545</v>
      </c>
      <c r="D19" s="6">
        <f t="shared" si="0"/>
        <v>0.43106873656013966</v>
      </c>
    </row>
    <row r="20" spans="1:4">
      <c r="A20" s="5">
        <v>3</v>
      </c>
      <c r="B20" s="6">
        <f t="shared" si="0"/>
        <v>8.7683761661426995E-2</v>
      </c>
      <c r="C20" s="6">
        <f t="shared" si="0"/>
        <v>0.14916123167285078</v>
      </c>
      <c r="D20" s="6">
        <f t="shared" si="0"/>
        <v>0.25026620242964026</v>
      </c>
    </row>
    <row r="21" spans="1:4">
      <c r="A21" s="5">
        <v>3.5</v>
      </c>
      <c r="B21" s="6">
        <f t="shared" si="0"/>
        <v>3.178752974032184E-2</v>
      </c>
      <c r="C21" s="6">
        <f t="shared" si="0"/>
        <v>6.1775763546426776E-2</v>
      </c>
      <c r="D21" s="6">
        <f t="shared" si="0"/>
        <v>0.12026719379788864</v>
      </c>
    </row>
    <row r="22" spans="1:4">
      <c r="A22" s="5">
        <v>4</v>
      </c>
      <c r="B22" s="6">
        <f t="shared" si="0"/>
        <v>9.2576971074034287E-3</v>
      </c>
      <c r="C22" s="6">
        <f t="shared" si="0"/>
        <v>2.067336809742415E-2</v>
      </c>
      <c r="D22" s="6">
        <f t="shared" si="0"/>
        <v>4.7099493718436913E-2</v>
      </c>
    </row>
    <row r="23" spans="1:4">
      <c r="B23" s="7"/>
      <c r="C23" s="7"/>
    </row>
    <row r="24" spans="1:4">
      <c r="A24" s="8"/>
    </row>
    <row r="25" spans="1:4">
      <c r="A25" s="1" t="s">
        <v>10</v>
      </c>
    </row>
    <row r="26" spans="1:4">
      <c r="A26" s="1" t="s">
        <v>9</v>
      </c>
    </row>
  </sheetData>
  <mergeCells count="1">
    <mergeCell ref="B5:D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zoomScale="130" zoomScaleNormal="130" workbookViewId="0">
      <selection activeCell="B5" sqref="B5"/>
    </sheetView>
  </sheetViews>
  <sheetFormatPr defaultRowHeight="12.75"/>
  <cols>
    <col min="1" max="1" width="8.88671875" style="1"/>
    <col min="2" max="2" width="9.6640625" style="1" customWidth="1"/>
    <col min="3" max="16384" width="8.88671875" style="1"/>
  </cols>
  <sheetData>
    <row r="1" spans="1:2">
      <c r="A1" s="4" t="s">
        <v>2</v>
      </c>
      <c r="B1" s="2">
        <v>2.5000000000000001E-2</v>
      </c>
    </row>
    <row r="2" spans="1:2">
      <c r="A2" s="1" t="s">
        <v>6</v>
      </c>
      <c r="B2" s="3">
        <f>ABS(NORMSINV(B1))</f>
        <v>1.9599639845400545</v>
      </c>
    </row>
    <row r="4" spans="1:2">
      <c r="A4" s="28" t="s">
        <v>3</v>
      </c>
      <c r="B4" s="4" t="s">
        <v>7</v>
      </c>
    </row>
    <row r="5" spans="1:2">
      <c r="A5" s="5">
        <v>-4</v>
      </c>
      <c r="B5" s="6">
        <f t="shared" ref="B5:B21" si="0">1-(NORMSDIST($A5+B$2)-NORMSDIST($A5-B$2))</f>
        <v>0.97932663190257585</v>
      </c>
    </row>
    <row r="6" spans="1:2">
      <c r="A6" s="5">
        <v>-3.5</v>
      </c>
      <c r="B6" s="6">
        <f t="shared" si="0"/>
        <v>0.93822423645357322</v>
      </c>
    </row>
    <row r="7" spans="1:2">
      <c r="A7" s="5">
        <v>-3</v>
      </c>
      <c r="B7" s="6">
        <f t="shared" si="0"/>
        <v>0.85083876832714922</v>
      </c>
    </row>
    <row r="8" spans="1:2">
      <c r="A8" s="5">
        <v>-2.5</v>
      </c>
      <c r="B8" s="6">
        <f t="shared" si="0"/>
        <v>0.70541800111385455</v>
      </c>
    </row>
    <row r="9" spans="1:2">
      <c r="A9" s="5">
        <v>-2</v>
      </c>
      <c r="B9" s="6">
        <f t="shared" si="0"/>
        <v>0.51600527397617513</v>
      </c>
    </row>
    <row r="10" spans="1:2">
      <c r="A10" s="5">
        <v>-1.5</v>
      </c>
      <c r="B10" s="6">
        <f t="shared" si="0"/>
        <v>0.32304115977680659</v>
      </c>
    </row>
    <row r="11" spans="1:2">
      <c r="A11" s="5">
        <v>-1</v>
      </c>
      <c r="B11" s="6">
        <f t="shared" si="0"/>
        <v>0.17007504575308752</v>
      </c>
    </row>
    <row r="12" spans="1:2">
      <c r="A12" s="5">
        <v>-0.5</v>
      </c>
      <c r="B12" s="6">
        <f t="shared" si="0"/>
        <v>7.9097534160596505E-2</v>
      </c>
    </row>
    <row r="13" spans="1:2">
      <c r="A13" s="5">
        <v>0</v>
      </c>
      <c r="B13" s="6">
        <f t="shared" si="0"/>
        <v>4.9999999999999822E-2</v>
      </c>
    </row>
    <row r="14" spans="1:2">
      <c r="A14" s="5">
        <v>0.5</v>
      </c>
      <c r="B14" s="6">
        <f t="shared" si="0"/>
        <v>7.9097534160596505E-2</v>
      </c>
    </row>
    <row r="15" spans="1:2">
      <c r="A15" s="5">
        <v>1</v>
      </c>
      <c r="B15" s="6">
        <f t="shared" si="0"/>
        <v>0.17007504575308752</v>
      </c>
    </row>
    <row r="16" spans="1:2">
      <c r="A16" s="5">
        <v>1.5</v>
      </c>
      <c r="B16" s="6">
        <f t="shared" si="0"/>
        <v>0.32304115977680659</v>
      </c>
    </row>
    <row r="17" spans="1:2">
      <c r="A17" s="5">
        <v>2</v>
      </c>
      <c r="B17" s="6">
        <f t="shared" si="0"/>
        <v>0.51600527397617513</v>
      </c>
    </row>
    <row r="18" spans="1:2">
      <c r="A18" s="5">
        <v>2.5</v>
      </c>
      <c r="B18" s="6">
        <f t="shared" si="0"/>
        <v>0.70541800111385455</v>
      </c>
    </row>
    <row r="19" spans="1:2">
      <c r="A19" s="5">
        <v>3</v>
      </c>
      <c r="B19" s="6">
        <f t="shared" si="0"/>
        <v>0.85083876832714922</v>
      </c>
    </row>
    <row r="20" spans="1:2">
      <c r="A20" s="5">
        <v>3.5</v>
      </c>
      <c r="B20" s="6">
        <f t="shared" si="0"/>
        <v>0.93822423645357322</v>
      </c>
    </row>
    <row r="21" spans="1:2">
      <c r="A21" s="5">
        <v>4</v>
      </c>
      <c r="B21" s="6">
        <f t="shared" si="0"/>
        <v>0.97932663190257585</v>
      </c>
    </row>
    <row r="22" spans="1:2">
      <c r="B22" s="7"/>
    </row>
    <row r="23" spans="1:2" ht="15">
      <c r="A23" s="21" t="s">
        <v>11</v>
      </c>
    </row>
    <row r="24" spans="1:2">
      <c r="B24" s="22" t="s">
        <v>12</v>
      </c>
    </row>
    <row r="25" spans="1:2">
      <c r="B25" s="22" t="s">
        <v>13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zoomScale="140" zoomScaleNormal="140" workbookViewId="0">
      <selection activeCell="C6" sqref="C6"/>
    </sheetView>
  </sheetViews>
  <sheetFormatPr defaultRowHeight="12.75"/>
  <cols>
    <col min="1" max="1" width="4.33203125" style="1" customWidth="1"/>
    <col min="2" max="2" width="4.5546875" style="1" customWidth="1"/>
    <col min="3" max="3" width="6.88671875" style="1" customWidth="1"/>
    <col min="4" max="5" width="6.88671875" style="1" bestFit="1" customWidth="1"/>
    <col min="6" max="16384" width="8.88671875" style="1"/>
  </cols>
  <sheetData>
    <row r="1" spans="1:5">
      <c r="A1" s="1" t="s">
        <v>0</v>
      </c>
      <c r="C1" s="38" t="s">
        <v>20</v>
      </c>
      <c r="D1" s="38"/>
      <c r="E1" s="38"/>
    </row>
    <row r="2" spans="1:5">
      <c r="A2" s="35">
        <v>10</v>
      </c>
      <c r="C2" s="9">
        <v>5</v>
      </c>
      <c r="D2" s="9">
        <v>25</v>
      </c>
      <c r="E2" s="9">
        <v>100</v>
      </c>
    </row>
    <row r="3" spans="1:5">
      <c r="A3" s="1">
        <v>0.5</v>
      </c>
      <c r="C3" s="3">
        <f>$A3/SQRT(C2)</f>
        <v>0.22360679774997896</v>
      </c>
      <c r="D3" s="3">
        <f>$A3/SQRT(D2)</f>
        <v>0.1</v>
      </c>
      <c r="E3" s="3">
        <f>$A3/SQRT(E2)</f>
        <v>0.05</v>
      </c>
    </row>
    <row r="5" spans="1:5">
      <c r="A5" s="34" t="s">
        <v>3</v>
      </c>
      <c r="B5" s="4" t="s">
        <v>19</v>
      </c>
      <c r="C5" s="38" t="s">
        <v>5</v>
      </c>
      <c r="D5" s="38"/>
      <c r="E5" s="38"/>
    </row>
    <row r="6" spans="1:5">
      <c r="A6" s="29">
        <v>-3</v>
      </c>
      <c r="B6" s="5">
        <f t="shared" ref="B6:B18" si="0">$A$2+(A6*$A$3)</f>
        <v>8.5</v>
      </c>
      <c r="C6" s="6">
        <f t="shared" ref="C6:E18" si="1">NORMSDIST(-1.96+(ABS($B$12-$B6)*SQRT(C$2))/$A$3)</f>
        <v>0.99999897384471137</v>
      </c>
      <c r="D6" s="6">
        <f t="shared" si="1"/>
        <v>1</v>
      </c>
      <c r="E6" s="6">
        <f t="shared" si="1"/>
        <v>1</v>
      </c>
    </row>
    <row r="7" spans="1:5">
      <c r="A7" s="29">
        <v>-2.5</v>
      </c>
      <c r="B7" s="5">
        <f t="shared" si="0"/>
        <v>8.75</v>
      </c>
      <c r="C7" s="6">
        <f t="shared" si="1"/>
        <v>0.99985838266266902</v>
      </c>
      <c r="D7" s="6">
        <f t="shared" si="1"/>
        <v>1</v>
      </c>
      <c r="E7" s="6">
        <f t="shared" si="1"/>
        <v>1</v>
      </c>
    </row>
    <row r="8" spans="1:5">
      <c r="A8" s="29">
        <v>-2</v>
      </c>
      <c r="B8" s="5">
        <f t="shared" si="0"/>
        <v>9</v>
      </c>
      <c r="C8" s="6">
        <f t="shared" si="1"/>
        <v>0.99399985763464316</v>
      </c>
      <c r="D8" s="6">
        <f t="shared" si="1"/>
        <v>0.99999999999999956</v>
      </c>
      <c r="E8" s="6">
        <f t="shared" si="1"/>
        <v>1</v>
      </c>
    </row>
    <row r="9" spans="1:5">
      <c r="A9" s="29">
        <v>-1.5</v>
      </c>
      <c r="B9" s="5">
        <f t="shared" si="0"/>
        <v>9.25</v>
      </c>
      <c r="C9" s="6">
        <f t="shared" si="1"/>
        <v>0.9183565922385698</v>
      </c>
      <c r="D9" s="6">
        <f t="shared" si="1"/>
        <v>0.99999998487641761</v>
      </c>
      <c r="E9" s="6">
        <f t="shared" si="1"/>
        <v>1</v>
      </c>
    </row>
    <row r="10" spans="1:5">
      <c r="A10" s="29">
        <v>-1</v>
      </c>
      <c r="B10" s="5">
        <f t="shared" si="0"/>
        <v>9.5</v>
      </c>
      <c r="C10" s="6">
        <f t="shared" si="1"/>
        <v>0.60875207224846672</v>
      </c>
      <c r="D10" s="6">
        <f t="shared" si="1"/>
        <v>0.9988171092568956</v>
      </c>
      <c r="E10" s="6">
        <f t="shared" si="1"/>
        <v>0.99999999999999956</v>
      </c>
    </row>
    <row r="11" spans="1:5">
      <c r="A11" s="29">
        <v>-0.5</v>
      </c>
      <c r="B11" s="5">
        <f t="shared" si="0"/>
        <v>9.75</v>
      </c>
      <c r="C11" s="6">
        <f t="shared" si="1"/>
        <v>0.19990348938431879</v>
      </c>
      <c r="D11" s="6">
        <f t="shared" si="1"/>
        <v>0.7054014837843019</v>
      </c>
      <c r="E11" s="6">
        <f t="shared" si="1"/>
        <v>0.9988171092568956</v>
      </c>
    </row>
    <row r="12" spans="1:5">
      <c r="A12" s="29">
        <v>0</v>
      </c>
      <c r="B12" s="36">
        <f t="shared" si="0"/>
        <v>10</v>
      </c>
      <c r="C12" s="6">
        <f t="shared" si="1"/>
        <v>2.4997895148220373E-2</v>
      </c>
      <c r="D12" s="6">
        <f t="shared" si="1"/>
        <v>2.4997895148220373E-2</v>
      </c>
      <c r="E12" s="6">
        <f t="shared" si="1"/>
        <v>2.4997895148220373E-2</v>
      </c>
    </row>
    <row r="13" spans="1:5">
      <c r="A13" s="29">
        <v>0.5</v>
      </c>
      <c r="B13" s="5">
        <f t="shared" si="0"/>
        <v>10.25</v>
      </c>
      <c r="C13" s="6">
        <f t="shared" si="1"/>
        <v>0.19990348938431879</v>
      </c>
      <c r="D13" s="6">
        <f t="shared" si="1"/>
        <v>0.7054014837843019</v>
      </c>
      <c r="E13" s="6">
        <f t="shared" si="1"/>
        <v>0.9988171092568956</v>
      </c>
    </row>
    <row r="14" spans="1:5">
      <c r="A14" s="29">
        <v>1</v>
      </c>
      <c r="B14" s="5">
        <f t="shared" si="0"/>
        <v>10.5</v>
      </c>
      <c r="C14" s="6">
        <f t="shared" si="1"/>
        <v>0.60875207224846672</v>
      </c>
      <c r="D14" s="6">
        <f t="shared" si="1"/>
        <v>0.9988171092568956</v>
      </c>
      <c r="E14" s="6">
        <f t="shared" si="1"/>
        <v>0.99999999999999956</v>
      </c>
    </row>
    <row r="15" spans="1:5">
      <c r="A15" s="29">
        <v>1.5</v>
      </c>
      <c r="B15" s="5">
        <f t="shared" si="0"/>
        <v>10.75</v>
      </c>
      <c r="C15" s="6">
        <f t="shared" si="1"/>
        <v>0.9183565922385698</v>
      </c>
      <c r="D15" s="6">
        <f t="shared" si="1"/>
        <v>0.99999998487641761</v>
      </c>
      <c r="E15" s="6">
        <f t="shared" si="1"/>
        <v>1</v>
      </c>
    </row>
    <row r="16" spans="1:5">
      <c r="A16" s="29">
        <v>2</v>
      </c>
      <c r="B16" s="5">
        <f t="shared" si="0"/>
        <v>11</v>
      </c>
      <c r="C16" s="6">
        <f t="shared" si="1"/>
        <v>0.99399985763464316</v>
      </c>
      <c r="D16" s="6">
        <f t="shared" si="1"/>
        <v>0.99999999999999956</v>
      </c>
      <c r="E16" s="6">
        <f t="shared" si="1"/>
        <v>1</v>
      </c>
    </row>
    <row r="17" spans="1:5">
      <c r="A17" s="29">
        <v>2.5</v>
      </c>
      <c r="B17" s="5">
        <f t="shared" si="0"/>
        <v>11.25</v>
      </c>
      <c r="C17" s="6">
        <f t="shared" si="1"/>
        <v>0.99985838266266902</v>
      </c>
      <c r="D17" s="6">
        <f t="shared" si="1"/>
        <v>1</v>
      </c>
      <c r="E17" s="6">
        <f t="shared" si="1"/>
        <v>1</v>
      </c>
    </row>
    <row r="18" spans="1:5">
      <c r="A18" s="29">
        <v>3</v>
      </c>
      <c r="B18" s="5">
        <f t="shared" si="0"/>
        <v>11.5</v>
      </c>
      <c r="C18" s="6">
        <f t="shared" si="1"/>
        <v>0.99999897384471137</v>
      </c>
      <c r="D18" s="6">
        <f t="shared" si="1"/>
        <v>1</v>
      </c>
      <c r="E18" s="6">
        <f t="shared" si="1"/>
        <v>1</v>
      </c>
    </row>
    <row r="19" spans="1:5">
      <c r="C19" s="7"/>
      <c r="D19" s="7"/>
    </row>
    <row r="20" spans="1:5">
      <c r="A20" s="8"/>
      <c r="B20" s="8"/>
    </row>
    <row r="21" spans="1:5">
      <c r="A21" s="1" t="s">
        <v>23</v>
      </c>
    </row>
  </sheetData>
  <mergeCells count="2">
    <mergeCell ref="C5:E5"/>
    <mergeCell ref="C1:E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  <legacyDrawing r:id="rId3"/>
  <oleObjects>
    <oleObject progId="Equation.COEE2" shapeId="16391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zoomScale="120" zoomScaleNormal="120" workbookViewId="0"/>
  </sheetViews>
  <sheetFormatPr defaultRowHeight="15"/>
  <cols>
    <col min="2" max="2" width="12.21875" bestFit="1" customWidth="1"/>
  </cols>
  <sheetData>
    <row r="1" spans="1:8">
      <c r="A1" s="20">
        <v>0.05</v>
      </c>
      <c r="B1">
        <f t="shared" ref="B1:G1" si="0">TINV($A$1,B3-1)</f>
        <v>3.1824463048868799</v>
      </c>
      <c r="C1">
        <f t="shared" si="0"/>
        <v>2.3646242509493192</v>
      </c>
      <c r="D1">
        <f t="shared" si="0"/>
        <v>2.2621571581735829</v>
      </c>
      <c r="E1">
        <f t="shared" si="0"/>
        <v>2.1447866812820848</v>
      </c>
      <c r="F1">
        <f t="shared" si="0"/>
        <v>2.0452296111085477</v>
      </c>
      <c r="G1">
        <f t="shared" si="0"/>
        <v>1.9842169002249928</v>
      </c>
    </row>
    <row r="3" spans="1:8" ht="15.75">
      <c r="A3" s="10" t="s">
        <v>8</v>
      </c>
      <c r="B3">
        <v>4</v>
      </c>
      <c r="C3">
        <v>8</v>
      </c>
      <c r="D3">
        <v>10</v>
      </c>
      <c r="E3">
        <v>15</v>
      </c>
      <c r="F3">
        <v>30</v>
      </c>
      <c r="G3">
        <v>100</v>
      </c>
      <c r="H3" t="s">
        <v>20</v>
      </c>
    </row>
    <row r="4" spans="1:8">
      <c r="A4" s="31">
        <v>2</v>
      </c>
      <c r="B4" s="11" t="e">
        <f t="shared" ref="B4:G20" si="1">1-(TDIST($A4-B$1,B$3-1,2)-TDIST($A4+B$1,B$3-1,2))</f>
        <v>#NUM!</v>
      </c>
      <c r="C4" s="12" t="e">
        <f>1-(TDIST($A4-C$1,C$3-1,2)-TDIST($A4+C$1,C$3-1,2))</f>
        <v>#NUM!</v>
      </c>
      <c r="D4" s="12" t="e">
        <f>1-(TDIST($A4-D$1,D$3-1,2)-TDIST($A4+D$1,D$3-1,2))</f>
        <v>#NUM!</v>
      </c>
      <c r="E4" s="12" t="e">
        <f>1-(TDIST($A4-E$1,E$3-1,2)-TDIST($A4+E$1,E$3-1,2))</f>
        <v>#NUM!</v>
      </c>
      <c r="F4" s="12" t="e">
        <f>1-(TDIST($A4-F$1,F$3-1,2)-TDIST($A4+F$1,F$3-1,2))</f>
        <v>#NUM!</v>
      </c>
      <c r="G4" s="13">
        <f>1-(TDIST($A4-G$1,G$3-1,2)-TDIST($A4+G$1,G$3-1,2))</f>
        <v>1.2690265185617888E-2</v>
      </c>
    </row>
    <row r="5" spans="1:8">
      <c r="A5" s="31">
        <v>2.5</v>
      </c>
      <c r="B5" s="14" t="e">
        <f t="shared" si="1"/>
        <v>#NUM!</v>
      </c>
      <c r="C5" s="15">
        <f t="shared" si="1"/>
        <v>0.10570002452601412</v>
      </c>
      <c r="D5" s="15">
        <f t="shared" si="1"/>
        <v>0.1836972201717354</v>
      </c>
      <c r="E5" s="15">
        <f t="shared" si="1"/>
        <v>0.27265444103614356</v>
      </c>
      <c r="F5" s="15">
        <f t="shared" si="1"/>
        <v>0.34742901875723697</v>
      </c>
      <c r="G5" s="16">
        <f t="shared" si="1"/>
        <v>0.39286382903944184</v>
      </c>
    </row>
    <row r="6" spans="1:8">
      <c r="A6" s="31">
        <v>3</v>
      </c>
      <c r="B6" s="14" t="e">
        <f t="shared" si="1"/>
        <v>#NUM!</v>
      </c>
      <c r="C6" s="15">
        <f t="shared" si="1"/>
        <v>0.45566228632299866</v>
      </c>
      <c r="D6" s="15">
        <f t="shared" si="1"/>
        <v>0.52111395825585505</v>
      </c>
      <c r="E6" s="15">
        <f t="shared" si="1"/>
        <v>0.59331764429614109</v>
      </c>
      <c r="F6" s="15">
        <f t="shared" si="1"/>
        <v>0.65243700529941373</v>
      </c>
      <c r="G6" s="16">
        <f t="shared" si="1"/>
        <v>0.68779389187529894</v>
      </c>
    </row>
    <row r="7" spans="1:8">
      <c r="A7" s="31">
        <v>3.5</v>
      </c>
      <c r="B7" s="14">
        <f t="shared" si="1"/>
        <v>0.23519230387464274</v>
      </c>
      <c r="C7" s="15">
        <f t="shared" si="1"/>
        <v>0.70702839788688232</v>
      </c>
      <c r="D7" s="15">
        <f t="shared" si="1"/>
        <v>0.75317974606595006</v>
      </c>
      <c r="E7" s="15">
        <f t="shared" si="1"/>
        <v>0.80324757129445312</v>
      </c>
      <c r="F7" s="15">
        <f t="shared" si="1"/>
        <v>0.84353333014780807</v>
      </c>
      <c r="G7" s="16">
        <f t="shared" si="1"/>
        <v>0.86723957716277744</v>
      </c>
    </row>
    <row r="8" spans="1:8">
      <c r="A8" s="31">
        <v>4</v>
      </c>
      <c r="B8" s="14">
        <f t="shared" si="1"/>
        <v>0.53205949833544897</v>
      </c>
      <c r="C8" s="15">
        <f t="shared" si="1"/>
        <v>0.85439477524284779</v>
      </c>
      <c r="D8" s="15">
        <f t="shared" si="1"/>
        <v>0.88390291776604857</v>
      </c>
      <c r="E8" s="15">
        <f t="shared" si="1"/>
        <v>0.91528288181241368</v>
      </c>
      <c r="F8" s="15">
        <f t="shared" si="1"/>
        <v>0.93969047383801962</v>
      </c>
      <c r="G8" s="16">
        <f t="shared" si="1"/>
        <v>0.95346752956361347</v>
      </c>
    </row>
    <row r="9" spans="1:8">
      <c r="A9" s="31">
        <v>4.5</v>
      </c>
      <c r="B9" s="14">
        <f t="shared" si="1"/>
        <v>0.72534358616964301</v>
      </c>
      <c r="C9" s="15">
        <f t="shared" si="1"/>
        <v>0.9301273866244173</v>
      </c>
      <c r="D9" s="15">
        <f t="shared" si="1"/>
        <v>0.9480562790753998</v>
      </c>
      <c r="E9" s="15">
        <f t="shared" si="1"/>
        <v>0.96638352045603726</v>
      </c>
      <c r="F9" s="15">
        <f t="shared" si="1"/>
        <v>0.97966507556506111</v>
      </c>
      <c r="G9" s="16">
        <f t="shared" si="1"/>
        <v>0.98651491768507005</v>
      </c>
    </row>
    <row r="10" spans="1:8">
      <c r="A10" s="31">
        <v>5</v>
      </c>
      <c r="B10" s="14">
        <f t="shared" si="1"/>
        <v>0.83709164106254619</v>
      </c>
      <c r="C10" s="15">
        <f t="shared" si="1"/>
        <v>0.96650524550790018</v>
      </c>
      <c r="D10" s="15">
        <f t="shared" si="1"/>
        <v>0.97711917389415137</v>
      </c>
      <c r="E10" s="15">
        <f t="shared" si="1"/>
        <v>0.98728651827625469</v>
      </c>
      <c r="F10" s="15">
        <f t="shared" si="1"/>
        <v>0.99384590304503651</v>
      </c>
      <c r="G10" s="16">
        <f t="shared" si="1"/>
        <v>0.99674302137516602</v>
      </c>
    </row>
    <row r="11" spans="1:8">
      <c r="A11" s="31">
        <v>5.5</v>
      </c>
      <c r="B11" s="14">
        <f t="shared" si="1"/>
        <v>0.89990018331193267</v>
      </c>
      <c r="C11" s="15">
        <f t="shared" si="1"/>
        <v>0.98361626597956875</v>
      </c>
      <c r="D11" s="15">
        <f t="shared" si="1"/>
        <v>0.9898343442200922</v>
      </c>
      <c r="E11" s="15">
        <f t="shared" si="1"/>
        <v>0.99528750750177142</v>
      </c>
      <c r="F11" s="15">
        <f t="shared" si="1"/>
        <v>0.99828352461099756</v>
      </c>
      <c r="G11" s="16">
        <f t="shared" si="1"/>
        <v>0.99933683123310812</v>
      </c>
    </row>
    <row r="12" spans="1:8">
      <c r="A12" s="31">
        <v>6</v>
      </c>
      <c r="B12" s="14">
        <f t="shared" si="1"/>
        <v>0.93585775139687011</v>
      </c>
      <c r="C12" s="15">
        <f t="shared" si="1"/>
        <v>0.99173038996952667</v>
      </c>
      <c r="D12" s="15">
        <f t="shared" si="1"/>
        <v>0.99537617249543731</v>
      </c>
      <c r="E12" s="15">
        <f t="shared" si="1"/>
        <v>0.99825163609280454</v>
      </c>
      <c r="F12" s="15">
        <f t="shared" si="1"/>
        <v>0.99954772449339169</v>
      </c>
      <c r="G12" s="16">
        <f t="shared" si="1"/>
        <v>0.99988457227021088</v>
      </c>
    </row>
    <row r="13" spans="1:8">
      <c r="A13" s="31">
        <v>6.5</v>
      </c>
      <c r="B13" s="14">
        <f t="shared" si="1"/>
        <v>0.95720280040750239</v>
      </c>
      <c r="C13" s="15">
        <f t="shared" si="1"/>
        <v>0.99567264726646132</v>
      </c>
      <c r="D13" s="15">
        <f t="shared" si="1"/>
        <v>0.99782940340556003</v>
      </c>
      <c r="E13" s="15">
        <f t="shared" si="1"/>
        <v>0.99934122232941247</v>
      </c>
      <c r="F13" s="15">
        <f t="shared" si="1"/>
        <v>0.99988495642128683</v>
      </c>
      <c r="G13" s="16">
        <f t="shared" si="1"/>
        <v>0.99998256011218123</v>
      </c>
    </row>
    <row r="14" spans="1:8">
      <c r="A14" s="31">
        <v>7</v>
      </c>
      <c r="B14" s="14">
        <f t="shared" si="1"/>
        <v>0.97039287371749638</v>
      </c>
      <c r="C14" s="15">
        <f t="shared" si="1"/>
        <v>0.99765038113294535</v>
      </c>
      <c r="D14" s="15">
        <f t="shared" si="1"/>
        <v>0.99894460505465321</v>
      </c>
      <c r="E14" s="15">
        <f t="shared" si="1"/>
        <v>0.9997455174399632</v>
      </c>
      <c r="F14" s="15">
        <f t="shared" si="1"/>
        <v>0.9999712361315195</v>
      </c>
      <c r="G14" s="16">
        <f t="shared" si="1"/>
        <v>0.99999767562449571</v>
      </c>
    </row>
    <row r="15" spans="1:8">
      <c r="A15" s="31">
        <v>7.5</v>
      </c>
      <c r="B15" s="14">
        <f t="shared" si="1"/>
        <v>0.97886302669426173</v>
      </c>
      <c r="C15" s="15">
        <f t="shared" si="1"/>
        <v>0.99867779302272353</v>
      </c>
      <c r="D15" s="15">
        <f t="shared" si="1"/>
        <v>0.99946807186063336</v>
      </c>
      <c r="E15" s="15">
        <f t="shared" si="1"/>
        <v>0.99989865296580704</v>
      </c>
      <c r="F15" s="15">
        <f t="shared" si="1"/>
        <v>0.99999282817538793</v>
      </c>
      <c r="G15" s="16">
        <f t="shared" si="1"/>
        <v>0.99999972226737655</v>
      </c>
    </row>
    <row r="16" spans="1:8">
      <c r="A16" s="31">
        <v>8</v>
      </c>
      <c r="B16" s="14">
        <f t="shared" si="1"/>
        <v>0.98449489539407553</v>
      </c>
      <c r="C16" s="15">
        <f t="shared" si="1"/>
        <v>0.99923052560461523</v>
      </c>
      <c r="D16" s="15">
        <f t="shared" si="1"/>
        <v>0.99972232052826537</v>
      </c>
      <c r="E16" s="15">
        <f t="shared" si="1"/>
        <v>0.99995826980835723</v>
      </c>
      <c r="F16" s="15">
        <f t="shared" si="1"/>
        <v>0.99999819670738832</v>
      </c>
      <c r="G16" s="16">
        <f t="shared" si="1"/>
        <v>0.99999996977419348</v>
      </c>
    </row>
    <row r="17" spans="1:7">
      <c r="A17" s="31">
        <v>8.5</v>
      </c>
      <c r="B17" s="14">
        <f t="shared" si="1"/>
        <v>0.98835681795904451</v>
      </c>
      <c r="C17" s="15">
        <f t="shared" si="1"/>
        <v>0.9995380621035268</v>
      </c>
      <c r="D17" s="15">
        <f t="shared" si="1"/>
        <v>0.99985011142422131</v>
      </c>
      <c r="E17" s="15">
        <f t="shared" si="1"/>
        <v>0.99998221557938682</v>
      </c>
      <c r="F17" s="15">
        <f t="shared" si="1"/>
        <v>0.99999953889245252</v>
      </c>
      <c r="G17" s="16">
        <f t="shared" si="1"/>
        <v>0.99999999695824238</v>
      </c>
    </row>
    <row r="18" spans="1:7">
      <c r="A18" s="31">
        <v>9</v>
      </c>
      <c r="B18" s="14">
        <f t="shared" si="1"/>
        <v>0.99107778645262856</v>
      </c>
      <c r="C18" s="15">
        <f t="shared" si="1"/>
        <v>0.99971467142948278</v>
      </c>
      <c r="D18" s="15">
        <f t="shared" si="1"/>
        <v>0.99991650988262282</v>
      </c>
      <c r="E18" s="15">
        <f t="shared" si="1"/>
        <v>0.99999215614524184</v>
      </c>
      <c r="F18" s="15">
        <f t="shared" si="1"/>
        <v>0.99999987936131107</v>
      </c>
      <c r="G18" s="16">
        <f t="shared" si="1"/>
        <v>0.99999999971290809</v>
      </c>
    </row>
    <row r="19" spans="1:7">
      <c r="A19" s="31">
        <v>9.5</v>
      </c>
      <c r="B19" s="14">
        <f t="shared" si="1"/>
        <v>0.99304105162392464</v>
      </c>
      <c r="C19" s="15">
        <f t="shared" si="1"/>
        <v>0.99981911484981922</v>
      </c>
      <c r="D19" s="15">
        <f t="shared" si="1"/>
        <v>0.99995211566948172</v>
      </c>
      <c r="E19" s="15">
        <f t="shared" si="1"/>
        <v>0.99999642274955458</v>
      </c>
      <c r="F19" s="15">
        <f t="shared" si="1"/>
        <v>0.99999996756812704</v>
      </c>
      <c r="G19" s="16">
        <f t="shared" si="1"/>
        <v>0.99999999997425193</v>
      </c>
    </row>
    <row r="20" spans="1:7">
      <c r="A20" s="31">
        <v>10</v>
      </c>
      <c r="B20" s="17">
        <f t="shared" si="1"/>
        <v>0.99448760262347047</v>
      </c>
      <c r="C20" s="18">
        <f t="shared" si="1"/>
        <v>0.99988257549640425</v>
      </c>
      <c r="D20" s="18">
        <f t="shared" si="1"/>
        <v>0.99997178362589834</v>
      </c>
      <c r="E20" s="18">
        <f t="shared" si="1"/>
        <v>0.99999831523853411</v>
      </c>
      <c r="F20" s="18">
        <f t="shared" si="1"/>
        <v>0.999999991015602</v>
      </c>
      <c r="G20" s="19">
        <f t="shared" si="1"/>
        <v>0.99999999999777944</v>
      </c>
    </row>
    <row r="21" spans="1:7">
      <c r="A21" t="s">
        <v>21</v>
      </c>
    </row>
  </sheetData>
  <phoneticPr fontId="21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H25"/>
  <sheetViews>
    <sheetView zoomScale="130" zoomScaleNormal="130" workbookViewId="0">
      <selection activeCell="C25" sqref="C25"/>
    </sheetView>
  </sheetViews>
  <sheetFormatPr defaultRowHeight="12.75"/>
  <cols>
    <col min="1" max="1" width="11.77734375" style="23" customWidth="1"/>
    <col min="2" max="2" width="8" style="23" bestFit="1" customWidth="1"/>
    <col min="3" max="3" width="4.33203125" style="23" bestFit="1" customWidth="1"/>
    <col min="4" max="4" width="7.33203125" style="23" customWidth="1"/>
    <col min="5" max="5" width="6.44140625" style="23" customWidth="1"/>
    <col min="6" max="16384" width="8.88671875" style="23"/>
  </cols>
  <sheetData>
    <row r="4" spans="2:8">
      <c r="B4" s="23" t="s">
        <v>14</v>
      </c>
      <c r="D4" s="39" t="s">
        <v>15</v>
      </c>
      <c r="E4" s="39"/>
      <c r="F4" s="39"/>
      <c r="G4" s="39"/>
      <c r="H4" s="39"/>
    </row>
    <row r="5" spans="2:8">
      <c r="C5" s="24">
        <v>1.96</v>
      </c>
      <c r="D5" s="32">
        <v>0.01</v>
      </c>
      <c r="E5" s="32">
        <v>0.02</v>
      </c>
      <c r="F5" s="32">
        <v>0.05</v>
      </c>
      <c r="G5" s="32">
        <v>0.1</v>
      </c>
      <c r="H5" s="32">
        <v>0.25</v>
      </c>
    </row>
    <row r="6" spans="2:8">
      <c r="B6" s="40" t="s">
        <v>16</v>
      </c>
      <c r="C6" s="33">
        <v>0.1</v>
      </c>
      <c r="D6" s="25">
        <f t="shared" ref="D6:H17" si="0">$C6^2*($C$5/D$5)^2</f>
        <v>384.16000000000008</v>
      </c>
      <c r="E6" s="25">
        <f t="shared" si="0"/>
        <v>96.04000000000002</v>
      </c>
      <c r="F6" s="25">
        <f t="shared" si="0"/>
        <v>15.366399999999999</v>
      </c>
      <c r="G6" s="25">
        <f t="shared" si="0"/>
        <v>3.8415999999999997</v>
      </c>
      <c r="H6" s="25">
        <f t="shared" si="0"/>
        <v>0.61465600000000009</v>
      </c>
    </row>
    <row r="7" spans="2:8">
      <c r="B7" s="40"/>
      <c r="C7" s="33">
        <v>0.2</v>
      </c>
      <c r="D7" s="25">
        <f t="shared" si="0"/>
        <v>1536.6400000000003</v>
      </c>
      <c r="E7" s="25">
        <f t="shared" si="0"/>
        <v>384.16000000000008</v>
      </c>
      <c r="F7" s="25">
        <f t="shared" si="0"/>
        <v>61.465599999999995</v>
      </c>
      <c r="G7" s="25">
        <f t="shared" si="0"/>
        <v>15.366399999999999</v>
      </c>
      <c r="H7" s="25">
        <f t="shared" si="0"/>
        <v>2.4586240000000004</v>
      </c>
    </row>
    <row r="8" spans="2:8">
      <c r="B8" s="40"/>
      <c r="C8" s="33">
        <v>0.3</v>
      </c>
      <c r="D8" s="25">
        <f t="shared" si="0"/>
        <v>3457.44</v>
      </c>
      <c r="E8" s="25">
        <f t="shared" si="0"/>
        <v>864.36</v>
      </c>
      <c r="F8" s="25">
        <f t="shared" si="0"/>
        <v>138.29759999999996</v>
      </c>
      <c r="G8" s="25">
        <f t="shared" si="0"/>
        <v>34.57439999999999</v>
      </c>
      <c r="H8" s="25">
        <f t="shared" si="0"/>
        <v>5.531903999999999</v>
      </c>
    </row>
    <row r="9" spans="2:8">
      <c r="B9" s="40"/>
      <c r="C9" s="33">
        <v>0.4</v>
      </c>
      <c r="D9" s="25">
        <f t="shared" si="0"/>
        <v>6146.5600000000013</v>
      </c>
      <c r="E9" s="25">
        <f t="shared" si="0"/>
        <v>1536.6400000000003</v>
      </c>
      <c r="F9" s="25">
        <f t="shared" si="0"/>
        <v>245.86239999999998</v>
      </c>
      <c r="G9" s="25">
        <f t="shared" si="0"/>
        <v>61.465599999999995</v>
      </c>
      <c r="H9" s="25">
        <f t="shared" si="0"/>
        <v>9.8344960000000015</v>
      </c>
    </row>
    <row r="10" spans="2:8">
      <c r="B10" s="40"/>
      <c r="C10" s="33">
        <v>0.5</v>
      </c>
      <c r="D10" s="25">
        <f t="shared" si="0"/>
        <v>9604</v>
      </c>
      <c r="E10" s="25">
        <f t="shared" si="0"/>
        <v>2401</v>
      </c>
      <c r="F10" s="25">
        <f t="shared" si="0"/>
        <v>384.15999999999991</v>
      </c>
      <c r="G10" s="25">
        <f t="shared" si="0"/>
        <v>96.039999999999978</v>
      </c>
      <c r="H10" s="25">
        <f t="shared" si="0"/>
        <v>15.366399999999999</v>
      </c>
    </row>
    <row r="11" spans="2:8">
      <c r="B11" s="40"/>
      <c r="C11" s="33">
        <v>0.6</v>
      </c>
      <c r="D11" s="25">
        <f t="shared" si="0"/>
        <v>13829.76</v>
      </c>
      <c r="E11" s="25">
        <f t="shared" si="0"/>
        <v>3457.44</v>
      </c>
      <c r="F11" s="25">
        <f t="shared" si="0"/>
        <v>553.19039999999984</v>
      </c>
      <c r="G11" s="25">
        <f t="shared" si="0"/>
        <v>138.29759999999996</v>
      </c>
      <c r="H11" s="25">
        <f t="shared" si="0"/>
        <v>22.127615999999996</v>
      </c>
    </row>
    <row r="12" spans="2:8">
      <c r="B12" s="40"/>
      <c r="C12" s="33">
        <v>0.7</v>
      </c>
      <c r="D12" s="25">
        <f t="shared" si="0"/>
        <v>18823.839999999997</v>
      </c>
      <c r="E12" s="25">
        <f t="shared" si="0"/>
        <v>4705.9599999999991</v>
      </c>
      <c r="F12" s="25">
        <f t="shared" si="0"/>
        <v>752.95359999999971</v>
      </c>
      <c r="G12" s="25">
        <f t="shared" si="0"/>
        <v>188.23839999999993</v>
      </c>
      <c r="H12" s="25">
        <f t="shared" si="0"/>
        <v>30.118143999999994</v>
      </c>
    </row>
    <row r="13" spans="2:8">
      <c r="B13" s="40"/>
      <c r="C13" s="33">
        <v>0.8</v>
      </c>
      <c r="D13" s="25">
        <f t="shared" si="0"/>
        <v>24586.240000000005</v>
      </c>
      <c r="E13" s="25">
        <f t="shared" si="0"/>
        <v>6146.5600000000013</v>
      </c>
      <c r="F13" s="25">
        <f t="shared" si="0"/>
        <v>983.44959999999992</v>
      </c>
      <c r="G13" s="25">
        <f t="shared" si="0"/>
        <v>245.86239999999998</v>
      </c>
      <c r="H13" s="25">
        <f t="shared" si="0"/>
        <v>39.337984000000006</v>
      </c>
    </row>
    <row r="14" spans="2:8">
      <c r="B14" s="40"/>
      <c r="C14" s="33">
        <v>0.9</v>
      </c>
      <c r="D14" s="25">
        <f t="shared" si="0"/>
        <v>31116.960000000003</v>
      </c>
      <c r="E14" s="25">
        <f t="shared" si="0"/>
        <v>7779.2400000000007</v>
      </c>
      <c r="F14" s="25">
        <f t="shared" si="0"/>
        <v>1244.6783999999998</v>
      </c>
      <c r="G14" s="25">
        <f t="shared" si="0"/>
        <v>311.16959999999995</v>
      </c>
      <c r="H14" s="25">
        <f t="shared" si="0"/>
        <v>49.787135999999997</v>
      </c>
    </row>
    <row r="15" spans="2:8">
      <c r="B15" s="40"/>
      <c r="C15" s="33">
        <v>1</v>
      </c>
      <c r="D15" s="25">
        <f t="shared" si="0"/>
        <v>38416</v>
      </c>
      <c r="E15" s="25">
        <f t="shared" si="0"/>
        <v>9604</v>
      </c>
      <c r="F15" s="25">
        <f t="shared" si="0"/>
        <v>1536.6399999999996</v>
      </c>
      <c r="G15" s="25">
        <f t="shared" si="0"/>
        <v>384.15999999999991</v>
      </c>
      <c r="H15" s="25">
        <f t="shared" si="0"/>
        <v>61.465599999999995</v>
      </c>
    </row>
    <row r="16" spans="2:8">
      <c r="B16" s="40"/>
      <c r="C16" s="33">
        <v>2</v>
      </c>
      <c r="D16" s="25">
        <f t="shared" si="0"/>
        <v>153664</v>
      </c>
      <c r="E16" s="25">
        <f t="shared" si="0"/>
        <v>38416</v>
      </c>
      <c r="F16" s="25">
        <f t="shared" si="0"/>
        <v>6146.5599999999986</v>
      </c>
      <c r="G16" s="25">
        <f t="shared" si="0"/>
        <v>1536.6399999999996</v>
      </c>
      <c r="H16" s="25">
        <f t="shared" si="0"/>
        <v>245.86239999999998</v>
      </c>
    </row>
    <row r="17" spans="1:8">
      <c r="B17" s="40"/>
      <c r="C17" s="33">
        <v>3</v>
      </c>
      <c r="D17" s="25">
        <f t="shared" si="0"/>
        <v>345744</v>
      </c>
      <c r="E17" s="25">
        <f t="shared" si="0"/>
        <v>86436</v>
      </c>
      <c r="F17" s="25">
        <f t="shared" si="0"/>
        <v>13829.759999999997</v>
      </c>
      <c r="G17" s="25">
        <f t="shared" si="0"/>
        <v>3457.4399999999991</v>
      </c>
      <c r="H17" s="25">
        <f t="shared" si="0"/>
        <v>553.19039999999995</v>
      </c>
    </row>
    <row r="21" spans="1:8">
      <c r="B21" s="26" t="s">
        <v>1</v>
      </c>
      <c r="C21" s="27">
        <v>0.32</v>
      </c>
      <c r="D21" s="27">
        <v>0.32</v>
      </c>
      <c r="E21" s="27">
        <v>0.5</v>
      </c>
    </row>
    <row r="22" spans="1:8">
      <c r="B22" s="26" t="s">
        <v>17</v>
      </c>
      <c r="C22" s="27">
        <v>4.1500000000000004</v>
      </c>
      <c r="D22" s="27">
        <v>4.1500000000000004</v>
      </c>
      <c r="E22" s="27">
        <v>10</v>
      </c>
    </row>
    <row r="23" spans="1:8">
      <c r="B23" s="30" t="s">
        <v>18</v>
      </c>
      <c r="C23" s="27">
        <v>0.11</v>
      </c>
      <c r="D23" s="27">
        <v>0.05</v>
      </c>
      <c r="E23" s="27">
        <v>0.2</v>
      </c>
    </row>
    <row r="24" spans="1:8">
      <c r="B24" s="26" t="s">
        <v>14</v>
      </c>
      <c r="C24" s="27">
        <v>1.96</v>
      </c>
      <c r="D24" s="27">
        <v>1.96</v>
      </c>
      <c r="E24" s="27">
        <v>1.96</v>
      </c>
    </row>
    <row r="25" spans="1:8" ht="15" customHeight="1">
      <c r="A25" s="41" t="s">
        <v>22</v>
      </c>
      <c r="B25" s="42"/>
      <c r="C25" s="30">
        <f>((C24*C21)/C23)^2</f>
        <v>32.510730578512387</v>
      </c>
      <c r="D25" s="30">
        <f>((D24*D21)/D23)^2</f>
        <v>157.35193599999997</v>
      </c>
      <c r="E25" s="30">
        <f>((E24*E21)/E23)^2</f>
        <v>24.009999999999994</v>
      </c>
    </row>
  </sheetData>
  <mergeCells count="3">
    <mergeCell ref="D4:H4"/>
    <mergeCell ref="B6:B17"/>
    <mergeCell ref="A25:B25"/>
  </mergeCells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1505" r:id="rId4"/>
    <oleObject progId="Equation.COEE2" shapeId="21512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Alpha-Beta</vt:lpstr>
      <vt:lpstr>Power</vt:lpstr>
      <vt:lpstr>Z-Power</vt:lpstr>
      <vt:lpstr>t-Power</vt:lpstr>
      <vt:lpstr>SamplingSize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2007-03-13T17:04:48Z</dcterms:created>
  <dcterms:modified xsi:type="dcterms:W3CDTF">2007-10-26T18:59:46Z</dcterms:modified>
</cp:coreProperties>
</file>