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Default Extension="jpeg" ContentType="image/jpeg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30" windowWidth="18915" windowHeight="7575"/>
  </bookViews>
  <sheets>
    <sheet name="Peaks" sheetId="4" r:id="rId1"/>
    <sheet name="Conditions" sheetId="5" r:id="rId2"/>
  </sheets>
  <definedNames>
    <definedName name="Mean">Peaks!$C$1</definedName>
    <definedName name="SD">Peaks!$C$2</definedName>
    <definedName name="signif">0.05</definedName>
  </definedNames>
  <calcPr calcId="124519" iterateCount="1000"/>
</workbook>
</file>

<file path=xl/calcChain.xml><?xml version="1.0" encoding="utf-8"?>
<calcChain xmlns="http://schemas.openxmlformats.org/spreadsheetml/2006/main">
  <c r="F2" i="4"/>
  <c r="C2"/>
  <c r="D2"/>
  <c r="C1"/>
  <c r="D1"/>
  <c r="B4"/>
  <c r="C4" s="1"/>
  <c r="B5"/>
  <c r="C5" s="1"/>
  <c r="B6"/>
  <c r="C6" s="1"/>
  <c r="B7"/>
  <c r="C7" s="1"/>
  <c r="B8"/>
  <c r="C8" s="1"/>
  <c r="B9"/>
  <c r="C9" s="1"/>
  <c r="B10"/>
  <c r="C10" s="1"/>
  <c r="B11"/>
  <c r="C11" s="1"/>
  <c r="B12"/>
  <c r="C12" s="1"/>
  <c r="B13"/>
  <c r="C13" s="1"/>
  <c r="B14"/>
  <c r="C14" s="1"/>
  <c r="B15"/>
  <c r="C15" s="1"/>
  <c r="B16"/>
  <c r="C16" s="1"/>
  <c r="B17"/>
  <c r="C17" s="1"/>
  <c r="B18"/>
  <c r="C18" s="1"/>
  <c r="B19"/>
  <c r="C19" s="1"/>
  <c r="B20"/>
  <c r="C20" s="1"/>
  <c r="B21"/>
  <c r="C21" s="1"/>
  <c r="B22"/>
  <c r="C22" s="1"/>
  <c r="B23"/>
  <c r="C23" s="1"/>
  <c r="B24"/>
  <c r="C24" s="1"/>
  <c r="B25"/>
  <c r="C25" s="1"/>
  <c r="B26"/>
  <c r="C26" s="1"/>
  <c r="B27"/>
  <c r="C27" s="1"/>
  <c r="B28"/>
  <c r="C28" s="1"/>
  <c r="B29"/>
  <c r="C29" s="1"/>
  <c r="B30"/>
  <c r="C30" s="1"/>
  <c r="B31"/>
  <c r="C31" s="1"/>
  <c r="O14" i="5"/>
  <c r="L14"/>
  <c r="I14"/>
  <c r="F14"/>
  <c r="C14"/>
  <c r="D31" i="4"/>
  <c r="E31" s="1"/>
  <c r="D30"/>
  <c r="E30" s="1"/>
  <c r="D29"/>
  <c r="E29" s="1"/>
  <c r="D28"/>
  <c r="E28" s="1"/>
  <c r="D27"/>
  <c r="E27" s="1"/>
  <c r="D26"/>
  <c r="E26" s="1"/>
  <c r="D25"/>
  <c r="E25" s="1"/>
  <c r="D24"/>
  <c r="E24" s="1"/>
  <c r="D23"/>
  <c r="E23" s="1"/>
  <c r="D22"/>
  <c r="E22" s="1"/>
  <c r="D21"/>
  <c r="E21" s="1"/>
  <c r="D20"/>
  <c r="E20" s="1"/>
  <c r="D19"/>
  <c r="E19" s="1"/>
  <c r="D18"/>
  <c r="E18" s="1"/>
  <c r="D17"/>
  <c r="E17" s="1"/>
  <c r="D16"/>
  <c r="E16" s="1"/>
  <c r="D15"/>
  <c r="E15" s="1"/>
  <c r="D14"/>
  <c r="E14" s="1"/>
  <c r="D13"/>
  <c r="E13" s="1"/>
  <c r="D12"/>
  <c r="E12" s="1"/>
  <c r="D11"/>
  <c r="E11" s="1"/>
  <c r="D10"/>
  <c r="E10" s="1"/>
  <c r="D9"/>
  <c r="E9" s="1"/>
  <c r="D8"/>
  <c r="E8" s="1"/>
  <c r="D7"/>
  <c r="E7" s="1"/>
  <c r="D6"/>
  <c r="E6" s="1"/>
  <c r="D5"/>
  <c r="E5" s="1"/>
  <c r="D4"/>
  <c r="E4" s="1"/>
  <c r="F31" l="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</calcChain>
</file>

<file path=xl/comments1.xml><?xml version="1.0" encoding="utf-8"?>
<comments xmlns="http://schemas.openxmlformats.org/spreadsheetml/2006/main">
  <authors>
    <author>MFC</author>
  </authors>
  <commentList>
    <comment ref="F14" authorId="0">
      <text>
        <r>
          <rPr>
            <b/>
            <sz val="8"/>
            <color indexed="81"/>
            <rFont val="Tahoma"/>
            <family val="2"/>
          </rPr>
          <t>more surface to the right</t>
        </r>
      </text>
    </comment>
    <comment ref="I14" authorId="0">
      <text>
        <r>
          <rPr>
            <b/>
            <sz val="8"/>
            <color indexed="81"/>
            <rFont val="Tahoma"/>
            <family val="2"/>
          </rPr>
          <t>more surface to the left</t>
        </r>
      </text>
    </comment>
    <comment ref="L14" authorId="0">
      <text>
        <r>
          <rPr>
            <b/>
            <sz val="8"/>
            <color indexed="81"/>
            <rFont val="Tahoma"/>
            <family val="2"/>
          </rPr>
          <t>more surface to the right</t>
        </r>
      </text>
    </comment>
  </commentList>
</comments>
</file>

<file path=xl/sharedStrings.xml><?xml version="1.0" encoding="utf-8"?>
<sst xmlns="http://schemas.openxmlformats.org/spreadsheetml/2006/main" count="30" uniqueCount="17">
  <si>
    <t>Mean</t>
  </si>
  <si>
    <t>SD</t>
  </si>
  <si>
    <t>Length</t>
  </si>
  <si>
    <t>Count</t>
  </si>
  <si>
    <t>Drinks/wk</t>
  </si>
  <si>
    <t>Coffee/wk</t>
  </si>
  <si>
    <t>Days TV/wk</t>
  </si>
  <si>
    <t>Cig/Day</t>
  </si>
  <si>
    <t>USA</t>
  </si>
  <si>
    <t>Eur</t>
  </si>
  <si>
    <t>skew</t>
  </si>
  <si>
    <t>F-test</t>
  </si>
  <si>
    <t>Z</t>
  </si>
  <si>
    <t>x</t>
  </si>
  <si>
    <t>t</t>
  </si>
  <si>
    <t>Chi</t>
  </si>
  <si>
    <t>F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</si>
</sst>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.000%"/>
    <numFmt numFmtId="166" formatCode="###0.00_)"/>
    <numFmt numFmtId="167" formatCode="#,##0_)"/>
    <numFmt numFmtId="168" formatCode="0.000"/>
  </numFmts>
  <fonts count="30">
    <font>
      <sz val="12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sz val="10"/>
      <color indexed="12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4"/>
      <color indexed="10"/>
      <name val="Arial"/>
      <family val="2"/>
    </font>
    <font>
      <sz val="14"/>
      <name val="Arial"/>
      <family val="2"/>
    </font>
    <font>
      <b/>
      <sz val="8"/>
      <color indexed="81"/>
      <name val="Tahoma"/>
      <family val="2"/>
    </font>
    <font>
      <b/>
      <sz val="10"/>
      <color theme="0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color rgb="FF0070C0"/>
      <name val="Arial"/>
      <family val="2"/>
    </font>
    <font>
      <b/>
      <sz val="10"/>
      <color theme="9" tint="-0.499984740745262"/>
      <name val="Arial"/>
      <family val="2"/>
    </font>
    <font>
      <sz val="1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rgb="FFFFFF9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3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4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4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7" borderId="0" applyNumberFormat="0" applyBorder="0" applyAlignment="0" applyProtection="0"/>
    <xf numFmtId="0" fontId="4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4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2" borderId="0" applyNumberFormat="0" applyBorder="0" applyAlignment="0" applyProtection="0"/>
    <xf numFmtId="0" fontId="4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9" borderId="0" applyNumberFormat="0" applyBorder="0" applyAlignment="0" applyProtection="0"/>
    <xf numFmtId="0" fontId="4" fillId="9" borderId="0" applyNumberFormat="0" applyBorder="0" applyAlignment="0" applyProtection="0"/>
    <xf numFmtId="0" fontId="5" fillId="0" borderId="0">
      <alignment horizontal="center" vertical="center" wrapText="1"/>
    </xf>
    <xf numFmtId="0" fontId="6" fillId="0" borderId="0">
      <alignment horizontal="left" vertical="center" wrapText="1"/>
    </xf>
    <xf numFmtId="166" fontId="7" fillId="0" borderId="1" applyNumberFormat="0" applyFill="0">
      <alignment horizontal="right"/>
    </xf>
    <xf numFmtId="167" fontId="8" fillId="0" borderId="1">
      <alignment horizontal="right" vertical="center"/>
    </xf>
    <xf numFmtId="49" fontId="9" fillId="0" borderId="1">
      <alignment horizontal="left" vertical="center"/>
    </xf>
    <xf numFmtId="166" fontId="7" fillId="0" borderId="1" applyNumberFormat="0" applyFill="0">
      <alignment horizontal="right"/>
    </xf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1" fillId="0" borderId="1">
      <alignment horizontal="left"/>
    </xf>
    <xf numFmtId="0" fontId="12" fillId="0" borderId="2">
      <alignment horizontal="right" vertical="center"/>
    </xf>
    <xf numFmtId="0" fontId="13" fillId="0" borderId="1">
      <alignment horizontal="left" vertical="center"/>
    </xf>
    <xf numFmtId="0" fontId="7" fillId="0" borderId="1">
      <alignment horizontal="left" vertical="center"/>
    </xf>
    <xf numFmtId="0" fontId="11" fillId="0" borderId="1">
      <alignment horizontal="left"/>
    </xf>
    <xf numFmtId="0" fontId="11" fillId="13" borderId="0">
      <alignment horizontal="centerContinuous" wrapText="1"/>
    </xf>
    <xf numFmtId="49" fontId="11" fillId="13" borderId="3">
      <alignment horizontal="left" vertical="center"/>
    </xf>
    <xf numFmtId="0" fontId="11" fillId="13" borderId="0">
      <alignment horizontal="centerContinuous" vertical="center" wrapText="1"/>
    </xf>
    <xf numFmtId="3" fontId="8" fillId="0" borderId="0">
      <alignment horizontal="left" vertical="center"/>
    </xf>
    <xf numFmtId="0" fontId="5" fillId="0" borderId="0">
      <alignment horizontal="left" vertical="center"/>
    </xf>
    <xf numFmtId="0" fontId="14" fillId="0" borderId="0" applyNumberFormat="0" applyFill="0" applyBorder="0" applyAlignment="0" applyProtection="0"/>
    <xf numFmtId="0" fontId="15" fillId="0" borderId="0">
      <alignment horizontal="right"/>
    </xf>
    <xf numFmtId="49" fontId="15" fillId="0" borderId="0">
      <alignment horizontal="center"/>
    </xf>
    <xf numFmtId="0" fontId="9" fillId="0" borderId="0">
      <alignment horizontal="right"/>
    </xf>
    <xf numFmtId="0" fontId="15" fillId="0" borderId="0">
      <alignment horizontal="left"/>
    </xf>
    <xf numFmtId="49" fontId="8" fillId="0" borderId="0">
      <alignment horizontal="left" vertical="center"/>
    </xf>
    <xf numFmtId="49" fontId="9" fillId="0" borderId="1">
      <alignment horizontal="left"/>
    </xf>
    <xf numFmtId="166" fontId="8" fillId="0" borderId="0" applyNumberFormat="0">
      <alignment horizontal="right"/>
    </xf>
    <xf numFmtId="0" fontId="12" fillId="14" borderId="0">
      <alignment horizontal="centerContinuous" vertical="center" wrapText="1"/>
    </xf>
    <xf numFmtId="0" fontId="12" fillId="0" borderId="4">
      <alignment horizontal="left" vertical="center"/>
    </xf>
    <xf numFmtId="0" fontId="16" fillId="0" borderId="0">
      <alignment horizontal="left" vertical="top"/>
    </xf>
    <xf numFmtId="0" fontId="11" fillId="0" borderId="0">
      <alignment horizontal="left"/>
    </xf>
    <xf numFmtId="0" fontId="6" fillId="0" borderId="0">
      <alignment horizontal="left"/>
    </xf>
    <xf numFmtId="0" fontId="7" fillId="0" borderId="0">
      <alignment horizontal="left"/>
    </xf>
    <xf numFmtId="0" fontId="16" fillId="0" borderId="0">
      <alignment horizontal="left" vertical="top"/>
    </xf>
    <xf numFmtId="0" fontId="6" fillId="0" borderId="0">
      <alignment horizontal="left"/>
    </xf>
    <xf numFmtId="0" fontId="7" fillId="0" borderId="0">
      <alignment horizontal="left"/>
    </xf>
    <xf numFmtId="49" fontId="8" fillId="0" borderId="1">
      <alignment horizontal="left"/>
    </xf>
    <xf numFmtId="0" fontId="12" fillId="0" borderId="2">
      <alignment horizontal="left"/>
    </xf>
    <xf numFmtId="0" fontId="11" fillId="0" borderId="0">
      <alignment horizontal="left" vertical="center"/>
    </xf>
    <xf numFmtId="49" fontId="15" fillId="0" borderId="1">
      <alignment horizontal="left"/>
    </xf>
    <xf numFmtId="0" fontId="29" fillId="0" borderId="0"/>
    <xf numFmtId="9" fontId="29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1" applyFont="1"/>
    <xf numFmtId="0" fontId="1" fillId="0" borderId="0" xfId="1"/>
    <xf numFmtId="0" fontId="17" fillId="0" borderId="0" xfId="1" applyFont="1"/>
    <xf numFmtId="0" fontId="18" fillId="0" borderId="0" xfId="1" applyFont="1"/>
    <xf numFmtId="0" fontId="19" fillId="0" borderId="0" xfId="1" applyFont="1"/>
    <xf numFmtId="10" fontId="19" fillId="0" borderId="0" xfId="2" applyNumberFormat="1" applyFont="1"/>
    <xf numFmtId="10" fontId="0" fillId="0" borderId="0" xfId="2" applyNumberFormat="1" applyFont="1"/>
    <xf numFmtId="0" fontId="20" fillId="0" borderId="0" xfId="1" applyFont="1" applyAlignment="1">
      <alignment horizontal="center"/>
    </xf>
    <xf numFmtId="0" fontId="21" fillId="0" borderId="0" xfId="1" applyFont="1" applyAlignment="1">
      <alignment horizontal="center"/>
    </xf>
    <xf numFmtId="0" fontId="22" fillId="0" borderId="0" xfId="1" applyFont="1"/>
    <xf numFmtId="0" fontId="24" fillId="0" borderId="0" xfId="1" applyFont="1"/>
    <xf numFmtId="164" fontId="19" fillId="0" borderId="0" xfId="1" applyNumberFormat="1" applyFont="1"/>
    <xf numFmtId="165" fontId="25" fillId="0" borderId="0" xfId="1" applyNumberFormat="1" applyFont="1" applyBorder="1"/>
    <xf numFmtId="168" fontId="26" fillId="0" borderId="0" xfId="1" applyNumberFormat="1" applyFont="1" applyBorder="1"/>
    <xf numFmtId="165" fontId="19" fillId="0" borderId="0" xfId="2" applyNumberFormat="1" applyFont="1"/>
    <xf numFmtId="1" fontId="27" fillId="0" borderId="0" xfId="1" applyNumberFormat="1" applyFont="1"/>
    <xf numFmtId="1" fontId="28" fillId="0" borderId="0" xfId="1" applyNumberFormat="1" applyFont="1"/>
    <xf numFmtId="0" fontId="2" fillId="15" borderId="5" xfId="1" applyFont="1" applyFill="1" applyBorder="1"/>
    <xf numFmtId="0" fontId="21" fillId="0" borderId="5" xfId="1" applyFont="1" applyBorder="1" applyAlignment="1">
      <alignment horizontal="center"/>
    </xf>
  </cellXfs>
  <cellStyles count="63">
    <cellStyle name="Accent1 - 20%" xfId="3"/>
    <cellStyle name="Accent1 - 40%" xfId="4"/>
    <cellStyle name="Accent1 - 60%" xfId="5"/>
    <cellStyle name="Accent2 - 20%" xfId="6"/>
    <cellStyle name="Accent2 - 40%" xfId="7"/>
    <cellStyle name="Accent2 - 60%" xfId="8"/>
    <cellStyle name="Accent3 - 20%" xfId="9"/>
    <cellStyle name="Accent3 - 40%" xfId="10"/>
    <cellStyle name="Accent3 - 60%" xfId="11"/>
    <cellStyle name="Accent4 - 20%" xfId="12"/>
    <cellStyle name="Accent4 - 40%" xfId="13"/>
    <cellStyle name="Accent4 - 60%" xfId="14"/>
    <cellStyle name="Accent5 - 20%" xfId="15"/>
    <cellStyle name="Accent5 - 40%" xfId="16"/>
    <cellStyle name="Accent5 - 60%" xfId="17"/>
    <cellStyle name="Accent6 - 20%" xfId="18"/>
    <cellStyle name="Accent6 - 40%" xfId="19"/>
    <cellStyle name="Accent6 - 60%" xfId="20"/>
    <cellStyle name="Column heading" xfId="21"/>
    <cellStyle name="Corner heading" xfId="22"/>
    <cellStyle name="Data" xfId="23"/>
    <cellStyle name="Data no deci" xfId="24"/>
    <cellStyle name="Data Superscript" xfId="25"/>
    <cellStyle name="Data_1-1A-Regular" xfId="26"/>
    <cellStyle name="Emphasis 1" xfId="27"/>
    <cellStyle name="Emphasis 2" xfId="28"/>
    <cellStyle name="Emphasis 3" xfId="29"/>
    <cellStyle name="Hed Side" xfId="30"/>
    <cellStyle name="Hed Side bold" xfId="31"/>
    <cellStyle name="Hed Side Indent" xfId="32"/>
    <cellStyle name="Hed Side Regular" xfId="33"/>
    <cellStyle name="Hed Side_1-1A-Regular" xfId="34"/>
    <cellStyle name="Hed Top" xfId="35"/>
    <cellStyle name="Hed Top - SECTION" xfId="36"/>
    <cellStyle name="Hed Top_3-new4" xfId="37"/>
    <cellStyle name="Normal" xfId="0" builtinId="0"/>
    <cellStyle name="Normal 2" xfId="1"/>
    <cellStyle name="Normal 2 2" xfId="61"/>
    <cellStyle name="Percent 2" xfId="2"/>
    <cellStyle name="Percent 2 2" xfId="62"/>
    <cellStyle name="Reference" xfId="38"/>
    <cellStyle name="Row heading" xfId="39"/>
    <cellStyle name="Sheet Title" xfId="40"/>
    <cellStyle name="Source Hed" xfId="41"/>
    <cellStyle name="Source Letter" xfId="42"/>
    <cellStyle name="Source Superscript" xfId="43"/>
    <cellStyle name="Source Text" xfId="44"/>
    <cellStyle name="State" xfId="45"/>
    <cellStyle name="Superscript" xfId="46"/>
    <cellStyle name="Table Data" xfId="47"/>
    <cellStyle name="Table Head Top" xfId="48"/>
    <cellStyle name="Table Hed Side" xfId="49"/>
    <cellStyle name="Table Title" xfId="50"/>
    <cellStyle name="Title Text" xfId="51"/>
    <cellStyle name="Title Text 1" xfId="52"/>
    <cellStyle name="Title Text 2" xfId="53"/>
    <cellStyle name="Title-1" xfId="54"/>
    <cellStyle name="Title-2" xfId="55"/>
    <cellStyle name="Title-3" xfId="56"/>
    <cellStyle name="Wrap" xfId="57"/>
    <cellStyle name="Wrap Bold" xfId="58"/>
    <cellStyle name="Wrap Title" xfId="59"/>
    <cellStyle name="Wrap_NTS99-~11" xfId="60"/>
  </cellStyles>
  <dxfs count="0"/>
  <tableStyles count="0" defaultTableStyle="TableStyleMedium9" defaultPivotStyle="PivotStyleLight16"/>
  <colors>
    <mruColors>
      <color rgb="FFFFFF99"/>
      <color rgb="FFFFFF6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7.3834243590513923E-2"/>
          <c:y val="8.1720601731774464E-2"/>
          <c:w val="0.87176220941080484"/>
          <c:h val="0.74838866849098762"/>
        </c:manualLayout>
      </c:layout>
      <c:scatterChart>
        <c:scatterStyle val="smoothMarker"/>
        <c:ser>
          <c:idx val="0"/>
          <c:order val="0"/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Peaks!$A$4:$A$31</c:f>
              <c:numCache>
                <c:formatCode>0.0</c:formatCode>
                <c:ptCount val="28"/>
                <c:pt idx="0">
                  <c:v>0</c:v>
                </c:pt>
                <c:pt idx="1">
                  <c:v>5.5</c:v>
                </c:pt>
                <c:pt idx="2">
                  <c:v>11</c:v>
                </c:pt>
                <c:pt idx="3">
                  <c:v>16.5</c:v>
                </c:pt>
                <c:pt idx="4">
                  <c:v>22</c:v>
                </c:pt>
                <c:pt idx="5">
                  <c:v>27.5</c:v>
                </c:pt>
                <c:pt idx="6">
                  <c:v>33</c:v>
                </c:pt>
                <c:pt idx="7">
                  <c:v>38.5</c:v>
                </c:pt>
                <c:pt idx="8">
                  <c:v>44</c:v>
                </c:pt>
                <c:pt idx="9">
                  <c:v>49.5</c:v>
                </c:pt>
                <c:pt idx="10">
                  <c:v>55</c:v>
                </c:pt>
                <c:pt idx="11">
                  <c:v>60.5</c:v>
                </c:pt>
                <c:pt idx="12">
                  <c:v>66</c:v>
                </c:pt>
                <c:pt idx="13">
                  <c:v>71.5</c:v>
                </c:pt>
                <c:pt idx="14">
                  <c:v>77</c:v>
                </c:pt>
                <c:pt idx="15">
                  <c:v>82.5</c:v>
                </c:pt>
                <c:pt idx="16">
                  <c:v>88</c:v>
                </c:pt>
                <c:pt idx="17">
                  <c:v>93.5</c:v>
                </c:pt>
                <c:pt idx="18">
                  <c:v>99</c:v>
                </c:pt>
                <c:pt idx="19">
                  <c:v>104.5</c:v>
                </c:pt>
                <c:pt idx="20">
                  <c:v>110</c:v>
                </c:pt>
                <c:pt idx="21">
                  <c:v>115.5</c:v>
                </c:pt>
                <c:pt idx="22">
                  <c:v>121</c:v>
                </c:pt>
                <c:pt idx="23">
                  <c:v>126.5</c:v>
                </c:pt>
                <c:pt idx="24">
                  <c:v>132</c:v>
                </c:pt>
                <c:pt idx="25">
                  <c:v>137.5</c:v>
                </c:pt>
                <c:pt idx="26">
                  <c:v>143</c:v>
                </c:pt>
                <c:pt idx="27">
                  <c:v>148.5</c:v>
                </c:pt>
              </c:numCache>
            </c:numRef>
          </c:xVal>
          <c:yVal>
            <c:numRef>
              <c:f>Peaks!$C$4:$C$31</c:f>
              <c:numCache>
                <c:formatCode>0.000</c:formatCode>
                <c:ptCount val="28"/>
                <c:pt idx="0">
                  <c:v>4.9884942580107148E-4</c:v>
                </c:pt>
                <c:pt idx="1">
                  <c:v>4.8225316045198688E-3</c:v>
                </c:pt>
                <c:pt idx="2">
                  <c:v>3.4451378781073592E-2</c:v>
                </c:pt>
                <c:pt idx="3">
                  <c:v>0.181871250031821</c:v>
                </c:pt>
                <c:pt idx="4">
                  <c:v>0.70949185692462879</c:v>
                </c:pt>
                <c:pt idx="5">
                  <c:v>2.04529849127956</c:v>
                </c:pt>
                <c:pt idx="6">
                  <c:v>4.3570435406510102</c:v>
                </c:pt>
                <c:pt idx="7">
                  <c:v>6.8588771003876765</c:v>
                </c:pt>
                <c:pt idx="8">
                  <c:v>7.9788456080286538</c:v>
                </c:pt>
                <c:pt idx="9">
                  <c:v>6.8588771003876765</c:v>
                </c:pt>
                <c:pt idx="10">
                  <c:v>4.3570435406510102</c:v>
                </c:pt>
                <c:pt idx="11">
                  <c:v>2.04529849127956</c:v>
                </c:pt>
                <c:pt idx="12">
                  <c:v>0.70949185692462879</c:v>
                </c:pt>
                <c:pt idx="13">
                  <c:v>0.181871250031821</c:v>
                </c:pt>
                <c:pt idx="14">
                  <c:v>3.4451378781073592E-2</c:v>
                </c:pt>
                <c:pt idx="15">
                  <c:v>4.8225316045198688E-3</c:v>
                </c:pt>
                <c:pt idx="16">
                  <c:v>4.9884942580107148E-4</c:v>
                </c:pt>
                <c:pt idx="17">
                  <c:v>3.8132018062456214E-5</c:v>
                </c:pt>
                <c:pt idx="18">
                  <c:v>2.1539520085086547E-6</c:v>
                </c:pt>
                <c:pt idx="19">
                  <c:v>8.991003662026489E-8</c:v>
                </c:pt>
                <c:pt idx="20">
                  <c:v>2.773359988330624E-9</c:v>
                </c:pt>
                <c:pt idx="21">
                  <c:v>6.3216469229381268E-11</c:v>
                </c:pt>
                <c:pt idx="22">
                  <c:v>1.0648296744505924E-12</c:v>
                </c:pt>
                <c:pt idx="23">
                  <c:v>1.3254274911937503E-14</c:v>
                </c:pt>
                <c:pt idx="24">
                  <c:v>1.2191516259124922E-16</c:v>
                </c:pt>
                <c:pt idx="25">
                  <c:v>8.2867719893920596E-19</c:v>
                </c:pt>
                <c:pt idx="26">
                  <c:v>4.1623536404056481E-21</c:v>
                </c:pt>
                <c:pt idx="27">
                  <c:v>1.5449644173025661E-23</c:v>
                </c:pt>
              </c:numCache>
            </c:numRef>
          </c:yVal>
          <c:smooth val="1"/>
        </c:ser>
        <c:ser>
          <c:idx val="1"/>
          <c:order val="1"/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Peaks!$A$4:$A$31</c:f>
              <c:numCache>
                <c:formatCode>0.0</c:formatCode>
                <c:ptCount val="28"/>
                <c:pt idx="0">
                  <c:v>0</c:v>
                </c:pt>
                <c:pt idx="1">
                  <c:v>5.5</c:v>
                </c:pt>
                <c:pt idx="2">
                  <c:v>11</c:v>
                </c:pt>
                <c:pt idx="3">
                  <c:v>16.5</c:v>
                </c:pt>
                <c:pt idx="4">
                  <c:v>22</c:v>
                </c:pt>
                <c:pt idx="5">
                  <c:v>27.5</c:v>
                </c:pt>
                <c:pt idx="6">
                  <c:v>33</c:v>
                </c:pt>
                <c:pt idx="7">
                  <c:v>38.5</c:v>
                </c:pt>
                <c:pt idx="8">
                  <c:v>44</c:v>
                </c:pt>
                <c:pt idx="9">
                  <c:v>49.5</c:v>
                </c:pt>
                <c:pt idx="10">
                  <c:v>55</c:v>
                </c:pt>
                <c:pt idx="11">
                  <c:v>60.5</c:v>
                </c:pt>
                <c:pt idx="12">
                  <c:v>66</c:v>
                </c:pt>
                <c:pt idx="13">
                  <c:v>71.5</c:v>
                </c:pt>
                <c:pt idx="14">
                  <c:v>77</c:v>
                </c:pt>
                <c:pt idx="15">
                  <c:v>82.5</c:v>
                </c:pt>
                <c:pt idx="16">
                  <c:v>88</c:v>
                </c:pt>
                <c:pt idx="17">
                  <c:v>93.5</c:v>
                </c:pt>
                <c:pt idx="18">
                  <c:v>99</c:v>
                </c:pt>
                <c:pt idx="19">
                  <c:v>104.5</c:v>
                </c:pt>
                <c:pt idx="20">
                  <c:v>110</c:v>
                </c:pt>
                <c:pt idx="21">
                  <c:v>115.5</c:v>
                </c:pt>
                <c:pt idx="22">
                  <c:v>121</c:v>
                </c:pt>
                <c:pt idx="23">
                  <c:v>126.5</c:v>
                </c:pt>
                <c:pt idx="24">
                  <c:v>132</c:v>
                </c:pt>
                <c:pt idx="25">
                  <c:v>137.5</c:v>
                </c:pt>
                <c:pt idx="26">
                  <c:v>143</c:v>
                </c:pt>
                <c:pt idx="27">
                  <c:v>148.5</c:v>
                </c:pt>
              </c:numCache>
            </c:numRef>
          </c:xVal>
          <c:yVal>
            <c:numRef>
              <c:f>Peaks!$E$4:$E$31</c:f>
              <c:numCache>
                <c:formatCode>0</c:formatCode>
                <c:ptCount val="28"/>
                <c:pt idx="0">
                  <c:v>0.22343220471763817</c:v>
                </c:pt>
                <c:pt idx="1">
                  <c:v>0.45004137137310979</c:v>
                </c:pt>
                <c:pt idx="2">
                  <c:v>0.82567959509992295</c:v>
                </c:pt>
                <c:pt idx="3">
                  <c:v>1.3798221393190833</c:v>
                </c:pt>
                <c:pt idx="4">
                  <c:v>2.1003279415923579</c:v>
                </c:pt>
                <c:pt idx="5">
                  <c:v>2.9120817008700155</c:v>
                </c:pt>
                <c:pt idx="6">
                  <c:v>3.6776673554032699</c:v>
                </c:pt>
                <c:pt idx="7">
                  <c:v>4.230520252718371</c:v>
                </c:pt>
                <c:pt idx="8">
                  <c:v>4.4326920044603622</c:v>
                </c:pt>
                <c:pt idx="9">
                  <c:v>4.230520252718371</c:v>
                </c:pt>
                <c:pt idx="10">
                  <c:v>3.6776673554032699</c:v>
                </c:pt>
                <c:pt idx="11">
                  <c:v>2.9120817008700155</c:v>
                </c:pt>
                <c:pt idx="12">
                  <c:v>2.1003279415923579</c:v>
                </c:pt>
                <c:pt idx="13">
                  <c:v>1.3798221393190833</c:v>
                </c:pt>
                <c:pt idx="14">
                  <c:v>0.82567959509992295</c:v>
                </c:pt>
                <c:pt idx="15">
                  <c:v>0.45004137137310979</c:v>
                </c:pt>
                <c:pt idx="16">
                  <c:v>0.22343220471763817</c:v>
                </c:pt>
                <c:pt idx="17">
                  <c:v>0.10103958335101169</c:v>
                </c:pt>
                <c:pt idx="18">
                  <c:v>4.16188203777541E-2</c:v>
                </c:pt>
                <c:pt idx="19">
                  <c:v>1.5614943990297968E-2</c:v>
                </c:pt>
                <c:pt idx="20">
                  <c:v>5.336340573564669E-3</c:v>
                </c:pt>
                <c:pt idx="21">
                  <c:v>1.6611126735045117E-3</c:v>
                </c:pt>
                <c:pt idx="22">
                  <c:v>4.7098501366386501E-4</c:v>
                </c:pt>
                <c:pt idx="23">
                  <c:v>1.2163751229039282E-4</c:v>
                </c:pt>
                <c:pt idx="24">
                  <c:v>2.861412134984817E-5</c:v>
                </c:pt>
                <c:pt idx="25">
                  <c:v>6.1312036839157483E-6</c:v>
                </c:pt>
                <c:pt idx="26">
                  <c:v>1.1966400047270304E-6</c:v>
                </c:pt>
                <c:pt idx="27">
                  <c:v>2.1273244685338152E-7</c:v>
                </c:pt>
              </c:numCache>
            </c:numRef>
          </c:yVal>
          <c:smooth val="1"/>
        </c:ser>
        <c:ser>
          <c:idx val="2"/>
          <c:order val="2"/>
          <c:spPr>
            <a:ln w="381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Peaks!$A$4:$A$31</c:f>
              <c:numCache>
                <c:formatCode>0.0</c:formatCode>
                <c:ptCount val="28"/>
                <c:pt idx="0">
                  <c:v>0</c:v>
                </c:pt>
                <c:pt idx="1">
                  <c:v>5.5</c:v>
                </c:pt>
                <c:pt idx="2">
                  <c:v>11</c:v>
                </c:pt>
                <c:pt idx="3">
                  <c:v>16.5</c:v>
                </c:pt>
                <c:pt idx="4">
                  <c:v>22</c:v>
                </c:pt>
                <c:pt idx="5">
                  <c:v>27.5</c:v>
                </c:pt>
                <c:pt idx="6">
                  <c:v>33</c:v>
                </c:pt>
                <c:pt idx="7">
                  <c:v>38.5</c:v>
                </c:pt>
                <c:pt idx="8">
                  <c:v>44</c:v>
                </c:pt>
                <c:pt idx="9">
                  <c:v>49.5</c:v>
                </c:pt>
                <c:pt idx="10">
                  <c:v>55</c:v>
                </c:pt>
                <c:pt idx="11">
                  <c:v>60.5</c:v>
                </c:pt>
                <c:pt idx="12">
                  <c:v>66</c:v>
                </c:pt>
                <c:pt idx="13">
                  <c:v>71.5</c:v>
                </c:pt>
                <c:pt idx="14">
                  <c:v>77</c:v>
                </c:pt>
                <c:pt idx="15">
                  <c:v>82.5</c:v>
                </c:pt>
                <c:pt idx="16">
                  <c:v>88</c:v>
                </c:pt>
                <c:pt idx="17">
                  <c:v>93.5</c:v>
                </c:pt>
                <c:pt idx="18">
                  <c:v>99</c:v>
                </c:pt>
                <c:pt idx="19">
                  <c:v>104.5</c:v>
                </c:pt>
                <c:pt idx="20">
                  <c:v>110</c:v>
                </c:pt>
                <c:pt idx="21">
                  <c:v>115.5</c:v>
                </c:pt>
                <c:pt idx="22">
                  <c:v>121</c:v>
                </c:pt>
                <c:pt idx="23">
                  <c:v>126.5</c:v>
                </c:pt>
                <c:pt idx="24">
                  <c:v>132</c:v>
                </c:pt>
                <c:pt idx="25">
                  <c:v>137.5</c:v>
                </c:pt>
                <c:pt idx="26">
                  <c:v>143</c:v>
                </c:pt>
                <c:pt idx="27">
                  <c:v>148.5</c:v>
                </c:pt>
              </c:numCache>
            </c:numRef>
          </c:xVal>
          <c:yVal>
            <c:numRef>
              <c:f>Peaks!$F$4:$F$31</c:f>
              <c:numCache>
                <c:formatCode>0</c:formatCode>
                <c:ptCount val="28"/>
                <c:pt idx="0">
                  <c:v>0.22393105414343925</c:v>
                </c:pt>
                <c:pt idx="1">
                  <c:v>0.45486390297762963</c:v>
                </c:pt>
                <c:pt idx="2">
                  <c:v>0.86013097388099657</c:v>
                </c:pt>
                <c:pt idx="3">
                  <c:v>1.5616933893509042</c:v>
                </c:pt>
                <c:pt idx="4">
                  <c:v>2.8098197985169868</c:v>
                </c:pt>
                <c:pt idx="5">
                  <c:v>4.957380192149575</c:v>
                </c:pt>
                <c:pt idx="6">
                  <c:v>8.0347108960542801</c:v>
                </c:pt>
                <c:pt idx="7">
                  <c:v>11.089397353106047</c:v>
                </c:pt>
                <c:pt idx="8">
                  <c:v>12.411537612489017</c:v>
                </c:pt>
                <c:pt idx="9">
                  <c:v>11.089397353106047</c:v>
                </c:pt>
                <c:pt idx="10">
                  <c:v>8.0347108960542801</c:v>
                </c:pt>
                <c:pt idx="11">
                  <c:v>4.957380192149575</c:v>
                </c:pt>
                <c:pt idx="12">
                  <c:v>2.8098197985169868</c:v>
                </c:pt>
                <c:pt idx="13">
                  <c:v>1.5616933893509042</c:v>
                </c:pt>
                <c:pt idx="14">
                  <c:v>0.86013097388099657</c:v>
                </c:pt>
                <c:pt idx="15">
                  <c:v>0.45486390297762963</c:v>
                </c:pt>
                <c:pt idx="16">
                  <c:v>0.22393105414343925</c:v>
                </c:pt>
                <c:pt idx="17">
                  <c:v>0.10107771536907414</c:v>
                </c:pt>
                <c:pt idx="18">
                  <c:v>4.1620974329762611E-2</c:v>
                </c:pt>
                <c:pt idx="19">
                  <c:v>1.5615033900334589E-2</c:v>
                </c:pt>
                <c:pt idx="20">
                  <c:v>5.3363433469246577E-3</c:v>
                </c:pt>
                <c:pt idx="21">
                  <c:v>1.6611127367209808E-3</c:v>
                </c:pt>
                <c:pt idx="22">
                  <c:v>4.7098501472869465E-4</c:v>
                </c:pt>
                <c:pt idx="23">
                  <c:v>1.216375123036471E-4</c:v>
                </c:pt>
                <c:pt idx="24">
                  <c:v>2.8614121349970085E-5</c:v>
                </c:pt>
                <c:pt idx="25">
                  <c:v>6.1312036839165767E-6</c:v>
                </c:pt>
                <c:pt idx="26">
                  <c:v>1.1966400047270346E-6</c:v>
                </c:pt>
                <c:pt idx="27">
                  <c:v>2.1273244685338154E-7</c:v>
                </c:pt>
              </c:numCache>
            </c:numRef>
          </c:yVal>
          <c:smooth val="1"/>
        </c:ser>
        <c:axId val="64554496"/>
        <c:axId val="64556032"/>
      </c:scatterChart>
      <c:valAx>
        <c:axId val="64554496"/>
        <c:scaling>
          <c:orientation val="minMax"/>
          <c:max val="150"/>
          <c:min val="0"/>
        </c:scaling>
        <c:axPos val="b"/>
        <c:numFmt formatCode="0" sourceLinked="0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75" b="0" i="0" u="none" strike="noStrike" baseline="0">
                <a:solidFill>
                  <a:srgbClr val="993366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4556032"/>
        <c:crosses val="autoZero"/>
        <c:crossBetween val="midCat"/>
        <c:majorUnit val="25"/>
        <c:minorUnit val="25"/>
      </c:valAx>
      <c:valAx>
        <c:axId val="64556032"/>
        <c:scaling>
          <c:orientation val="minMax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75" b="0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4554496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0.20833474619375403"/>
          <c:y val="0.11538461538461539"/>
          <c:w val="0.68056017089959653"/>
          <c:h val="0.73626373626373665"/>
        </c:manualLayout>
      </c:layout>
      <c:scatterChart>
        <c:scatterStyle val="smoothMarker"/>
        <c:ser>
          <c:idx val="0"/>
          <c:order val="0"/>
          <c:tx>
            <c:strRef>
              <c:f>Conditions!$L$1</c:f>
              <c:strCache>
                <c:ptCount val="1"/>
                <c:pt idx="0">
                  <c:v>Count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Conditions!$K$2:$K$11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Conditions!$L$2:$L$11</c:f>
              <c:numCache>
                <c:formatCode>General</c:formatCode>
                <c:ptCount val="10"/>
                <c:pt idx="0">
                  <c:v>80</c:v>
                </c:pt>
                <c:pt idx="1">
                  <c:v>81</c:v>
                </c:pt>
                <c:pt idx="2">
                  <c:v>85</c:v>
                </c:pt>
                <c:pt idx="3">
                  <c:v>89</c:v>
                </c:pt>
                <c:pt idx="4">
                  <c:v>95</c:v>
                </c:pt>
                <c:pt idx="5">
                  <c:v>103</c:v>
                </c:pt>
                <c:pt idx="6">
                  <c:v>109</c:v>
                </c:pt>
                <c:pt idx="7">
                  <c:v>115</c:v>
                </c:pt>
                <c:pt idx="8">
                  <c:v>125</c:v>
                </c:pt>
                <c:pt idx="9">
                  <c:v>150</c:v>
                </c:pt>
              </c:numCache>
            </c:numRef>
          </c:yVal>
          <c:smooth val="1"/>
        </c:ser>
        <c:axId val="92366336"/>
        <c:axId val="92367872"/>
      </c:scatterChart>
      <c:valAx>
        <c:axId val="92366336"/>
        <c:scaling>
          <c:orientation val="minMax"/>
          <c:max val="9"/>
          <c:min val="0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367872"/>
        <c:crosses val="autoZero"/>
        <c:crossBetween val="midCat"/>
      </c:valAx>
      <c:valAx>
        <c:axId val="92367872"/>
        <c:scaling>
          <c:orientation val="minMax"/>
          <c:max val="160"/>
          <c:min val="8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366336"/>
        <c:crosses val="autoZero"/>
        <c:crossBetween val="midCat"/>
        <c:majorUnit val="20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989672698937164"/>
          <c:y val="0.11351351351351352"/>
          <c:w val="0.77720403882984412"/>
          <c:h val="0.73513513513513562"/>
        </c:manualLayout>
      </c:layout>
      <c:scatterChart>
        <c:scatterStyle val="smoothMarker"/>
        <c:ser>
          <c:idx val="0"/>
          <c:order val="0"/>
          <c:tx>
            <c:strRef>
              <c:f>Conditions!$O$1</c:f>
              <c:strCache>
                <c:ptCount val="1"/>
                <c:pt idx="0">
                  <c:v>USA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Conditions!$N$2:$N$11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Conditions!$O$2:$O$11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25</c:v>
                </c:pt>
                <c:pt idx="4">
                  <c:v>31</c:v>
                </c:pt>
                <c:pt idx="5">
                  <c:v>26</c:v>
                </c:pt>
                <c:pt idx="6">
                  <c:v>17</c:v>
                </c:pt>
                <c:pt idx="7">
                  <c:v>3</c:v>
                </c:pt>
                <c:pt idx="8">
                  <c:v>0</c:v>
                </c:pt>
                <c:pt idx="9">
                  <c:v>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Conditions!$P$1</c:f>
              <c:strCache>
                <c:ptCount val="1"/>
                <c:pt idx="0">
                  <c:v>Eur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Conditions!$N$2:$N$11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Conditions!$P$2:$P$11</c:f>
              <c:numCache>
                <c:formatCode>General</c:formatCode>
                <c:ptCount val="10"/>
                <c:pt idx="0">
                  <c:v>0</c:v>
                </c:pt>
                <c:pt idx="1">
                  <c:v>5</c:v>
                </c:pt>
                <c:pt idx="2">
                  <c:v>27</c:v>
                </c:pt>
                <c:pt idx="3">
                  <c:v>51</c:v>
                </c:pt>
                <c:pt idx="4">
                  <c:v>72</c:v>
                </c:pt>
                <c:pt idx="5">
                  <c:v>77</c:v>
                </c:pt>
                <c:pt idx="6">
                  <c:v>54</c:v>
                </c:pt>
                <c:pt idx="7">
                  <c:v>35</c:v>
                </c:pt>
                <c:pt idx="8">
                  <c:v>7</c:v>
                </c:pt>
                <c:pt idx="9">
                  <c:v>2</c:v>
                </c:pt>
              </c:numCache>
            </c:numRef>
          </c:yVal>
          <c:smooth val="1"/>
        </c:ser>
        <c:axId val="94750976"/>
        <c:axId val="95961088"/>
      </c:scatterChart>
      <c:valAx>
        <c:axId val="94750976"/>
        <c:scaling>
          <c:orientation val="minMax"/>
          <c:max val="9"/>
          <c:min val="0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5961088"/>
        <c:crosses val="autoZero"/>
        <c:crossBetween val="midCat"/>
      </c:valAx>
      <c:valAx>
        <c:axId val="95961088"/>
        <c:scaling>
          <c:orientation val="minMax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4750976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0.234375"/>
          <c:y val="0.11666729962727661"/>
          <c:w val="0.64062500000000289"/>
          <c:h val="0.73333731194288154"/>
        </c:manualLayout>
      </c:layout>
      <c:scatterChart>
        <c:scatterStyle val="smoothMarker"/>
        <c:ser>
          <c:idx val="0"/>
          <c:order val="0"/>
          <c:tx>
            <c:strRef>
              <c:f>Conditions!$C$1</c:f>
              <c:strCache>
                <c:ptCount val="1"/>
                <c:pt idx="0">
                  <c:v>Count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Conditions!$B$2:$B$11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Conditions!$C$2:$C$11</c:f>
              <c:numCache>
                <c:formatCode>General</c:formatCode>
                <c:ptCount val="10"/>
                <c:pt idx="0">
                  <c:v>82</c:v>
                </c:pt>
                <c:pt idx="1">
                  <c:v>87</c:v>
                </c:pt>
                <c:pt idx="2">
                  <c:v>91</c:v>
                </c:pt>
                <c:pt idx="3">
                  <c:v>97</c:v>
                </c:pt>
                <c:pt idx="4">
                  <c:v>101</c:v>
                </c:pt>
                <c:pt idx="5">
                  <c:v>99</c:v>
                </c:pt>
                <c:pt idx="6">
                  <c:v>97</c:v>
                </c:pt>
                <c:pt idx="7">
                  <c:v>91</c:v>
                </c:pt>
                <c:pt idx="8">
                  <c:v>87</c:v>
                </c:pt>
                <c:pt idx="9">
                  <c:v>83</c:v>
                </c:pt>
              </c:numCache>
            </c:numRef>
          </c:yVal>
          <c:smooth val="1"/>
        </c:ser>
        <c:axId val="102710656"/>
        <c:axId val="102716544"/>
      </c:scatterChart>
      <c:valAx>
        <c:axId val="102710656"/>
        <c:scaling>
          <c:orientation val="minMax"/>
          <c:max val="9"/>
          <c:min val="0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2716544"/>
        <c:crosses val="autoZero"/>
        <c:crossBetween val="midCat"/>
      </c:valAx>
      <c:valAx>
        <c:axId val="102716544"/>
        <c:scaling>
          <c:orientation val="minMax"/>
          <c:min val="8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2710656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0.23255990007191793"/>
          <c:y val="0.11602241243960552"/>
          <c:w val="0.64341572353230625"/>
          <c:h val="0.73480861211750392"/>
        </c:manualLayout>
      </c:layout>
      <c:scatterChart>
        <c:scatterStyle val="smoothMarker"/>
        <c:ser>
          <c:idx val="0"/>
          <c:order val="0"/>
          <c:tx>
            <c:strRef>
              <c:f>Conditions!$C$1</c:f>
              <c:strCache>
                <c:ptCount val="1"/>
                <c:pt idx="0">
                  <c:v>Count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Conditions!$E$2:$E$11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Conditions!$F$2:$F$11</c:f>
              <c:numCache>
                <c:formatCode>General</c:formatCode>
                <c:ptCount val="10"/>
                <c:pt idx="0">
                  <c:v>81</c:v>
                </c:pt>
                <c:pt idx="1">
                  <c:v>87</c:v>
                </c:pt>
                <c:pt idx="2">
                  <c:v>103</c:v>
                </c:pt>
                <c:pt idx="3">
                  <c:v>102</c:v>
                </c:pt>
                <c:pt idx="4">
                  <c:v>98</c:v>
                </c:pt>
                <c:pt idx="5">
                  <c:v>94</c:v>
                </c:pt>
                <c:pt idx="6">
                  <c:v>88</c:v>
                </c:pt>
                <c:pt idx="7">
                  <c:v>85</c:v>
                </c:pt>
                <c:pt idx="8">
                  <c:v>83</c:v>
                </c:pt>
                <c:pt idx="9">
                  <c:v>82</c:v>
                </c:pt>
              </c:numCache>
            </c:numRef>
          </c:yVal>
          <c:smooth val="1"/>
        </c:ser>
        <c:axId val="48167552"/>
        <c:axId val="64565632"/>
      </c:scatterChart>
      <c:valAx>
        <c:axId val="48167552"/>
        <c:scaling>
          <c:orientation val="minMax"/>
          <c:max val="9"/>
          <c:min val="0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4565632"/>
        <c:crosses val="autoZero"/>
        <c:crossBetween val="midCat"/>
      </c:valAx>
      <c:valAx>
        <c:axId val="64565632"/>
        <c:scaling>
          <c:orientation val="minMax"/>
          <c:min val="8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8167552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0.23255990007191793"/>
          <c:y val="0.11602241243960552"/>
          <c:w val="0.64341572353230625"/>
          <c:h val="0.73480861211750392"/>
        </c:manualLayout>
      </c:layout>
      <c:scatterChart>
        <c:scatterStyle val="smoothMarker"/>
        <c:ser>
          <c:idx val="0"/>
          <c:order val="0"/>
          <c:tx>
            <c:strRef>
              <c:f>Conditions!$C$1</c:f>
              <c:strCache>
                <c:ptCount val="1"/>
                <c:pt idx="0">
                  <c:v>Count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Conditions!$H$2:$H$11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Conditions!$I$2:$I$11</c:f>
              <c:numCache>
                <c:formatCode>General</c:formatCode>
                <c:ptCount val="10"/>
                <c:pt idx="0">
                  <c:v>81</c:v>
                </c:pt>
                <c:pt idx="1">
                  <c:v>82</c:v>
                </c:pt>
                <c:pt idx="2">
                  <c:v>83</c:v>
                </c:pt>
                <c:pt idx="3">
                  <c:v>89</c:v>
                </c:pt>
                <c:pt idx="4">
                  <c:v>92</c:v>
                </c:pt>
                <c:pt idx="5">
                  <c:v>99</c:v>
                </c:pt>
                <c:pt idx="6">
                  <c:v>101</c:v>
                </c:pt>
                <c:pt idx="7">
                  <c:v>102</c:v>
                </c:pt>
                <c:pt idx="8">
                  <c:v>70</c:v>
                </c:pt>
                <c:pt idx="9">
                  <c:v>60</c:v>
                </c:pt>
              </c:numCache>
            </c:numRef>
          </c:yVal>
          <c:smooth val="1"/>
        </c:ser>
        <c:axId val="64572416"/>
        <c:axId val="64574208"/>
      </c:scatterChart>
      <c:valAx>
        <c:axId val="64572416"/>
        <c:scaling>
          <c:orientation val="minMax"/>
          <c:max val="9"/>
          <c:min val="0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4574208"/>
        <c:crosses val="autoZero"/>
        <c:crossBetween val="midCat"/>
      </c:valAx>
      <c:valAx>
        <c:axId val="64574208"/>
        <c:scaling>
          <c:orientation val="minMax"/>
          <c:min val="8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4572416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5" Type="http://schemas.openxmlformats.org/officeDocument/2006/relationships/chart" Target="../charts/chart6.xml"/><Relationship Id="rId4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552451</xdr:colOff>
      <xdr:row>0</xdr:row>
      <xdr:rowOff>65085</xdr:rowOff>
    </xdr:from>
    <xdr:to>
      <xdr:col>21</xdr:col>
      <xdr:colOff>202407</xdr:colOff>
      <xdr:row>31</xdr:row>
      <xdr:rowOff>166686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</xdr:row>
      <xdr:rowOff>133350</xdr:rowOff>
    </xdr:from>
    <xdr:to>
      <xdr:col>0</xdr:col>
      <xdr:colOff>0</xdr:colOff>
      <xdr:row>3</xdr:row>
      <xdr:rowOff>0</xdr:rowOff>
    </xdr:to>
    <xdr:sp macro="" textlink="">
      <xdr:nvSpPr>
        <xdr:cNvPr id="3" name="AutoShape 2"/>
        <xdr:cNvSpPr>
          <a:spLocks noChangeArrowheads="1"/>
        </xdr:cNvSpPr>
      </xdr:nvSpPr>
      <xdr:spPr bwMode="auto">
        <a:xfrm flipH="1" flipV="1">
          <a:off x="0" y="333375"/>
          <a:ext cx="0" cy="266700"/>
        </a:xfrm>
        <a:prstGeom prst="curvedUpArrow">
          <a:avLst>
            <a:gd name="adj1" fmla="val -2147483648"/>
            <a:gd name="adj2" fmla="val -2147483648"/>
            <a:gd name="adj3" fmla="val -2147483648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</xdr:colOff>
      <xdr:row>1</xdr:row>
      <xdr:rowOff>28575</xdr:rowOff>
    </xdr:from>
    <xdr:to>
      <xdr:col>12</xdr:col>
      <xdr:colOff>76200</xdr:colOff>
      <xdr:row>11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1</xdr:row>
      <xdr:rowOff>28575</xdr:rowOff>
    </xdr:from>
    <xdr:to>
      <xdr:col>16</xdr:col>
      <xdr:colOff>9525</xdr:colOff>
      <xdr:row>12</xdr:row>
      <xdr:rowOff>9525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19050</xdr:colOff>
      <xdr:row>1</xdr:row>
      <xdr:rowOff>28575</xdr:rowOff>
    </xdr:from>
    <xdr:to>
      <xdr:col>3</xdr:col>
      <xdr:colOff>19050</xdr:colOff>
      <xdr:row>11</xdr:row>
      <xdr:rowOff>123825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19050</xdr:colOff>
      <xdr:row>1</xdr:row>
      <xdr:rowOff>28575</xdr:rowOff>
    </xdr:from>
    <xdr:to>
      <xdr:col>6</xdr:col>
      <xdr:colOff>28575</xdr:colOff>
      <xdr:row>11</xdr:row>
      <xdr:rowOff>133350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9525</xdr:colOff>
      <xdr:row>1</xdr:row>
      <xdr:rowOff>28575</xdr:rowOff>
    </xdr:from>
    <xdr:to>
      <xdr:col>9</xdr:col>
      <xdr:colOff>19050</xdr:colOff>
      <xdr:row>11</xdr:row>
      <xdr:rowOff>133350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493568</xdr:colOff>
      <xdr:row>22</xdr:row>
      <xdr:rowOff>43293</xdr:rowOff>
    </xdr:from>
    <xdr:to>
      <xdr:col>2</xdr:col>
      <xdr:colOff>175920</xdr:colOff>
      <xdr:row>26</xdr:row>
      <xdr:rowOff>93088</xdr:rowOff>
    </xdr:to>
    <xdr:sp macro="" textlink="">
      <xdr:nvSpPr>
        <xdr:cNvPr id="7" name="Rectangle 6"/>
        <xdr:cNvSpPr/>
      </xdr:nvSpPr>
      <xdr:spPr>
        <a:xfrm>
          <a:off x="1047750" y="3931225"/>
          <a:ext cx="444352" cy="707886"/>
        </a:xfrm>
        <a:prstGeom prst="rect">
          <a:avLst/>
        </a:prstGeom>
        <a:effectLst>
          <a:glow rad="228600">
            <a:schemeClr val="accent3">
              <a:satMod val="175000"/>
              <a:alpha val="40000"/>
            </a:schemeClr>
          </a:glow>
        </a:effectLst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40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1</a:t>
          </a:r>
        </a:p>
      </xdr:txBody>
    </xdr:sp>
    <xdr:clientData/>
  </xdr:twoCellAnchor>
  <xdr:twoCellAnchor>
    <xdr:from>
      <xdr:col>4</xdr:col>
      <xdr:colOff>634570</xdr:colOff>
      <xdr:row>22</xdr:row>
      <xdr:rowOff>43293</xdr:rowOff>
    </xdr:from>
    <xdr:to>
      <xdr:col>5</xdr:col>
      <xdr:colOff>316922</xdr:colOff>
      <xdr:row>26</xdr:row>
      <xdr:rowOff>93088</xdr:rowOff>
    </xdr:to>
    <xdr:sp macro="" textlink="">
      <xdr:nvSpPr>
        <xdr:cNvPr id="8" name="Rectangle 7"/>
        <xdr:cNvSpPr/>
      </xdr:nvSpPr>
      <xdr:spPr>
        <a:xfrm>
          <a:off x="3076434" y="3931225"/>
          <a:ext cx="444352" cy="707886"/>
        </a:xfrm>
        <a:prstGeom prst="rect">
          <a:avLst/>
        </a:prstGeom>
        <a:effectLst>
          <a:glow rad="228600">
            <a:schemeClr val="accent3">
              <a:satMod val="175000"/>
              <a:alpha val="40000"/>
            </a:schemeClr>
          </a:glow>
        </a:effectLst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40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2</a:t>
          </a:r>
        </a:p>
      </xdr:txBody>
    </xdr:sp>
    <xdr:clientData/>
  </xdr:twoCellAnchor>
  <xdr:twoCellAnchor>
    <xdr:from>
      <xdr:col>8</xdr:col>
      <xdr:colOff>4914</xdr:colOff>
      <xdr:row>22</xdr:row>
      <xdr:rowOff>43293</xdr:rowOff>
    </xdr:from>
    <xdr:to>
      <xdr:col>8</xdr:col>
      <xdr:colOff>449266</xdr:colOff>
      <xdr:row>26</xdr:row>
      <xdr:rowOff>93088</xdr:rowOff>
    </xdr:to>
    <xdr:sp macro="" textlink="">
      <xdr:nvSpPr>
        <xdr:cNvPr id="9" name="Rectangle 8"/>
        <xdr:cNvSpPr/>
      </xdr:nvSpPr>
      <xdr:spPr>
        <a:xfrm>
          <a:off x="5096459" y="3931225"/>
          <a:ext cx="444352" cy="707886"/>
        </a:xfrm>
        <a:prstGeom prst="rect">
          <a:avLst/>
        </a:prstGeom>
        <a:effectLst>
          <a:glow rad="228600">
            <a:schemeClr val="accent3">
              <a:satMod val="175000"/>
              <a:alpha val="40000"/>
            </a:schemeClr>
          </a:glow>
        </a:effectLst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40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3</a:t>
          </a:r>
        </a:p>
      </xdr:txBody>
    </xdr:sp>
    <xdr:clientData/>
  </xdr:twoCellAnchor>
  <xdr:twoCellAnchor>
    <xdr:from>
      <xdr:col>11</xdr:col>
      <xdr:colOff>50667</xdr:colOff>
      <xdr:row>22</xdr:row>
      <xdr:rowOff>43293</xdr:rowOff>
    </xdr:from>
    <xdr:to>
      <xdr:col>11</xdr:col>
      <xdr:colOff>512653</xdr:colOff>
      <xdr:row>26</xdr:row>
      <xdr:rowOff>93088</xdr:rowOff>
    </xdr:to>
    <xdr:sp macro="" textlink="">
      <xdr:nvSpPr>
        <xdr:cNvPr id="10" name="Rectangle 9"/>
        <xdr:cNvSpPr/>
      </xdr:nvSpPr>
      <xdr:spPr>
        <a:xfrm>
          <a:off x="7029894" y="3931225"/>
          <a:ext cx="461986" cy="707886"/>
        </a:xfrm>
        <a:prstGeom prst="rect">
          <a:avLst/>
        </a:prstGeom>
        <a:effectLst>
          <a:glow rad="228600">
            <a:schemeClr val="accent3">
              <a:satMod val="175000"/>
              <a:alpha val="40000"/>
            </a:schemeClr>
          </a:glow>
        </a:effectLst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40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4</a:t>
          </a:r>
        </a:p>
      </xdr:txBody>
    </xdr:sp>
    <xdr:clientData/>
  </xdr:twoCellAnchor>
  <xdr:twoCellAnchor>
    <xdr:from>
      <xdr:col>14</xdr:col>
      <xdr:colOff>196391</xdr:colOff>
      <xdr:row>22</xdr:row>
      <xdr:rowOff>43293</xdr:rowOff>
    </xdr:from>
    <xdr:to>
      <xdr:col>14</xdr:col>
      <xdr:colOff>640743</xdr:colOff>
      <xdr:row>26</xdr:row>
      <xdr:rowOff>93088</xdr:rowOff>
    </xdr:to>
    <xdr:sp macro="" textlink="">
      <xdr:nvSpPr>
        <xdr:cNvPr id="11" name="Rectangle 10"/>
        <xdr:cNvSpPr/>
      </xdr:nvSpPr>
      <xdr:spPr>
        <a:xfrm>
          <a:off x="9184527" y="3931225"/>
          <a:ext cx="444352" cy="707886"/>
        </a:xfrm>
        <a:prstGeom prst="rect">
          <a:avLst/>
        </a:prstGeom>
        <a:effectLst>
          <a:glow rad="228600">
            <a:schemeClr val="accent3">
              <a:satMod val="175000"/>
              <a:alpha val="40000"/>
            </a:schemeClr>
          </a:glow>
        </a:effectLst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40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5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7"/>
  <dimension ref="A1:H31"/>
  <sheetViews>
    <sheetView tabSelected="1" zoomScale="80" zoomScaleNormal="80" workbookViewId="0">
      <selection activeCell="E1" sqref="E1"/>
    </sheetView>
  </sheetViews>
  <sheetFormatPr defaultRowHeight="12.75"/>
  <cols>
    <col min="1" max="1" width="7.21875" style="5" bestFit="1" customWidth="1"/>
    <col min="2" max="2" width="9.77734375" style="5" hidden="1" customWidth="1"/>
    <col min="3" max="3" width="6.88671875" style="5" bestFit="1" customWidth="1"/>
    <col min="4" max="4" width="9.6640625" style="5" hidden="1" customWidth="1"/>
    <col min="5" max="5" width="5.109375" style="5" bestFit="1" customWidth="1"/>
    <col min="6" max="6" width="6.88671875" style="5" bestFit="1" customWidth="1"/>
    <col min="7" max="256" width="8.88671875" style="5"/>
    <col min="257" max="257" width="7.21875" style="5" bestFit="1" customWidth="1"/>
    <col min="258" max="258" width="8.88671875" style="5" customWidth="1"/>
    <col min="259" max="259" width="3.109375" style="5" bestFit="1" customWidth="1"/>
    <col min="260" max="260" width="8.88671875" style="5" customWidth="1"/>
    <col min="261" max="261" width="5.109375" style="5" bestFit="1" customWidth="1"/>
    <col min="262" max="262" width="4.88671875" style="5" customWidth="1"/>
    <col min="263" max="512" width="8.88671875" style="5"/>
    <col min="513" max="513" width="7.21875" style="5" bestFit="1" customWidth="1"/>
    <col min="514" max="514" width="8.88671875" style="5" customWidth="1"/>
    <col min="515" max="515" width="3.109375" style="5" bestFit="1" customWidth="1"/>
    <col min="516" max="516" width="8.88671875" style="5" customWidth="1"/>
    <col min="517" max="517" width="5.109375" style="5" bestFit="1" customWidth="1"/>
    <col min="518" max="518" width="4.88671875" style="5" customWidth="1"/>
    <col min="519" max="768" width="8.88671875" style="5"/>
    <col min="769" max="769" width="7.21875" style="5" bestFit="1" customWidth="1"/>
    <col min="770" max="770" width="8.88671875" style="5" customWidth="1"/>
    <col min="771" max="771" width="3.109375" style="5" bestFit="1" customWidth="1"/>
    <col min="772" max="772" width="8.88671875" style="5" customWidth="1"/>
    <col min="773" max="773" width="5.109375" style="5" bestFit="1" customWidth="1"/>
    <col min="774" max="774" width="4.88671875" style="5" customWidth="1"/>
    <col min="775" max="1024" width="8.88671875" style="5"/>
    <col min="1025" max="1025" width="7.21875" style="5" bestFit="1" customWidth="1"/>
    <col min="1026" max="1026" width="8.88671875" style="5" customWidth="1"/>
    <col min="1027" max="1027" width="3.109375" style="5" bestFit="1" customWidth="1"/>
    <col min="1028" max="1028" width="8.88671875" style="5" customWidth="1"/>
    <col min="1029" max="1029" width="5.109375" style="5" bestFit="1" customWidth="1"/>
    <col min="1030" max="1030" width="4.88671875" style="5" customWidth="1"/>
    <col min="1031" max="1280" width="8.88671875" style="5"/>
    <col min="1281" max="1281" width="7.21875" style="5" bestFit="1" customWidth="1"/>
    <col min="1282" max="1282" width="8.88671875" style="5" customWidth="1"/>
    <col min="1283" max="1283" width="3.109375" style="5" bestFit="1" customWidth="1"/>
    <col min="1284" max="1284" width="8.88671875" style="5" customWidth="1"/>
    <col min="1285" max="1285" width="5.109375" style="5" bestFit="1" customWidth="1"/>
    <col min="1286" max="1286" width="4.88671875" style="5" customWidth="1"/>
    <col min="1287" max="1536" width="8.88671875" style="5"/>
    <col min="1537" max="1537" width="7.21875" style="5" bestFit="1" customWidth="1"/>
    <col min="1538" max="1538" width="8.88671875" style="5" customWidth="1"/>
    <col min="1539" max="1539" width="3.109375" style="5" bestFit="1" customWidth="1"/>
    <col min="1540" max="1540" width="8.88671875" style="5" customWidth="1"/>
    <col min="1541" max="1541" width="5.109375" style="5" bestFit="1" customWidth="1"/>
    <col min="1542" max="1542" width="4.88671875" style="5" customWidth="1"/>
    <col min="1543" max="1792" width="8.88671875" style="5"/>
    <col min="1793" max="1793" width="7.21875" style="5" bestFit="1" customWidth="1"/>
    <col min="1794" max="1794" width="8.88671875" style="5" customWidth="1"/>
    <col min="1795" max="1795" width="3.109375" style="5" bestFit="1" customWidth="1"/>
    <col min="1796" max="1796" width="8.88671875" style="5" customWidth="1"/>
    <col min="1797" max="1797" width="5.109375" style="5" bestFit="1" customWidth="1"/>
    <col min="1798" max="1798" width="4.88671875" style="5" customWidth="1"/>
    <col min="1799" max="2048" width="8.88671875" style="5"/>
    <col min="2049" max="2049" width="7.21875" style="5" bestFit="1" customWidth="1"/>
    <col min="2050" max="2050" width="8.88671875" style="5" customWidth="1"/>
    <col min="2051" max="2051" width="3.109375" style="5" bestFit="1" customWidth="1"/>
    <col min="2052" max="2052" width="8.88671875" style="5" customWidth="1"/>
    <col min="2053" max="2053" width="5.109375" style="5" bestFit="1" customWidth="1"/>
    <col min="2054" max="2054" width="4.88671875" style="5" customWidth="1"/>
    <col min="2055" max="2304" width="8.88671875" style="5"/>
    <col min="2305" max="2305" width="7.21875" style="5" bestFit="1" customWidth="1"/>
    <col min="2306" max="2306" width="8.88671875" style="5" customWidth="1"/>
    <col min="2307" max="2307" width="3.109375" style="5" bestFit="1" customWidth="1"/>
    <col min="2308" max="2308" width="8.88671875" style="5" customWidth="1"/>
    <col min="2309" max="2309" width="5.109375" style="5" bestFit="1" customWidth="1"/>
    <col min="2310" max="2310" width="4.88671875" style="5" customWidth="1"/>
    <col min="2311" max="2560" width="8.88671875" style="5"/>
    <col min="2561" max="2561" width="7.21875" style="5" bestFit="1" customWidth="1"/>
    <col min="2562" max="2562" width="8.88671875" style="5" customWidth="1"/>
    <col min="2563" max="2563" width="3.109375" style="5" bestFit="1" customWidth="1"/>
    <col min="2564" max="2564" width="8.88671875" style="5" customWidth="1"/>
    <col min="2565" max="2565" width="5.109375" style="5" bestFit="1" customWidth="1"/>
    <col min="2566" max="2566" width="4.88671875" style="5" customWidth="1"/>
    <col min="2567" max="2816" width="8.88671875" style="5"/>
    <col min="2817" max="2817" width="7.21875" style="5" bestFit="1" customWidth="1"/>
    <col min="2818" max="2818" width="8.88671875" style="5" customWidth="1"/>
    <col min="2819" max="2819" width="3.109375" style="5" bestFit="1" customWidth="1"/>
    <col min="2820" max="2820" width="8.88671875" style="5" customWidth="1"/>
    <col min="2821" max="2821" width="5.109375" style="5" bestFit="1" customWidth="1"/>
    <col min="2822" max="2822" width="4.88671875" style="5" customWidth="1"/>
    <col min="2823" max="3072" width="8.88671875" style="5"/>
    <col min="3073" max="3073" width="7.21875" style="5" bestFit="1" customWidth="1"/>
    <col min="3074" max="3074" width="8.88671875" style="5" customWidth="1"/>
    <col min="3075" max="3075" width="3.109375" style="5" bestFit="1" customWidth="1"/>
    <col min="3076" max="3076" width="8.88671875" style="5" customWidth="1"/>
    <col min="3077" max="3077" width="5.109375" style="5" bestFit="1" customWidth="1"/>
    <col min="3078" max="3078" width="4.88671875" style="5" customWidth="1"/>
    <col min="3079" max="3328" width="8.88671875" style="5"/>
    <col min="3329" max="3329" width="7.21875" style="5" bestFit="1" customWidth="1"/>
    <col min="3330" max="3330" width="8.88671875" style="5" customWidth="1"/>
    <col min="3331" max="3331" width="3.109375" style="5" bestFit="1" customWidth="1"/>
    <col min="3332" max="3332" width="8.88671875" style="5" customWidth="1"/>
    <col min="3333" max="3333" width="5.109375" style="5" bestFit="1" customWidth="1"/>
    <col min="3334" max="3334" width="4.88671875" style="5" customWidth="1"/>
    <col min="3335" max="3584" width="8.88671875" style="5"/>
    <col min="3585" max="3585" width="7.21875" style="5" bestFit="1" customWidth="1"/>
    <col min="3586" max="3586" width="8.88671875" style="5" customWidth="1"/>
    <col min="3587" max="3587" width="3.109375" style="5" bestFit="1" customWidth="1"/>
    <col min="3588" max="3588" width="8.88671875" style="5" customWidth="1"/>
    <col min="3589" max="3589" width="5.109375" style="5" bestFit="1" customWidth="1"/>
    <col min="3590" max="3590" width="4.88671875" style="5" customWidth="1"/>
    <col min="3591" max="3840" width="8.88671875" style="5"/>
    <col min="3841" max="3841" width="7.21875" style="5" bestFit="1" customWidth="1"/>
    <col min="3842" max="3842" width="8.88671875" style="5" customWidth="1"/>
    <col min="3843" max="3843" width="3.109375" style="5" bestFit="1" customWidth="1"/>
    <col min="3844" max="3844" width="8.88671875" style="5" customWidth="1"/>
    <col min="3845" max="3845" width="5.109375" style="5" bestFit="1" customWidth="1"/>
    <col min="3846" max="3846" width="4.88671875" style="5" customWidth="1"/>
    <col min="3847" max="4096" width="8.88671875" style="5"/>
    <col min="4097" max="4097" width="7.21875" style="5" bestFit="1" customWidth="1"/>
    <col min="4098" max="4098" width="8.88671875" style="5" customWidth="1"/>
    <col min="4099" max="4099" width="3.109375" style="5" bestFit="1" customWidth="1"/>
    <col min="4100" max="4100" width="8.88671875" style="5" customWidth="1"/>
    <col min="4101" max="4101" width="5.109375" style="5" bestFit="1" customWidth="1"/>
    <col min="4102" max="4102" width="4.88671875" style="5" customWidth="1"/>
    <col min="4103" max="4352" width="8.88671875" style="5"/>
    <col min="4353" max="4353" width="7.21875" style="5" bestFit="1" customWidth="1"/>
    <col min="4354" max="4354" width="8.88671875" style="5" customWidth="1"/>
    <col min="4355" max="4355" width="3.109375" style="5" bestFit="1" customWidth="1"/>
    <col min="4356" max="4356" width="8.88671875" style="5" customWidth="1"/>
    <col min="4357" max="4357" width="5.109375" style="5" bestFit="1" customWidth="1"/>
    <col min="4358" max="4358" width="4.88671875" style="5" customWidth="1"/>
    <col min="4359" max="4608" width="8.88671875" style="5"/>
    <col min="4609" max="4609" width="7.21875" style="5" bestFit="1" customWidth="1"/>
    <col min="4610" max="4610" width="8.88671875" style="5" customWidth="1"/>
    <col min="4611" max="4611" width="3.109375" style="5" bestFit="1" customWidth="1"/>
    <col min="4612" max="4612" width="8.88671875" style="5" customWidth="1"/>
    <col min="4613" max="4613" width="5.109375" style="5" bestFit="1" customWidth="1"/>
    <col min="4614" max="4614" width="4.88671875" style="5" customWidth="1"/>
    <col min="4615" max="4864" width="8.88671875" style="5"/>
    <col min="4865" max="4865" width="7.21875" style="5" bestFit="1" customWidth="1"/>
    <col min="4866" max="4866" width="8.88671875" style="5" customWidth="1"/>
    <col min="4867" max="4867" width="3.109375" style="5" bestFit="1" customWidth="1"/>
    <col min="4868" max="4868" width="8.88671875" style="5" customWidth="1"/>
    <col min="4869" max="4869" width="5.109375" style="5" bestFit="1" customWidth="1"/>
    <col min="4870" max="4870" width="4.88671875" style="5" customWidth="1"/>
    <col min="4871" max="5120" width="8.88671875" style="5"/>
    <col min="5121" max="5121" width="7.21875" style="5" bestFit="1" customWidth="1"/>
    <col min="5122" max="5122" width="8.88671875" style="5" customWidth="1"/>
    <col min="5123" max="5123" width="3.109375" style="5" bestFit="1" customWidth="1"/>
    <col min="5124" max="5124" width="8.88671875" style="5" customWidth="1"/>
    <col min="5125" max="5125" width="5.109375" style="5" bestFit="1" customWidth="1"/>
    <col min="5126" max="5126" width="4.88671875" style="5" customWidth="1"/>
    <col min="5127" max="5376" width="8.88671875" style="5"/>
    <col min="5377" max="5377" width="7.21875" style="5" bestFit="1" customWidth="1"/>
    <col min="5378" max="5378" width="8.88671875" style="5" customWidth="1"/>
    <col min="5379" max="5379" width="3.109375" style="5" bestFit="1" customWidth="1"/>
    <col min="5380" max="5380" width="8.88671875" style="5" customWidth="1"/>
    <col min="5381" max="5381" width="5.109375" style="5" bestFit="1" customWidth="1"/>
    <col min="5382" max="5382" width="4.88671875" style="5" customWidth="1"/>
    <col min="5383" max="5632" width="8.88671875" style="5"/>
    <col min="5633" max="5633" width="7.21875" style="5" bestFit="1" customWidth="1"/>
    <col min="5634" max="5634" width="8.88671875" style="5" customWidth="1"/>
    <col min="5635" max="5635" width="3.109375" style="5" bestFit="1" customWidth="1"/>
    <col min="5636" max="5636" width="8.88671875" style="5" customWidth="1"/>
    <col min="5637" max="5637" width="5.109375" style="5" bestFit="1" customWidth="1"/>
    <col min="5638" max="5638" width="4.88671875" style="5" customWidth="1"/>
    <col min="5639" max="5888" width="8.88671875" style="5"/>
    <col min="5889" max="5889" width="7.21875" style="5" bestFit="1" customWidth="1"/>
    <col min="5890" max="5890" width="8.88671875" style="5" customWidth="1"/>
    <col min="5891" max="5891" width="3.109375" style="5" bestFit="1" customWidth="1"/>
    <col min="5892" max="5892" width="8.88671875" style="5" customWidth="1"/>
    <col min="5893" max="5893" width="5.109375" style="5" bestFit="1" customWidth="1"/>
    <col min="5894" max="5894" width="4.88671875" style="5" customWidth="1"/>
    <col min="5895" max="6144" width="8.88671875" style="5"/>
    <col min="6145" max="6145" width="7.21875" style="5" bestFit="1" customWidth="1"/>
    <col min="6146" max="6146" width="8.88671875" style="5" customWidth="1"/>
    <col min="6147" max="6147" width="3.109375" style="5" bestFit="1" customWidth="1"/>
    <col min="6148" max="6148" width="8.88671875" style="5" customWidth="1"/>
    <col min="6149" max="6149" width="5.109375" style="5" bestFit="1" customWidth="1"/>
    <col min="6150" max="6150" width="4.88671875" style="5" customWidth="1"/>
    <col min="6151" max="6400" width="8.88671875" style="5"/>
    <col min="6401" max="6401" width="7.21875" style="5" bestFit="1" customWidth="1"/>
    <col min="6402" max="6402" width="8.88671875" style="5" customWidth="1"/>
    <col min="6403" max="6403" width="3.109375" style="5" bestFit="1" customWidth="1"/>
    <col min="6404" max="6404" width="8.88671875" style="5" customWidth="1"/>
    <col min="6405" max="6405" width="5.109375" style="5" bestFit="1" customWidth="1"/>
    <col min="6406" max="6406" width="4.88671875" style="5" customWidth="1"/>
    <col min="6407" max="6656" width="8.88671875" style="5"/>
    <col min="6657" max="6657" width="7.21875" style="5" bestFit="1" customWidth="1"/>
    <col min="6658" max="6658" width="8.88671875" style="5" customWidth="1"/>
    <col min="6659" max="6659" width="3.109375" style="5" bestFit="1" customWidth="1"/>
    <col min="6660" max="6660" width="8.88671875" style="5" customWidth="1"/>
    <col min="6661" max="6661" width="5.109375" style="5" bestFit="1" customWidth="1"/>
    <col min="6662" max="6662" width="4.88671875" style="5" customWidth="1"/>
    <col min="6663" max="6912" width="8.88671875" style="5"/>
    <col min="6913" max="6913" width="7.21875" style="5" bestFit="1" customWidth="1"/>
    <col min="6914" max="6914" width="8.88671875" style="5" customWidth="1"/>
    <col min="6915" max="6915" width="3.109375" style="5" bestFit="1" customWidth="1"/>
    <col min="6916" max="6916" width="8.88671875" style="5" customWidth="1"/>
    <col min="6917" max="6917" width="5.109375" style="5" bestFit="1" customWidth="1"/>
    <col min="6918" max="6918" width="4.88671875" style="5" customWidth="1"/>
    <col min="6919" max="7168" width="8.88671875" style="5"/>
    <col min="7169" max="7169" width="7.21875" style="5" bestFit="1" customWidth="1"/>
    <col min="7170" max="7170" width="8.88671875" style="5" customWidth="1"/>
    <col min="7171" max="7171" width="3.109375" style="5" bestFit="1" customWidth="1"/>
    <col min="7172" max="7172" width="8.88671875" style="5" customWidth="1"/>
    <col min="7173" max="7173" width="5.109375" style="5" bestFit="1" customWidth="1"/>
    <col min="7174" max="7174" width="4.88671875" style="5" customWidth="1"/>
    <col min="7175" max="7424" width="8.88671875" style="5"/>
    <col min="7425" max="7425" width="7.21875" style="5" bestFit="1" customWidth="1"/>
    <col min="7426" max="7426" width="8.88671875" style="5" customWidth="1"/>
    <col min="7427" max="7427" width="3.109375" style="5" bestFit="1" customWidth="1"/>
    <col min="7428" max="7428" width="8.88671875" style="5" customWidth="1"/>
    <col min="7429" max="7429" width="5.109375" style="5" bestFit="1" customWidth="1"/>
    <col min="7430" max="7430" width="4.88671875" style="5" customWidth="1"/>
    <col min="7431" max="7680" width="8.88671875" style="5"/>
    <col min="7681" max="7681" width="7.21875" style="5" bestFit="1" customWidth="1"/>
    <col min="7682" max="7682" width="8.88671875" style="5" customWidth="1"/>
    <col min="7683" max="7683" width="3.109375" style="5" bestFit="1" customWidth="1"/>
    <col min="7684" max="7684" width="8.88671875" style="5" customWidth="1"/>
    <col min="7685" max="7685" width="5.109375" style="5" bestFit="1" customWidth="1"/>
    <col min="7686" max="7686" width="4.88671875" style="5" customWidth="1"/>
    <col min="7687" max="7936" width="8.88671875" style="5"/>
    <col min="7937" max="7937" width="7.21875" style="5" bestFit="1" customWidth="1"/>
    <col min="7938" max="7938" width="8.88671875" style="5" customWidth="1"/>
    <col min="7939" max="7939" width="3.109375" style="5" bestFit="1" customWidth="1"/>
    <col min="7940" max="7940" width="8.88671875" style="5" customWidth="1"/>
    <col min="7941" max="7941" width="5.109375" style="5" bestFit="1" customWidth="1"/>
    <col min="7942" max="7942" width="4.88671875" style="5" customWidth="1"/>
    <col min="7943" max="8192" width="8.88671875" style="5"/>
    <col min="8193" max="8193" width="7.21875" style="5" bestFit="1" customWidth="1"/>
    <col min="8194" max="8194" width="8.88671875" style="5" customWidth="1"/>
    <col min="8195" max="8195" width="3.109375" style="5" bestFit="1" customWidth="1"/>
    <col min="8196" max="8196" width="8.88671875" style="5" customWidth="1"/>
    <col min="8197" max="8197" width="5.109375" style="5" bestFit="1" customWidth="1"/>
    <col min="8198" max="8198" width="4.88671875" style="5" customWidth="1"/>
    <col min="8199" max="8448" width="8.88671875" style="5"/>
    <col min="8449" max="8449" width="7.21875" style="5" bestFit="1" customWidth="1"/>
    <col min="8450" max="8450" width="8.88671875" style="5" customWidth="1"/>
    <col min="8451" max="8451" width="3.109375" style="5" bestFit="1" customWidth="1"/>
    <col min="8452" max="8452" width="8.88671875" style="5" customWidth="1"/>
    <col min="8453" max="8453" width="5.109375" style="5" bestFit="1" customWidth="1"/>
    <col min="8454" max="8454" width="4.88671875" style="5" customWidth="1"/>
    <col min="8455" max="8704" width="8.88671875" style="5"/>
    <col min="8705" max="8705" width="7.21875" style="5" bestFit="1" customWidth="1"/>
    <col min="8706" max="8706" width="8.88671875" style="5" customWidth="1"/>
    <col min="8707" max="8707" width="3.109375" style="5" bestFit="1" customWidth="1"/>
    <col min="8708" max="8708" width="8.88671875" style="5" customWidth="1"/>
    <col min="8709" max="8709" width="5.109375" style="5" bestFit="1" customWidth="1"/>
    <col min="8710" max="8710" width="4.88671875" style="5" customWidth="1"/>
    <col min="8711" max="8960" width="8.88671875" style="5"/>
    <col min="8961" max="8961" width="7.21875" style="5" bestFit="1" customWidth="1"/>
    <col min="8962" max="8962" width="8.88671875" style="5" customWidth="1"/>
    <col min="8963" max="8963" width="3.109375" style="5" bestFit="1" customWidth="1"/>
    <col min="8964" max="8964" width="8.88671875" style="5" customWidth="1"/>
    <col min="8965" max="8965" width="5.109375" style="5" bestFit="1" customWidth="1"/>
    <col min="8966" max="8966" width="4.88671875" style="5" customWidth="1"/>
    <col min="8967" max="9216" width="8.88671875" style="5"/>
    <col min="9217" max="9217" width="7.21875" style="5" bestFit="1" customWidth="1"/>
    <col min="9218" max="9218" width="8.88671875" style="5" customWidth="1"/>
    <col min="9219" max="9219" width="3.109375" style="5" bestFit="1" customWidth="1"/>
    <col min="9220" max="9220" width="8.88671875" style="5" customWidth="1"/>
    <col min="9221" max="9221" width="5.109375" style="5" bestFit="1" customWidth="1"/>
    <col min="9222" max="9222" width="4.88671875" style="5" customWidth="1"/>
    <col min="9223" max="9472" width="8.88671875" style="5"/>
    <col min="9473" max="9473" width="7.21875" style="5" bestFit="1" customWidth="1"/>
    <col min="9474" max="9474" width="8.88671875" style="5" customWidth="1"/>
    <col min="9475" max="9475" width="3.109375" style="5" bestFit="1" customWidth="1"/>
    <col min="9476" max="9476" width="8.88671875" style="5" customWidth="1"/>
    <col min="9477" max="9477" width="5.109375" style="5" bestFit="1" customWidth="1"/>
    <col min="9478" max="9478" width="4.88671875" style="5" customWidth="1"/>
    <col min="9479" max="9728" width="8.88671875" style="5"/>
    <col min="9729" max="9729" width="7.21875" style="5" bestFit="1" customWidth="1"/>
    <col min="9730" max="9730" width="8.88671875" style="5" customWidth="1"/>
    <col min="9731" max="9731" width="3.109375" style="5" bestFit="1" customWidth="1"/>
    <col min="9732" max="9732" width="8.88671875" style="5" customWidth="1"/>
    <col min="9733" max="9733" width="5.109375" style="5" bestFit="1" customWidth="1"/>
    <col min="9734" max="9734" width="4.88671875" style="5" customWidth="1"/>
    <col min="9735" max="9984" width="8.88671875" style="5"/>
    <col min="9985" max="9985" width="7.21875" style="5" bestFit="1" customWidth="1"/>
    <col min="9986" max="9986" width="8.88671875" style="5" customWidth="1"/>
    <col min="9987" max="9987" width="3.109375" style="5" bestFit="1" customWidth="1"/>
    <col min="9988" max="9988" width="8.88671875" style="5" customWidth="1"/>
    <col min="9989" max="9989" width="5.109375" style="5" bestFit="1" customWidth="1"/>
    <col min="9990" max="9990" width="4.88671875" style="5" customWidth="1"/>
    <col min="9991" max="10240" width="8.88671875" style="5"/>
    <col min="10241" max="10241" width="7.21875" style="5" bestFit="1" customWidth="1"/>
    <col min="10242" max="10242" width="8.88671875" style="5" customWidth="1"/>
    <col min="10243" max="10243" width="3.109375" style="5" bestFit="1" customWidth="1"/>
    <col min="10244" max="10244" width="8.88671875" style="5" customWidth="1"/>
    <col min="10245" max="10245" width="5.109375" style="5" bestFit="1" customWidth="1"/>
    <col min="10246" max="10246" width="4.88671875" style="5" customWidth="1"/>
    <col min="10247" max="10496" width="8.88671875" style="5"/>
    <col min="10497" max="10497" width="7.21875" style="5" bestFit="1" customWidth="1"/>
    <col min="10498" max="10498" width="8.88671875" style="5" customWidth="1"/>
    <col min="10499" max="10499" width="3.109375" style="5" bestFit="1" customWidth="1"/>
    <col min="10500" max="10500" width="8.88671875" style="5" customWidth="1"/>
    <col min="10501" max="10501" width="5.109375" style="5" bestFit="1" customWidth="1"/>
    <col min="10502" max="10502" width="4.88671875" style="5" customWidth="1"/>
    <col min="10503" max="10752" width="8.88671875" style="5"/>
    <col min="10753" max="10753" width="7.21875" style="5" bestFit="1" customWidth="1"/>
    <col min="10754" max="10754" width="8.88671875" style="5" customWidth="1"/>
    <col min="10755" max="10755" width="3.109375" style="5" bestFit="1" customWidth="1"/>
    <col min="10756" max="10756" width="8.88671875" style="5" customWidth="1"/>
    <col min="10757" max="10757" width="5.109375" style="5" bestFit="1" customWidth="1"/>
    <col min="10758" max="10758" width="4.88671875" style="5" customWidth="1"/>
    <col min="10759" max="11008" width="8.88671875" style="5"/>
    <col min="11009" max="11009" width="7.21875" style="5" bestFit="1" customWidth="1"/>
    <col min="11010" max="11010" width="8.88671875" style="5" customWidth="1"/>
    <col min="11011" max="11011" width="3.109375" style="5" bestFit="1" customWidth="1"/>
    <col min="11012" max="11012" width="8.88671875" style="5" customWidth="1"/>
    <col min="11013" max="11013" width="5.109375" style="5" bestFit="1" customWidth="1"/>
    <col min="11014" max="11014" width="4.88671875" style="5" customWidth="1"/>
    <col min="11015" max="11264" width="8.88671875" style="5"/>
    <col min="11265" max="11265" width="7.21875" style="5" bestFit="1" customWidth="1"/>
    <col min="11266" max="11266" width="8.88671875" style="5" customWidth="1"/>
    <col min="11267" max="11267" width="3.109375" style="5" bestFit="1" customWidth="1"/>
    <col min="11268" max="11268" width="8.88671875" style="5" customWidth="1"/>
    <col min="11269" max="11269" width="5.109375" style="5" bestFit="1" customWidth="1"/>
    <col min="11270" max="11270" width="4.88671875" style="5" customWidth="1"/>
    <col min="11271" max="11520" width="8.88671875" style="5"/>
    <col min="11521" max="11521" width="7.21875" style="5" bestFit="1" customWidth="1"/>
    <col min="11522" max="11522" width="8.88671875" style="5" customWidth="1"/>
    <col min="11523" max="11523" width="3.109375" style="5" bestFit="1" customWidth="1"/>
    <col min="11524" max="11524" width="8.88671875" style="5" customWidth="1"/>
    <col min="11525" max="11525" width="5.109375" style="5" bestFit="1" customWidth="1"/>
    <col min="11526" max="11526" width="4.88671875" style="5" customWidth="1"/>
    <col min="11527" max="11776" width="8.88671875" style="5"/>
    <col min="11777" max="11777" width="7.21875" style="5" bestFit="1" customWidth="1"/>
    <col min="11778" max="11778" width="8.88671875" style="5" customWidth="1"/>
    <col min="11779" max="11779" width="3.109375" style="5" bestFit="1" customWidth="1"/>
    <col min="11780" max="11780" width="8.88671875" style="5" customWidth="1"/>
    <col min="11781" max="11781" width="5.109375" style="5" bestFit="1" customWidth="1"/>
    <col min="11782" max="11782" width="4.88671875" style="5" customWidth="1"/>
    <col min="11783" max="12032" width="8.88671875" style="5"/>
    <col min="12033" max="12033" width="7.21875" style="5" bestFit="1" customWidth="1"/>
    <col min="12034" max="12034" width="8.88671875" style="5" customWidth="1"/>
    <col min="12035" max="12035" width="3.109375" style="5" bestFit="1" customWidth="1"/>
    <col min="12036" max="12036" width="8.88671875" style="5" customWidth="1"/>
    <col min="12037" max="12037" width="5.109375" style="5" bestFit="1" customWidth="1"/>
    <col min="12038" max="12038" width="4.88671875" style="5" customWidth="1"/>
    <col min="12039" max="12288" width="8.88671875" style="5"/>
    <col min="12289" max="12289" width="7.21875" style="5" bestFit="1" customWidth="1"/>
    <col min="12290" max="12290" width="8.88671875" style="5" customWidth="1"/>
    <col min="12291" max="12291" width="3.109375" style="5" bestFit="1" customWidth="1"/>
    <col min="12292" max="12292" width="8.88671875" style="5" customWidth="1"/>
    <col min="12293" max="12293" width="5.109375" style="5" bestFit="1" customWidth="1"/>
    <col min="12294" max="12294" width="4.88671875" style="5" customWidth="1"/>
    <col min="12295" max="12544" width="8.88671875" style="5"/>
    <col min="12545" max="12545" width="7.21875" style="5" bestFit="1" customWidth="1"/>
    <col min="12546" max="12546" width="8.88671875" style="5" customWidth="1"/>
    <col min="12547" max="12547" width="3.109375" style="5" bestFit="1" customWidth="1"/>
    <col min="12548" max="12548" width="8.88671875" style="5" customWidth="1"/>
    <col min="12549" max="12549" width="5.109375" style="5" bestFit="1" customWidth="1"/>
    <col min="12550" max="12550" width="4.88671875" style="5" customWidth="1"/>
    <col min="12551" max="12800" width="8.88671875" style="5"/>
    <col min="12801" max="12801" width="7.21875" style="5" bestFit="1" customWidth="1"/>
    <col min="12802" max="12802" width="8.88671875" style="5" customWidth="1"/>
    <col min="12803" max="12803" width="3.109375" style="5" bestFit="1" customWidth="1"/>
    <col min="12804" max="12804" width="8.88671875" style="5" customWidth="1"/>
    <col min="12805" max="12805" width="5.109375" style="5" bestFit="1" customWidth="1"/>
    <col min="12806" max="12806" width="4.88671875" style="5" customWidth="1"/>
    <col min="12807" max="13056" width="8.88671875" style="5"/>
    <col min="13057" max="13057" width="7.21875" style="5" bestFit="1" customWidth="1"/>
    <col min="13058" max="13058" width="8.88671875" style="5" customWidth="1"/>
    <col min="13059" max="13059" width="3.109375" style="5" bestFit="1" customWidth="1"/>
    <col min="13060" max="13060" width="8.88671875" style="5" customWidth="1"/>
    <col min="13061" max="13061" width="5.109375" style="5" bestFit="1" customWidth="1"/>
    <col min="13062" max="13062" width="4.88671875" style="5" customWidth="1"/>
    <col min="13063" max="13312" width="8.88671875" style="5"/>
    <col min="13313" max="13313" width="7.21875" style="5" bestFit="1" customWidth="1"/>
    <col min="13314" max="13314" width="8.88671875" style="5" customWidth="1"/>
    <col min="13315" max="13315" width="3.109375" style="5" bestFit="1" customWidth="1"/>
    <col min="13316" max="13316" width="8.88671875" style="5" customWidth="1"/>
    <col min="13317" max="13317" width="5.109375" style="5" bestFit="1" customWidth="1"/>
    <col min="13318" max="13318" width="4.88671875" style="5" customWidth="1"/>
    <col min="13319" max="13568" width="8.88671875" style="5"/>
    <col min="13569" max="13569" width="7.21875" style="5" bestFit="1" customWidth="1"/>
    <col min="13570" max="13570" width="8.88671875" style="5" customWidth="1"/>
    <col min="13571" max="13571" width="3.109375" style="5" bestFit="1" customWidth="1"/>
    <col min="13572" max="13572" width="8.88671875" style="5" customWidth="1"/>
    <col min="13573" max="13573" width="5.109375" style="5" bestFit="1" customWidth="1"/>
    <col min="13574" max="13574" width="4.88671875" style="5" customWidth="1"/>
    <col min="13575" max="13824" width="8.88671875" style="5"/>
    <col min="13825" max="13825" width="7.21875" style="5" bestFit="1" customWidth="1"/>
    <col min="13826" max="13826" width="8.88671875" style="5" customWidth="1"/>
    <col min="13827" max="13827" width="3.109375" style="5" bestFit="1" customWidth="1"/>
    <col min="13828" max="13828" width="8.88671875" style="5" customWidth="1"/>
    <col min="13829" max="13829" width="5.109375" style="5" bestFit="1" customWidth="1"/>
    <col min="13830" max="13830" width="4.88671875" style="5" customWidth="1"/>
    <col min="13831" max="14080" width="8.88671875" style="5"/>
    <col min="14081" max="14081" width="7.21875" style="5" bestFit="1" customWidth="1"/>
    <col min="14082" max="14082" width="8.88671875" style="5" customWidth="1"/>
    <col min="14083" max="14083" width="3.109375" style="5" bestFit="1" customWidth="1"/>
    <col min="14084" max="14084" width="8.88671875" style="5" customWidth="1"/>
    <col min="14085" max="14085" width="5.109375" style="5" bestFit="1" customWidth="1"/>
    <col min="14086" max="14086" width="4.88671875" style="5" customWidth="1"/>
    <col min="14087" max="14336" width="8.88671875" style="5"/>
    <col min="14337" max="14337" width="7.21875" style="5" bestFit="1" customWidth="1"/>
    <col min="14338" max="14338" width="8.88671875" style="5" customWidth="1"/>
    <col min="14339" max="14339" width="3.109375" style="5" bestFit="1" customWidth="1"/>
    <col min="14340" max="14340" width="8.88671875" style="5" customWidth="1"/>
    <col min="14341" max="14341" width="5.109375" style="5" bestFit="1" customWidth="1"/>
    <col min="14342" max="14342" width="4.88671875" style="5" customWidth="1"/>
    <col min="14343" max="14592" width="8.88671875" style="5"/>
    <col min="14593" max="14593" width="7.21875" style="5" bestFit="1" customWidth="1"/>
    <col min="14594" max="14594" width="8.88671875" style="5" customWidth="1"/>
    <col min="14595" max="14595" width="3.109375" style="5" bestFit="1" customWidth="1"/>
    <col min="14596" max="14596" width="8.88671875" style="5" customWidth="1"/>
    <col min="14597" max="14597" width="5.109375" style="5" bestFit="1" customWidth="1"/>
    <col min="14598" max="14598" width="4.88671875" style="5" customWidth="1"/>
    <col min="14599" max="14848" width="8.88671875" style="5"/>
    <col min="14849" max="14849" width="7.21875" style="5" bestFit="1" customWidth="1"/>
    <col min="14850" max="14850" width="8.88671875" style="5" customWidth="1"/>
    <col min="14851" max="14851" width="3.109375" style="5" bestFit="1" customWidth="1"/>
    <col min="14852" max="14852" width="8.88671875" style="5" customWidth="1"/>
    <col min="14853" max="14853" width="5.109375" style="5" bestFit="1" customWidth="1"/>
    <col min="14854" max="14854" width="4.88671875" style="5" customWidth="1"/>
    <col min="14855" max="15104" width="8.88671875" style="5"/>
    <col min="15105" max="15105" width="7.21875" style="5" bestFit="1" customWidth="1"/>
    <col min="15106" max="15106" width="8.88671875" style="5" customWidth="1"/>
    <col min="15107" max="15107" width="3.109375" style="5" bestFit="1" customWidth="1"/>
    <col min="15108" max="15108" width="8.88671875" style="5" customWidth="1"/>
    <col min="15109" max="15109" width="5.109375" style="5" bestFit="1" customWidth="1"/>
    <col min="15110" max="15110" width="4.88671875" style="5" customWidth="1"/>
    <col min="15111" max="15360" width="8.88671875" style="5"/>
    <col min="15361" max="15361" width="7.21875" style="5" bestFit="1" customWidth="1"/>
    <col min="15362" max="15362" width="8.88671875" style="5" customWidth="1"/>
    <col min="15363" max="15363" width="3.109375" style="5" bestFit="1" customWidth="1"/>
    <col min="15364" max="15364" width="8.88671875" style="5" customWidth="1"/>
    <col min="15365" max="15365" width="5.109375" style="5" bestFit="1" customWidth="1"/>
    <col min="15366" max="15366" width="4.88671875" style="5" customWidth="1"/>
    <col min="15367" max="15616" width="8.88671875" style="5"/>
    <col min="15617" max="15617" width="7.21875" style="5" bestFit="1" customWidth="1"/>
    <col min="15618" max="15618" width="8.88671875" style="5" customWidth="1"/>
    <col min="15619" max="15619" width="3.109375" style="5" bestFit="1" customWidth="1"/>
    <col min="15620" max="15620" width="8.88671875" style="5" customWidth="1"/>
    <col min="15621" max="15621" width="5.109375" style="5" bestFit="1" customWidth="1"/>
    <col min="15622" max="15622" width="4.88671875" style="5" customWidth="1"/>
    <col min="15623" max="15872" width="8.88671875" style="5"/>
    <col min="15873" max="15873" width="7.21875" style="5" bestFit="1" customWidth="1"/>
    <col min="15874" max="15874" width="8.88671875" style="5" customWidth="1"/>
    <col min="15875" max="15875" width="3.109375" style="5" bestFit="1" customWidth="1"/>
    <col min="15876" max="15876" width="8.88671875" style="5" customWidth="1"/>
    <col min="15877" max="15877" width="5.109375" style="5" bestFit="1" customWidth="1"/>
    <col min="15878" max="15878" width="4.88671875" style="5" customWidth="1"/>
    <col min="15879" max="16128" width="8.88671875" style="5"/>
    <col min="16129" max="16129" width="7.21875" style="5" bestFit="1" customWidth="1"/>
    <col min="16130" max="16130" width="8.88671875" style="5" customWidth="1"/>
    <col min="16131" max="16131" width="3.109375" style="5" bestFit="1" customWidth="1"/>
    <col min="16132" max="16132" width="8.88671875" style="5" customWidth="1"/>
    <col min="16133" max="16133" width="5.109375" style="5" bestFit="1" customWidth="1"/>
    <col min="16134" max="16134" width="4.88671875" style="5" customWidth="1"/>
    <col min="16135" max="16384" width="8.88671875" style="5"/>
  </cols>
  <sheetData>
    <row r="1" spans="1:8" ht="15.75">
      <c r="A1" s="1" t="s">
        <v>0</v>
      </c>
      <c r="C1" s="1">
        <f>44</f>
        <v>44</v>
      </c>
      <c r="D1" s="5">
        <f>44</f>
        <v>44</v>
      </c>
      <c r="E1" s="18">
        <v>44</v>
      </c>
      <c r="H1" s="5">
        <v>44</v>
      </c>
    </row>
    <row r="2" spans="1:8" ht="15.75">
      <c r="A2" s="1" t="s">
        <v>1</v>
      </c>
      <c r="C2" s="1">
        <f>10</f>
        <v>10</v>
      </c>
      <c r="D2" s="5">
        <f>10</f>
        <v>10</v>
      </c>
      <c r="E2" s="18">
        <v>18</v>
      </c>
      <c r="F2" s="11">
        <f>10</f>
        <v>10</v>
      </c>
      <c r="H2" s="5">
        <v>54</v>
      </c>
    </row>
    <row r="3" spans="1:8" ht="15.75">
      <c r="B3" s="1"/>
      <c r="C3" s="1"/>
      <c r="H3" s="5">
        <v>64</v>
      </c>
    </row>
    <row r="4" spans="1:8">
      <c r="A4" s="12">
        <v>0</v>
      </c>
      <c r="B4" s="13">
        <f t="shared" ref="B4:B31" si="0">NORMDIST(A4,$C$1,$C$2,FALSE)</f>
        <v>2.4942471290053574E-6</v>
      </c>
      <c r="C4" s="14">
        <f t="shared" ref="C4:C31" si="1">B4*200</f>
        <v>4.9884942580107148E-4</v>
      </c>
      <c r="D4" s="15">
        <f t="shared" ref="D4:D31" si="2">NORMDIST(A4,$E$1,$E$2,FALSE)</f>
        <v>1.1171610235881908E-3</v>
      </c>
      <c r="E4" s="16">
        <f t="shared" ref="E4:E31" si="3">D4*200</f>
        <v>0.22343220471763817</v>
      </c>
      <c r="F4" s="17">
        <f t="shared" ref="F4:F31" si="4">C4+E4</f>
        <v>0.22393105414343925</v>
      </c>
      <c r="H4" s="5">
        <v>74</v>
      </c>
    </row>
    <row r="5" spans="1:8">
      <c r="A5" s="12">
        <v>5.5</v>
      </c>
      <c r="B5" s="13">
        <f t="shared" si="0"/>
        <v>2.4112658022599343E-5</v>
      </c>
      <c r="C5" s="14">
        <f t="shared" si="1"/>
        <v>4.8225316045198688E-3</v>
      </c>
      <c r="D5" s="15">
        <f t="shared" si="2"/>
        <v>2.2502068568655488E-3</v>
      </c>
      <c r="E5" s="16">
        <f t="shared" si="3"/>
        <v>0.45004137137310979</v>
      </c>
      <c r="F5" s="17">
        <f t="shared" si="4"/>
        <v>0.45486390297762963</v>
      </c>
      <c r="H5" s="5">
        <v>84</v>
      </c>
    </row>
    <row r="6" spans="1:8">
      <c r="A6" s="12">
        <v>11</v>
      </c>
      <c r="B6" s="13">
        <f t="shared" si="0"/>
        <v>1.7225689390536797E-4</v>
      </c>
      <c r="C6" s="14">
        <f t="shared" si="1"/>
        <v>3.4451378781073592E-2</v>
      </c>
      <c r="D6" s="15">
        <f t="shared" si="2"/>
        <v>4.1283979754996149E-3</v>
      </c>
      <c r="E6" s="16">
        <f t="shared" si="3"/>
        <v>0.82567959509992295</v>
      </c>
      <c r="F6" s="17">
        <f t="shared" si="4"/>
        <v>0.86013097388099657</v>
      </c>
      <c r="H6" s="5">
        <v>94</v>
      </c>
    </row>
    <row r="7" spans="1:8">
      <c r="A7" s="12">
        <v>16.5</v>
      </c>
      <c r="B7" s="13">
        <f t="shared" si="0"/>
        <v>9.0935625015910507E-4</v>
      </c>
      <c r="C7" s="14">
        <f t="shared" si="1"/>
        <v>0.181871250031821</v>
      </c>
      <c r="D7" s="15">
        <f t="shared" si="2"/>
        <v>6.8991106965954167E-3</v>
      </c>
      <c r="E7" s="16">
        <f t="shared" si="3"/>
        <v>1.3798221393190833</v>
      </c>
      <c r="F7" s="17">
        <f t="shared" si="4"/>
        <v>1.5616933893509042</v>
      </c>
      <c r="H7" s="5">
        <v>104</v>
      </c>
    </row>
    <row r="8" spans="1:8">
      <c r="A8" s="12">
        <v>22</v>
      </c>
      <c r="B8" s="13">
        <f t="shared" si="0"/>
        <v>3.5474592846231438E-3</v>
      </c>
      <c r="C8" s="14">
        <f t="shared" si="1"/>
        <v>0.70949185692462879</v>
      </c>
      <c r="D8" s="15">
        <f t="shared" si="2"/>
        <v>1.050163970796179E-2</v>
      </c>
      <c r="E8" s="16">
        <f t="shared" si="3"/>
        <v>2.1003279415923579</v>
      </c>
      <c r="F8" s="17">
        <f t="shared" si="4"/>
        <v>2.8098197985169868</v>
      </c>
      <c r="H8" s="5">
        <v>114</v>
      </c>
    </row>
    <row r="9" spans="1:8">
      <c r="A9" s="12">
        <v>27.5</v>
      </c>
      <c r="B9" s="13">
        <f t="shared" si="0"/>
        <v>1.02264924563978E-2</v>
      </c>
      <c r="C9" s="14">
        <f t="shared" si="1"/>
        <v>2.04529849127956</v>
      </c>
      <c r="D9" s="15">
        <f t="shared" si="2"/>
        <v>1.4560408504350078E-2</v>
      </c>
      <c r="E9" s="16">
        <f t="shared" si="3"/>
        <v>2.9120817008700155</v>
      </c>
      <c r="F9" s="17">
        <f t="shared" si="4"/>
        <v>4.957380192149575</v>
      </c>
    </row>
    <row r="10" spans="1:8">
      <c r="A10" s="12">
        <v>33</v>
      </c>
      <c r="B10" s="13">
        <f t="shared" si="0"/>
        <v>2.178521770325505E-2</v>
      </c>
      <c r="C10" s="14">
        <f t="shared" si="1"/>
        <v>4.3570435406510102</v>
      </c>
      <c r="D10" s="15">
        <f t="shared" si="2"/>
        <v>1.8388336777016349E-2</v>
      </c>
      <c r="E10" s="16">
        <f t="shared" si="3"/>
        <v>3.6776673554032699</v>
      </c>
      <c r="F10" s="17">
        <f t="shared" si="4"/>
        <v>8.0347108960542801</v>
      </c>
      <c r="H10" s="5">
        <v>8</v>
      </c>
    </row>
    <row r="11" spans="1:8">
      <c r="A11" s="12">
        <v>38.5</v>
      </c>
      <c r="B11" s="13">
        <f t="shared" si="0"/>
        <v>3.4294385501938383E-2</v>
      </c>
      <c r="C11" s="14">
        <f t="shared" si="1"/>
        <v>6.8588771003876765</v>
      </c>
      <c r="D11" s="15">
        <f t="shared" si="2"/>
        <v>2.1152601263591857E-2</v>
      </c>
      <c r="E11" s="16">
        <f t="shared" si="3"/>
        <v>4.230520252718371</v>
      </c>
      <c r="F11" s="17">
        <f t="shared" si="4"/>
        <v>11.089397353106047</v>
      </c>
      <c r="H11" s="5">
        <v>10</v>
      </c>
    </row>
    <row r="12" spans="1:8">
      <c r="A12" s="12">
        <v>44</v>
      </c>
      <c r="B12" s="13">
        <f t="shared" si="0"/>
        <v>3.9894228040143268E-2</v>
      </c>
      <c r="C12" s="14">
        <f t="shared" si="1"/>
        <v>7.9788456080286538</v>
      </c>
      <c r="D12" s="15">
        <f t="shared" si="2"/>
        <v>2.2163460022301813E-2</v>
      </c>
      <c r="E12" s="16">
        <f t="shared" si="3"/>
        <v>4.4326920044603622</v>
      </c>
      <c r="F12" s="17">
        <f t="shared" si="4"/>
        <v>12.411537612489017</v>
      </c>
      <c r="H12" s="5">
        <v>12</v>
      </c>
    </row>
    <row r="13" spans="1:8">
      <c r="A13" s="12">
        <v>49.5</v>
      </c>
      <c r="B13" s="13">
        <f t="shared" si="0"/>
        <v>3.4294385501938383E-2</v>
      </c>
      <c r="C13" s="14">
        <f t="shared" si="1"/>
        <v>6.8588771003876765</v>
      </c>
      <c r="D13" s="15">
        <f t="shared" si="2"/>
        <v>2.1152601263591857E-2</v>
      </c>
      <c r="E13" s="16">
        <f t="shared" si="3"/>
        <v>4.230520252718371</v>
      </c>
      <c r="F13" s="17">
        <f t="shared" si="4"/>
        <v>11.089397353106047</v>
      </c>
      <c r="H13" s="5">
        <v>14</v>
      </c>
    </row>
    <row r="14" spans="1:8">
      <c r="A14" s="12">
        <v>55</v>
      </c>
      <c r="B14" s="13">
        <f t="shared" si="0"/>
        <v>2.178521770325505E-2</v>
      </c>
      <c r="C14" s="14">
        <f t="shared" si="1"/>
        <v>4.3570435406510102</v>
      </c>
      <c r="D14" s="15">
        <f t="shared" si="2"/>
        <v>1.8388336777016349E-2</v>
      </c>
      <c r="E14" s="16">
        <f t="shared" si="3"/>
        <v>3.6776673554032699</v>
      </c>
      <c r="F14" s="17">
        <f t="shared" si="4"/>
        <v>8.0347108960542801</v>
      </c>
      <c r="H14" s="5">
        <v>16</v>
      </c>
    </row>
    <row r="15" spans="1:8">
      <c r="A15" s="12">
        <v>60.5</v>
      </c>
      <c r="B15" s="13">
        <f t="shared" si="0"/>
        <v>1.02264924563978E-2</v>
      </c>
      <c r="C15" s="14">
        <f t="shared" si="1"/>
        <v>2.04529849127956</v>
      </c>
      <c r="D15" s="15">
        <f t="shared" si="2"/>
        <v>1.4560408504350078E-2</v>
      </c>
      <c r="E15" s="16">
        <f t="shared" si="3"/>
        <v>2.9120817008700155</v>
      </c>
      <c r="F15" s="17">
        <f t="shared" si="4"/>
        <v>4.957380192149575</v>
      </c>
      <c r="H15" s="5">
        <v>18</v>
      </c>
    </row>
    <row r="16" spans="1:8">
      <c r="A16" s="12">
        <v>66</v>
      </c>
      <c r="B16" s="13">
        <f t="shared" si="0"/>
        <v>3.5474592846231438E-3</v>
      </c>
      <c r="C16" s="14">
        <f t="shared" si="1"/>
        <v>0.70949185692462879</v>
      </c>
      <c r="D16" s="15">
        <f t="shared" si="2"/>
        <v>1.050163970796179E-2</v>
      </c>
      <c r="E16" s="16">
        <f t="shared" si="3"/>
        <v>2.1003279415923579</v>
      </c>
      <c r="F16" s="17">
        <f t="shared" si="4"/>
        <v>2.8098197985169868</v>
      </c>
    </row>
    <row r="17" spans="1:6">
      <c r="A17" s="12">
        <v>71.5</v>
      </c>
      <c r="B17" s="13">
        <f t="shared" si="0"/>
        <v>9.0935625015910507E-4</v>
      </c>
      <c r="C17" s="14">
        <f t="shared" si="1"/>
        <v>0.181871250031821</v>
      </c>
      <c r="D17" s="15">
        <f t="shared" si="2"/>
        <v>6.8991106965954167E-3</v>
      </c>
      <c r="E17" s="16">
        <f t="shared" si="3"/>
        <v>1.3798221393190833</v>
      </c>
      <c r="F17" s="17">
        <f t="shared" si="4"/>
        <v>1.5616933893509042</v>
      </c>
    </row>
    <row r="18" spans="1:6">
      <c r="A18" s="12">
        <v>77</v>
      </c>
      <c r="B18" s="13">
        <f t="shared" si="0"/>
        <v>1.7225689390536797E-4</v>
      </c>
      <c r="C18" s="14">
        <f t="shared" si="1"/>
        <v>3.4451378781073592E-2</v>
      </c>
      <c r="D18" s="15">
        <f t="shared" si="2"/>
        <v>4.1283979754996149E-3</v>
      </c>
      <c r="E18" s="16">
        <f t="shared" si="3"/>
        <v>0.82567959509992295</v>
      </c>
      <c r="F18" s="17">
        <f t="shared" si="4"/>
        <v>0.86013097388099657</v>
      </c>
    </row>
    <row r="19" spans="1:6">
      <c r="A19" s="12">
        <v>82.5</v>
      </c>
      <c r="B19" s="13">
        <f t="shared" si="0"/>
        <v>2.4112658022599343E-5</v>
      </c>
      <c r="C19" s="14">
        <f t="shared" si="1"/>
        <v>4.8225316045198688E-3</v>
      </c>
      <c r="D19" s="15">
        <f t="shared" si="2"/>
        <v>2.2502068568655488E-3</v>
      </c>
      <c r="E19" s="16">
        <f t="shared" si="3"/>
        <v>0.45004137137310979</v>
      </c>
      <c r="F19" s="17">
        <f t="shared" si="4"/>
        <v>0.45486390297762963</v>
      </c>
    </row>
    <row r="20" spans="1:6">
      <c r="A20" s="12">
        <v>88</v>
      </c>
      <c r="B20" s="13">
        <f t="shared" si="0"/>
        <v>2.4942471290053574E-6</v>
      </c>
      <c r="C20" s="14">
        <f t="shared" si="1"/>
        <v>4.9884942580107148E-4</v>
      </c>
      <c r="D20" s="15">
        <f t="shared" si="2"/>
        <v>1.1171610235881908E-3</v>
      </c>
      <c r="E20" s="16">
        <f t="shared" si="3"/>
        <v>0.22343220471763817</v>
      </c>
      <c r="F20" s="17">
        <f t="shared" si="4"/>
        <v>0.22393105414343925</v>
      </c>
    </row>
    <row r="21" spans="1:6">
      <c r="A21" s="12">
        <v>93.5</v>
      </c>
      <c r="B21" s="13">
        <f t="shared" si="0"/>
        <v>1.9066009031228106E-7</v>
      </c>
      <c r="C21" s="14">
        <f t="shared" si="1"/>
        <v>3.8132018062456214E-5</v>
      </c>
      <c r="D21" s="15">
        <f t="shared" si="2"/>
        <v>5.0519791675505846E-4</v>
      </c>
      <c r="E21" s="16">
        <f t="shared" si="3"/>
        <v>0.10103958335101169</v>
      </c>
      <c r="F21" s="17">
        <f t="shared" si="4"/>
        <v>0.10107771536907414</v>
      </c>
    </row>
    <row r="22" spans="1:6">
      <c r="A22" s="12">
        <v>99</v>
      </c>
      <c r="B22" s="13">
        <f t="shared" si="0"/>
        <v>1.0769760042543275E-8</v>
      </c>
      <c r="C22" s="14">
        <f t="shared" si="1"/>
        <v>2.1539520085086547E-6</v>
      </c>
      <c r="D22" s="15">
        <f t="shared" si="2"/>
        <v>2.0809410188877051E-4</v>
      </c>
      <c r="E22" s="16">
        <f t="shared" si="3"/>
        <v>4.16188203777541E-2</v>
      </c>
      <c r="F22" s="17">
        <f t="shared" si="4"/>
        <v>4.1620974329762611E-2</v>
      </c>
    </row>
    <row r="23" spans="1:6">
      <c r="A23" s="12">
        <v>104.5</v>
      </c>
      <c r="B23" s="13">
        <f t="shared" si="0"/>
        <v>4.4955018310132443E-10</v>
      </c>
      <c r="C23" s="14">
        <f t="shared" si="1"/>
        <v>8.991003662026489E-8</v>
      </c>
      <c r="D23" s="15">
        <f t="shared" si="2"/>
        <v>7.8074719951489835E-5</v>
      </c>
      <c r="E23" s="16">
        <f t="shared" si="3"/>
        <v>1.5614943990297968E-2</v>
      </c>
      <c r="F23" s="17">
        <f t="shared" si="4"/>
        <v>1.5615033900334589E-2</v>
      </c>
    </row>
    <row r="24" spans="1:6">
      <c r="A24" s="12">
        <v>110</v>
      </c>
      <c r="B24" s="13">
        <f t="shared" si="0"/>
        <v>1.386679994165312E-11</v>
      </c>
      <c r="C24" s="14">
        <f t="shared" si="1"/>
        <v>2.773359988330624E-9</v>
      </c>
      <c r="D24" s="15">
        <f t="shared" si="2"/>
        <v>2.6681702867823345E-5</v>
      </c>
      <c r="E24" s="16">
        <f t="shared" si="3"/>
        <v>5.336340573564669E-3</v>
      </c>
      <c r="F24" s="17">
        <f t="shared" si="4"/>
        <v>5.3363433469246577E-3</v>
      </c>
    </row>
    <row r="25" spans="1:6">
      <c r="A25" s="12">
        <v>115.5</v>
      </c>
      <c r="B25" s="13">
        <f t="shared" si="0"/>
        <v>3.1608234614690637E-13</v>
      </c>
      <c r="C25" s="14">
        <f t="shared" si="1"/>
        <v>6.3216469229381268E-11</v>
      </c>
      <c r="D25" s="15">
        <f t="shared" si="2"/>
        <v>8.3055633675225587E-6</v>
      </c>
      <c r="E25" s="16">
        <f t="shared" si="3"/>
        <v>1.6611126735045117E-3</v>
      </c>
      <c r="F25" s="17">
        <f t="shared" si="4"/>
        <v>1.6611127367209808E-3</v>
      </c>
    </row>
    <row r="26" spans="1:6">
      <c r="A26" s="12">
        <v>121</v>
      </c>
      <c r="B26" s="13">
        <f t="shared" si="0"/>
        <v>5.3241483722529613E-15</v>
      </c>
      <c r="C26" s="14">
        <f t="shared" si="1"/>
        <v>1.0648296744505924E-12</v>
      </c>
      <c r="D26" s="15">
        <f t="shared" si="2"/>
        <v>2.354925068319325E-6</v>
      </c>
      <c r="E26" s="16">
        <f t="shared" si="3"/>
        <v>4.7098501366386501E-4</v>
      </c>
      <c r="F26" s="17">
        <f t="shared" si="4"/>
        <v>4.7098501472869465E-4</v>
      </c>
    </row>
    <row r="27" spans="1:6">
      <c r="A27" s="12">
        <v>126.5</v>
      </c>
      <c r="B27" s="13">
        <f t="shared" si="0"/>
        <v>6.6271374559687513E-17</v>
      </c>
      <c r="C27" s="14">
        <f t="shared" si="1"/>
        <v>1.3254274911937503E-14</v>
      </c>
      <c r="D27" s="15">
        <f t="shared" si="2"/>
        <v>6.0818756145196412E-7</v>
      </c>
      <c r="E27" s="16">
        <f t="shared" si="3"/>
        <v>1.2163751229039282E-4</v>
      </c>
      <c r="F27" s="17">
        <f t="shared" si="4"/>
        <v>1.216375123036471E-4</v>
      </c>
    </row>
    <row r="28" spans="1:6">
      <c r="A28" s="12">
        <v>132</v>
      </c>
      <c r="B28" s="13">
        <f t="shared" si="0"/>
        <v>6.0957581295624614E-19</v>
      </c>
      <c r="C28" s="14">
        <f t="shared" si="1"/>
        <v>1.2191516259124922E-16</v>
      </c>
      <c r="D28" s="15">
        <f t="shared" si="2"/>
        <v>1.4307060674924085E-7</v>
      </c>
      <c r="E28" s="16">
        <f t="shared" si="3"/>
        <v>2.861412134984817E-5</v>
      </c>
      <c r="F28" s="17">
        <f t="shared" si="4"/>
        <v>2.8614121349970085E-5</v>
      </c>
    </row>
    <row r="29" spans="1:6">
      <c r="A29" s="12">
        <v>137.5</v>
      </c>
      <c r="B29" s="13">
        <f t="shared" si="0"/>
        <v>4.14338599469603E-21</v>
      </c>
      <c r="C29" s="14">
        <f t="shared" si="1"/>
        <v>8.2867719893920596E-19</v>
      </c>
      <c r="D29" s="15">
        <f t="shared" si="2"/>
        <v>3.0656018419578742E-8</v>
      </c>
      <c r="E29" s="16">
        <f t="shared" si="3"/>
        <v>6.1312036839157483E-6</v>
      </c>
      <c r="F29" s="17">
        <f t="shared" si="4"/>
        <v>6.1312036839165767E-6</v>
      </c>
    </row>
    <row r="30" spans="1:6">
      <c r="A30" s="12">
        <v>143</v>
      </c>
      <c r="B30" s="13">
        <f t="shared" si="0"/>
        <v>2.0811768202028242E-23</v>
      </c>
      <c r="C30" s="14">
        <f t="shared" si="1"/>
        <v>4.1623536404056481E-21</v>
      </c>
      <c r="D30" s="15">
        <f t="shared" si="2"/>
        <v>5.9832000236351522E-9</v>
      </c>
      <c r="E30" s="16">
        <f t="shared" si="3"/>
        <v>1.1966400047270304E-6</v>
      </c>
      <c r="F30" s="17">
        <f t="shared" si="4"/>
        <v>1.1966400047270346E-6</v>
      </c>
    </row>
    <row r="31" spans="1:6">
      <c r="A31" s="12">
        <v>148.5</v>
      </c>
      <c r="B31" s="13">
        <f t="shared" si="0"/>
        <v>7.7248220865128307E-26</v>
      </c>
      <c r="C31" s="14">
        <f t="shared" si="1"/>
        <v>1.5449644173025661E-23</v>
      </c>
      <c r="D31" s="15">
        <f t="shared" si="2"/>
        <v>1.0636622342669076E-9</v>
      </c>
      <c r="E31" s="16">
        <f t="shared" si="3"/>
        <v>2.1273244685338152E-7</v>
      </c>
      <c r="F31" s="17">
        <f t="shared" si="4"/>
        <v>2.1273244685338154E-7</v>
      </c>
    </row>
  </sheetData>
  <dataValidations count="2">
    <dataValidation type="list" allowBlank="1" showInputMessage="1" showErrorMessage="1" sqref="E2">
      <formula1>$H$10:$H$15</formula1>
    </dataValidation>
    <dataValidation type="list" allowBlank="1" showInputMessage="1" showErrorMessage="1" sqref="E1">
      <formula1>$H$1:$H$8</formula1>
    </dataValidation>
  </dataValidation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P21"/>
  <sheetViews>
    <sheetView zoomScale="110" zoomScaleNormal="110" workbookViewId="0"/>
  </sheetViews>
  <sheetFormatPr defaultRowHeight="12.75"/>
  <cols>
    <col min="1" max="1" width="6.44140625" style="2" customWidth="1"/>
    <col min="2" max="3" width="8.88671875" style="2"/>
    <col min="4" max="4" width="4.21875" style="2" customWidth="1"/>
    <col min="5" max="6" width="8.88671875" style="2"/>
    <col min="7" max="7" width="4.21875" style="2" customWidth="1"/>
    <col min="8" max="9" width="8.88671875" style="2"/>
    <col min="10" max="10" width="5" style="2" customWidth="1"/>
    <col min="11" max="11" width="8.109375" style="2" customWidth="1"/>
    <col min="12" max="12" width="8.88671875" style="2"/>
    <col min="13" max="13" width="5.6640625" style="2" customWidth="1"/>
    <col min="14" max="259" width="8.88671875" style="2"/>
    <col min="260" max="260" width="4.21875" style="2" customWidth="1"/>
    <col min="261" max="262" width="8.88671875" style="2"/>
    <col min="263" max="263" width="4.21875" style="2" customWidth="1"/>
    <col min="264" max="265" width="8.88671875" style="2"/>
    <col min="266" max="266" width="5.5546875" style="2" customWidth="1"/>
    <col min="267" max="267" width="8.109375" style="2" customWidth="1"/>
    <col min="268" max="515" width="8.88671875" style="2"/>
    <col min="516" max="516" width="4.21875" style="2" customWidth="1"/>
    <col min="517" max="518" width="8.88671875" style="2"/>
    <col min="519" max="519" width="4.21875" style="2" customWidth="1"/>
    <col min="520" max="521" width="8.88671875" style="2"/>
    <col min="522" max="522" width="5.5546875" style="2" customWidth="1"/>
    <col min="523" max="523" width="8.109375" style="2" customWidth="1"/>
    <col min="524" max="771" width="8.88671875" style="2"/>
    <col min="772" max="772" width="4.21875" style="2" customWidth="1"/>
    <col min="773" max="774" width="8.88671875" style="2"/>
    <col min="775" max="775" width="4.21875" style="2" customWidth="1"/>
    <col min="776" max="777" width="8.88671875" style="2"/>
    <col min="778" max="778" width="5.5546875" style="2" customWidth="1"/>
    <col min="779" max="779" width="8.109375" style="2" customWidth="1"/>
    <col min="780" max="1027" width="8.88671875" style="2"/>
    <col min="1028" max="1028" width="4.21875" style="2" customWidth="1"/>
    <col min="1029" max="1030" width="8.88671875" style="2"/>
    <col min="1031" max="1031" width="4.21875" style="2" customWidth="1"/>
    <col min="1032" max="1033" width="8.88671875" style="2"/>
    <col min="1034" max="1034" width="5.5546875" style="2" customWidth="1"/>
    <col min="1035" max="1035" width="8.109375" style="2" customWidth="1"/>
    <col min="1036" max="1283" width="8.88671875" style="2"/>
    <col min="1284" max="1284" width="4.21875" style="2" customWidth="1"/>
    <col min="1285" max="1286" width="8.88671875" style="2"/>
    <col min="1287" max="1287" width="4.21875" style="2" customWidth="1"/>
    <col min="1288" max="1289" width="8.88671875" style="2"/>
    <col min="1290" max="1290" width="5.5546875" style="2" customWidth="1"/>
    <col min="1291" max="1291" width="8.109375" style="2" customWidth="1"/>
    <col min="1292" max="1539" width="8.88671875" style="2"/>
    <col min="1540" max="1540" width="4.21875" style="2" customWidth="1"/>
    <col min="1541" max="1542" width="8.88671875" style="2"/>
    <col min="1543" max="1543" width="4.21875" style="2" customWidth="1"/>
    <col min="1544" max="1545" width="8.88671875" style="2"/>
    <col min="1546" max="1546" width="5.5546875" style="2" customWidth="1"/>
    <col min="1547" max="1547" width="8.109375" style="2" customWidth="1"/>
    <col min="1548" max="1795" width="8.88671875" style="2"/>
    <col min="1796" max="1796" width="4.21875" style="2" customWidth="1"/>
    <col min="1797" max="1798" width="8.88671875" style="2"/>
    <col min="1799" max="1799" width="4.21875" style="2" customWidth="1"/>
    <col min="1800" max="1801" width="8.88671875" style="2"/>
    <col min="1802" max="1802" width="5.5546875" style="2" customWidth="1"/>
    <col min="1803" max="1803" width="8.109375" style="2" customWidth="1"/>
    <col min="1804" max="2051" width="8.88671875" style="2"/>
    <col min="2052" max="2052" width="4.21875" style="2" customWidth="1"/>
    <col min="2053" max="2054" width="8.88671875" style="2"/>
    <col min="2055" max="2055" width="4.21875" style="2" customWidth="1"/>
    <col min="2056" max="2057" width="8.88671875" style="2"/>
    <col min="2058" max="2058" width="5.5546875" style="2" customWidth="1"/>
    <col min="2059" max="2059" width="8.109375" style="2" customWidth="1"/>
    <col min="2060" max="2307" width="8.88671875" style="2"/>
    <col min="2308" max="2308" width="4.21875" style="2" customWidth="1"/>
    <col min="2309" max="2310" width="8.88671875" style="2"/>
    <col min="2311" max="2311" width="4.21875" style="2" customWidth="1"/>
    <col min="2312" max="2313" width="8.88671875" style="2"/>
    <col min="2314" max="2314" width="5.5546875" style="2" customWidth="1"/>
    <col min="2315" max="2315" width="8.109375" style="2" customWidth="1"/>
    <col min="2316" max="2563" width="8.88671875" style="2"/>
    <col min="2564" max="2564" width="4.21875" style="2" customWidth="1"/>
    <col min="2565" max="2566" width="8.88671875" style="2"/>
    <col min="2567" max="2567" width="4.21875" style="2" customWidth="1"/>
    <col min="2568" max="2569" width="8.88671875" style="2"/>
    <col min="2570" max="2570" width="5.5546875" style="2" customWidth="1"/>
    <col min="2571" max="2571" width="8.109375" style="2" customWidth="1"/>
    <col min="2572" max="2819" width="8.88671875" style="2"/>
    <col min="2820" max="2820" width="4.21875" style="2" customWidth="1"/>
    <col min="2821" max="2822" width="8.88671875" style="2"/>
    <col min="2823" max="2823" width="4.21875" style="2" customWidth="1"/>
    <col min="2824" max="2825" width="8.88671875" style="2"/>
    <col min="2826" max="2826" width="5.5546875" style="2" customWidth="1"/>
    <col min="2827" max="2827" width="8.109375" style="2" customWidth="1"/>
    <col min="2828" max="3075" width="8.88671875" style="2"/>
    <col min="3076" max="3076" width="4.21875" style="2" customWidth="1"/>
    <col min="3077" max="3078" width="8.88671875" style="2"/>
    <col min="3079" max="3079" width="4.21875" style="2" customWidth="1"/>
    <col min="3080" max="3081" width="8.88671875" style="2"/>
    <col min="3082" max="3082" width="5.5546875" style="2" customWidth="1"/>
    <col min="3083" max="3083" width="8.109375" style="2" customWidth="1"/>
    <col min="3084" max="3331" width="8.88671875" style="2"/>
    <col min="3332" max="3332" width="4.21875" style="2" customWidth="1"/>
    <col min="3333" max="3334" width="8.88671875" style="2"/>
    <col min="3335" max="3335" width="4.21875" style="2" customWidth="1"/>
    <col min="3336" max="3337" width="8.88671875" style="2"/>
    <col min="3338" max="3338" width="5.5546875" style="2" customWidth="1"/>
    <col min="3339" max="3339" width="8.109375" style="2" customWidth="1"/>
    <col min="3340" max="3587" width="8.88671875" style="2"/>
    <col min="3588" max="3588" width="4.21875" style="2" customWidth="1"/>
    <col min="3589" max="3590" width="8.88671875" style="2"/>
    <col min="3591" max="3591" width="4.21875" style="2" customWidth="1"/>
    <col min="3592" max="3593" width="8.88671875" style="2"/>
    <col min="3594" max="3594" width="5.5546875" style="2" customWidth="1"/>
    <col min="3595" max="3595" width="8.109375" style="2" customWidth="1"/>
    <col min="3596" max="3843" width="8.88671875" style="2"/>
    <col min="3844" max="3844" width="4.21875" style="2" customWidth="1"/>
    <col min="3845" max="3846" width="8.88671875" style="2"/>
    <col min="3847" max="3847" width="4.21875" style="2" customWidth="1"/>
    <col min="3848" max="3849" width="8.88671875" style="2"/>
    <col min="3850" max="3850" width="5.5546875" style="2" customWidth="1"/>
    <col min="3851" max="3851" width="8.109375" style="2" customWidth="1"/>
    <col min="3852" max="4099" width="8.88671875" style="2"/>
    <col min="4100" max="4100" width="4.21875" style="2" customWidth="1"/>
    <col min="4101" max="4102" width="8.88671875" style="2"/>
    <col min="4103" max="4103" width="4.21875" style="2" customWidth="1"/>
    <col min="4104" max="4105" width="8.88671875" style="2"/>
    <col min="4106" max="4106" width="5.5546875" style="2" customWidth="1"/>
    <col min="4107" max="4107" width="8.109375" style="2" customWidth="1"/>
    <col min="4108" max="4355" width="8.88671875" style="2"/>
    <col min="4356" max="4356" width="4.21875" style="2" customWidth="1"/>
    <col min="4357" max="4358" width="8.88671875" style="2"/>
    <col min="4359" max="4359" width="4.21875" style="2" customWidth="1"/>
    <col min="4360" max="4361" width="8.88671875" style="2"/>
    <col min="4362" max="4362" width="5.5546875" style="2" customWidth="1"/>
    <col min="4363" max="4363" width="8.109375" style="2" customWidth="1"/>
    <col min="4364" max="4611" width="8.88671875" style="2"/>
    <col min="4612" max="4612" width="4.21875" style="2" customWidth="1"/>
    <col min="4613" max="4614" width="8.88671875" style="2"/>
    <col min="4615" max="4615" width="4.21875" style="2" customWidth="1"/>
    <col min="4616" max="4617" width="8.88671875" style="2"/>
    <col min="4618" max="4618" width="5.5546875" style="2" customWidth="1"/>
    <col min="4619" max="4619" width="8.109375" style="2" customWidth="1"/>
    <col min="4620" max="4867" width="8.88671875" style="2"/>
    <col min="4868" max="4868" width="4.21875" style="2" customWidth="1"/>
    <col min="4869" max="4870" width="8.88671875" style="2"/>
    <col min="4871" max="4871" width="4.21875" style="2" customWidth="1"/>
    <col min="4872" max="4873" width="8.88671875" style="2"/>
    <col min="4874" max="4874" width="5.5546875" style="2" customWidth="1"/>
    <col min="4875" max="4875" width="8.109375" style="2" customWidth="1"/>
    <col min="4876" max="5123" width="8.88671875" style="2"/>
    <col min="5124" max="5124" width="4.21875" style="2" customWidth="1"/>
    <col min="5125" max="5126" width="8.88671875" style="2"/>
    <col min="5127" max="5127" width="4.21875" style="2" customWidth="1"/>
    <col min="5128" max="5129" width="8.88671875" style="2"/>
    <col min="5130" max="5130" width="5.5546875" style="2" customWidth="1"/>
    <col min="5131" max="5131" width="8.109375" style="2" customWidth="1"/>
    <col min="5132" max="5379" width="8.88671875" style="2"/>
    <col min="5380" max="5380" width="4.21875" style="2" customWidth="1"/>
    <col min="5381" max="5382" width="8.88671875" style="2"/>
    <col min="5383" max="5383" width="4.21875" style="2" customWidth="1"/>
    <col min="5384" max="5385" width="8.88671875" style="2"/>
    <col min="5386" max="5386" width="5.5546875" style="2" customWidth="1"/>
    <col min="5387" max="5387" width="8.109375" style="2" customWidth="1"/>
    <col min="5388" max="5635" width="8.88671875" style="2"/>
    <col min="5636" max="5636" width="4.21875" style="2" customWidth="1"/>
    <col min="5637" max="5638" width="8.88671875" style="2"/>
    <col min="5639" max="5639" width="4.21875" style="2" customWidth="1"/>
    <col min="5640" max="5641" width="8.88671875" style="2"/>
    <col min="5642" max="5642" width="5.5546875" style="2" customWidth="1"/>
    <col min="5643" max="5643" width="8.109375" style="2" customWidth="1"/>
    <col min="5644" max="5891" width="8.88671875" style="2"/>
    <col min="5892" max="5892" width="4.21875" style="2" customWidth="1"/>
    <col min="5893" max="5894" width="8.88671875" style="2"/>
    <col min="5895" max="5895" width="4.21875" style="2" customWidth="1"/>
    <col min="5896" max="5897" width="8.88671875" style="2"/>
    <col min="5898" max="5898" width="5.5546875" style="2" customWidth="1"/>
    <col min="5899" max="5899" width="8.109375" style="2" customWidth="1"/>
    <col min="5900" max="6147" width="8.88671875" style="2"/>
    <col min="6148" max="6148" width="4.21875" style="2" customWidth="1"/>
    <col min="6149" max="6150" width="8.88671875" style="2"/>
    <col min="6151" max="6151" width="4.21875" style="2" customWidth="1"/>
    <col min="6152" max="6153" width="8.88671875" style="2"/>
    <col min="6154" max="6154" width="5.5546875" style="2" customWidth="1"/>
    <col min="6155" max="6155" width="8.109375" style="2" customWidth="1"/>
    <col min="6156" max="6403" width="8.88671875" style="2"/>
    <col min="6404" max="6404" width="4.21875" style="2" customWidth="1"/>
    <col min="6405" max="6406" width="8.88671875" style="2"/>
    <col min="6407" max="6407" width="4.21875" style="2" customWidth="1"/>
    <col min="6408" max="6409" width="8.88671875" style="2"/>
    <col min="6410" max="6410" width="5.5546875" style="2" customWidth="1"/>
    <col min="6411" max="6411" width="8.109375" style="2" customWidth="1"/>
    <col min="6412" max="6659" width="8.88671875" style="2"/>
    <col min="6660" max="6660" width="4.21875" style="2" customWidth="1"/>
    <col min="6661" max="6662" width="8.88671875" style="2"/>
    <col min="6663" max="6663" width="4.21875" style="2" customWidth="1"/>
    <col min="6664" max="6665" width="8.88671875" style="2"/>
    <col min="6666" max="6666" width="5.5546875" style="2" customWidth="1"/>
    <col min="6667" max="6667" width="8.109375" style="2" customWidth="1"/>
    <col min="6668" max="6915" width="8.88671875" style="2"/>
    <col min="6916" max="6916" width="4.21875" style="2" customWidth="1"/>
    <col min="6917" max="6918" width="8.88671875" style="2"/>
    <col min="6919" max="6919" width="4.21875" style="2" customWidth="1"/>
    <col min="6920" max="6921" width="8.88671875" style="2"/>
    <col min="6922" max="6922" width="5.5546875" style="2" customWidth="1"/>
    <col min="6923" max="6923" width="8.109375" style="2" customWidth="1"/>
    <col min="6924" max="7171" width="8.88671875" style="2"/>
    <col min="7172" max="7172" width="4.21875" style="2" customWidth="1"/>
    <col min="7173" max="7174" width="8.88671875" style="2"/>
    <col min="7175" max="7175" width="4.21875" style="2" customWidth="1"/>
    <col min="7176" max="7177" width="8.88671875" style="2"/>
    <col min="7178" max="7178" width="5.5546875" style="2" customWidth="1"/>
    <col min="7179" max="7179" width="8.109375" style="2" customWidth="1"/>
    <col min="7180" max="7427" width="8.88671875" style="2"/>
    <col min="7428" max="7428" width="4.21875" style="2" customWidth="1"/>
    <col min="7429" max="7430" width="8.88671875" style="2"/>
    <col min="7431" max="7431" width="4.21875" style="2" customWidth="1"/>
    <col min="7432" max="7433" width="8.88671875" style="2"/>
    <col min="7434" max="7434" width="5.5546875" style="2" customWidth="1"/>
    <col min="7435" max="7435" width="8.109375" style="2" customWidth="1"/>
    <col min="7436" max="7683" width="8.88671875" style="2"/>
    <col min="7684" max="7684" width="4.21875" style="2" customWidth="1"/>
    <col min="7685" max="7686" width="8.88671875" style="2"/>
    <col min="7687" max="7687" width="4.21875" style="2" customWidth="1"/>
    <col min="7688" max="7689" width="8.88671875" style="2"/>
    <col min="7690" max="7690" width="5.5546875" style="2" customWidth="1"/>
    <col min="7691" max="7691" width="8.109375" style="2" customWidth="1"/>
    <col min="7692" max="7939" width="8.88671875" style="2"/>
    <col min="7940" max="7940" width="4.21875" style="2" customWidth="1"/>
    <col min="7941" max="7942" width="8.88671875" style="2"/>
    <col min="7943" max="7943" width="4.21875" style="2" customWidth="1"/>
    <col min="7944" max="7945" width="8.88671875" style="2"/>
    <col min="7946" max="7946" width="5.5546875" style="2" customWidth="1"/>
    <col min="7947" max="7947" width="8.109375" style="2" customWidth="1"/>
    <col min="7948" max="8195" width="8.88671875" style="2"/>
    <col min="8196" max="8196" width="4.21875" style="2" customWidth="1"/>
    <col min="8197" max="8198" width="8.88671875" style="2"/>
    <col min="8199" max="8199" width="4.21875" style="2" customWidth="1"/>
    <col min="8200" max="8201" width="8.88671875" style="2"/>
    <col min="8202" max="8202" width="5.5546875" style="2" customWidth="1"/>
    <col min="8203" max="8203" width="8.109375" style="2" customWidth="1"/>
    <col min="8204" max="8451" width="8.88671875" style="2"/>
    <col min="8452" max="8452" width="4.21875" style="2" customWidth="1"/>
    <col min="8453" max="8454" width="8.88671875" style="2"/>
    <col min="8455" max="8455" width="4.21875" style="2" customWidth="1"/>
    <col min="8456" max="8457" width="8.88671875" style="2"/>
    <col min="8458" max="8458" width="5.5546875" style="2" customWidth="1"/>
    <col min="8459" max="8459" width="8.109375" style="2" customWidth="1"/>
    <col min="8460" max="8707" width="8.88671875" style="2"/>
    <col min="8708" max="8708" width="4.21875" style="2" customWidth="1"/>
    <col min="8709" max="8710" width="8.88671875" style="2"/>
    <col min="8711" max="8711" width="4.21875" style="2" customWidth="1"/>
    <col min="8712" max="8713" width="8.88671875" style="2"/>
    <col min="8714" max="8714" width="5.5546875" style="2" customWidth="1"/>
    <col min="8715" max="8715" width="8.109375" style="2" customWidth="1"/>
    <col min="8716" max="8963" width="8.88671875" style="2"/>
    <col min="8964" max="8964" width="4.21875" style="2" customWidth="1"/>
    <col min="8965" max="8966" width="8.88671875" style="2"/>
    <col min="8967" max="8967" width="4.21875" style="2" customWidth="1"/>
    <col min="8968" max="8969" width="8.88671875" style="2"/>
    <col min="8970" max="8970" width="5.5546875" style="2" customWidth="1"/>
    <col min="8971" max="8971" width="8.109375" style="2" customWidth="1"/>
    <col min="8972" max="9219" width="8.88671875" style="2"/>
    <col min="9220" max="9220" width="4.21875" style="2" customWidth="1"/>
    <col min="9221" max="9222" width="8.88671875" style="2"/>
    <col min="9223" max="9223" width="4.21875" style="2" customWidth="1"/>
    <col min="9224" max="9225" width="8.88671875" style="2"/>
    <col min="9226" max="9226" width="5.5546875" style="2" customWidth="1"/>
    <col min="9227" max="9227" width="8.109375" style="2" customWidth="1"/>
    <col min="9228" max="9475" width="8.88671875" style="2"/>
    <col min="9476" max="9476" width="4.21875" style="2" customWidth="1"/>
    <col min="9477" max="9478" width="8.88671875" style="2"/>
    <col min="9479" max="9479" width="4.21875" style="2" customWidth="1"/>
    <col min="9480" max="9481" width="8.88671875" style="2"/>
    <col min="9482" max="9482" width="5.5546875" style="2" customWidth="1"/>
    <col min="9483" max="9483" width="8.109375" style="2" customWidth="1"/>
    <col min="9484" max="9731" width="8.88671875" style="2"/>
    <col min="9732" max="9732" width="4.21875" style="2" customWidth="1"/>
    <col min="9733" max="9734" width="8.88671875" style="2"/>
    <col min="9735" max="9735" width="4.21875" style="2" customWidth="1"/>
    <col min="9736" max="9737" width="8.88671875" style="2"/>
    <col min="9738" max="9738" width="5.5546875" style="2" customWidth="1"/>
    <col min="9739" max="9739" width="8.109375" style="2" customWidth="1"/>
    <col min="9740" max="9987" width="8.88671875" style="2"/>
    <col min="9988" max="9988" width="4.21875" style="2" customWidth="1"/>
    <col min="9989" max="9990" width="8.88671875" style="2"/>
    <col min="9991" max="9991" width="4.21875" style="2" customWidth="1"/>
    <col min="9992" max="9993" width="8.88671875" style="2"/>
    <col min="9994" max="9994" width="5.5546875" style="2" customWidth="1"/>
    <col min="9995" max="9995" width="8.109375" style="2" customWidth="1"/>
    <col min="9996" max="10243" width="8.88671875" style="2"/>
    <col min="10244" max="10244" width="4.21875" style="2" customWidth="1"/>
    <col min="10245" max="10246" width="8.88671875" style="2"/>
    <col min="10247" max="10247" width="4.21875" style="2" customWidth="1"/>
    <col min="10248" max="10249" width="8.88671875" style="2"/>
    <col min="10250" max="10250" width="5.5546875" style="2" customWidth="1"/>
    <col min="10251" max="10251" width="8.109375" style="2" customWidth="1"/>
    <col min="10252" max="10499" width="8.88671875" style="2"/>
    <col min="10500" max="10500" width="4.21875" style="2" customWidth="1"/>
    <col min="10501" max="10502" width="8.88671875" style="2"/>
    <col min="10503" max="10503" width="4.21875" style="2" customWidth="1"/>
    <col min="10504" max="10505" width="8.88671875" style="2"/>
    <col min="10506" max="10506" width="5.5546875" style="2" customWidth="1"/>
    <col min="10507" max="10507" width="8.109375" style="2" customWidth="1"/>
    <col min="10508" max="10755" width="8.88671875" style="2"/>
    <col min="10756" max="10756" width="4.21875" style="2" customWidth="1"/>
    <col min="10757" max="10758" width="8.88671875" style="2"/>
    <col min="10759" max="10759" width="4.21875" style="2" customWidth="1"/>
    <col min="10760" max="10761" width="8.88671875" style="2"/>
    <col min="10762" max="10762" width="5.5546875" style="2" customWidth="1"/>
    <col min="10763" max="10763" width="8.109375" style="2" customWidth="1"/>
    <col min="10764" max="11011" width="8.88671875" style="2"/>
    <col min="11012" max="11012" width="4.21875" style="2" customWidth="1"/>
    <col min="11013" max="11014" width="8.88671875" style="2"/>
    <col min="11015" max="11015" width="4.21875" style="2" customWidth="1"/>
    <col min="11016" max="11017" width="8.88671875" style="2"/>
    <col min="11018" max="11018" width="5.5546875" style="2" customWidth="1"/>
    <col min="11019" max="11019" width="8.109375" style="2" customWidth="1"/>
    <col min="11020" max="11267" width="8.88671875" style="2"/>
    <col min="11268" max="11268" width="4.21875" style="2" customWidth="1"/>
    <col min="11269" max="11270" width="8.88671875" style="2"/>
    <col min="11271" max="11271" width="4.21875" style="2" customWidth="1"/>
    <col min="11272" max="11273" width="8.88671875" style="2"/>
    <col min="11274" max="11274" width="5.5546875" style="2" customWidth="1"/>
    <col min="11275" max="11275" width="8.109375" style="2" customWidth="1"/>
    <col min="11276" max="11523" width="8.88671875" style="2"/>
    <col min="11524" max="11524" width="4.21875" style="2" customWidth="1"/>
    <col min="11525" max="11526" width="8.88671875" style="2"/>
    <col min="11527" max="11527" width="4.21875" style="2" customWidth="1"/>
    <col min="11528" max="11529" width="8.88671875" style="2"/>
    <col min="11530" max="11530" width="5.5546875" style="2" customWidth="1"/>
    <col min="11531" max="11531" width="8.109375" style="2" customWidth="1"/>
    <col min="11532" max="11779" width="8.88671875" style="2"/>
    <col min="11780" max="11780" width="4.21875" style="2" customWidth="1"/>
    <col min="11781" max="11782" width="8.88671875" style="2"/>
    <col min="11783" max="11783" width="4.21875" style="2" customWidth="1"/>
    <col min="11784" max="11785" width="8.88671875" style="2"/>
    <col min="11786" max="11786" width="5.5546875" style="2" customWidth="1"/>
    <col min="11787" max="11787" width="8.109375" style="2" customWidth="1"/>
    <col min="11788" max="12035" width="8.88671875" style="2"/>
    <col min="12036" max="12036" width="4.21875" style="2" customWidth="1"/>
    <col min="12037" max="12038" width="8.88671875" style="2"/>
    <col min="12039" max="12039" width="4.21875" style="2" customWidth="1"/>
    <col min="12040" max="12041" width="8.88671875" style="2"/>
    <col min="12042" max="12042" width="5.5546875" style="2" customWidth="1"/>
    <col min="12043" max="12043" width="8.109375" style="2" customWidth="1"/>
    <col min="12044" max="12291" width="8.88671875" style="2"/>
    <col min="12292" max="12292" width="4.21875" style="2" customWidth="1"/>
    <col min="12293" max="12294" width="8.88671875" style="2"/>
    <col min="12295" max="12295" width="4.21875" style="2" customWidth="1"/>
    <col min="12296" max="12297" width="8.88671875" style="2"/>
    <col min="12298" max="12298" width="5.5546875" style="2" customWidth="1"/>
    <col min="12299" max="12299" width="8.109375" style="2" customWidth="1"/>
    <col min="12300" max="12547" width="8.88671875" style="2"/>
    <col min="12548" max="12548" width="4.21875" style="2" customWidth="1"/>
    <col min="12549" max="12550" width="8.88671875" style="2"/>
    <col min="12551" max="12551" width="4.21875" style="2" customWidth="1"/>
    <col min="12552" max="12553" width="8.88671875" style="2"/>
    <col min="12554" max="12554" width="5.5546875" style="2" customWidth="1"/>
    <col min="12555" max="12555" width="8.109375" style="2" customWidth="1"/>
    <col min="12556" max="12803" width="8.88671875" style="2"/>
    <col min="12804" max="12804" width="4.21875" style="2" customWidth="1"/>
    <col min="12805" max="12806" width="8.88671875" style="2"/>
    <col min="12807" max="12807" width="4.21875" style="2" customWidth="1"/>
    <col min="12808" max="12809" width="8.88671875" style="2"/>
    <col min="12810" max="12810" width="5.5546875" style="2" customWidth="1"/>
    <col min="12811" max="12811" width="8.109375" style="2" customWidth="1"/>
    <col min="12812" max="13059" width="8.88671875" style="2"/>
    <col min="13060" max="13060" width="4.21875" style="2" customWidth="1"/>
    <col min="13061" max="13062" width="8.88671875" style="2"/>
    <col min="13063" max="13063" width="4.21875" style="2" customWidth="1"/>
    <col min="13064" max="13065" width="8.88671875" style="2"/>
    <col min="13066" max="13066" width="5.5546875" style="2" customWidth="1"/>
    <col min="13067" max="13067" width="8.109375" style="2" customWidth="1"/>
    <col min="13068" max="13315" width="8.88671875" style="2"/>
    <col min="13316" max="13316" width="4.21875" style="2" customWidth="1"/>
    <col min="13317" max="13318" width="8.88671875" style="2"/>
    <col min="13319" max="13319" width="4.21875" style="2" customWidth="1"/>
    <col min="13320" max="13321" width="8.88671875" style="2"/>
    <col min="13322" max="13322" width="5.5546875" style="2" customWidth="1"/>
    <col min="13323" max="13323" width="8.109375" style="2" customWidth="1"/>
    <col min="13324" max="13571" width="8.88671875" style="2"/>
    <col min="13572" max="13572" width="4.21875" style="2" customWidth="1"/>
    <col min="13573" max="13574" width="8.88671875" style="2"/>
    <col min="13575" max="13575" width="4.21875" style="2" customWidth="1"/>
    <col min="13576" max="13577" width="8.88671875" style="2"/>
    <col min="13578" max="13578" width="5.5546875" style="2" customWidth="1"/>
    <col min="13579" max="13579" width="8.109375" style="2" customWidth="1"/>
    <col min="13580" max="13827" width="8.88671875" style="2"/>
    <col min="13828" max="13828" width="4.21875" style="2" customWidth="1"/>
    <col min="13829" max="13830" width="8.88671875" style="2"/>
    <col min="13831" max="13831" width="4.21875" style="2" customWidth="1"/>
    <col min="13832" max="13833" width="8.88671875" style="2"/>
    <col min="13834" max="13834" width="5.5546875" style="2" customWidth="1"/>
    <col min="13835" max="13835" width="8.109375" style="2" customWidth="1"/>
    <col min="13836" max="14083" width="8.88671875" style="2"/>
    <col min="14084" max="14084" width="4.21875" style="2" customWidth="1"/>
    <col min="14085" max="14086" width="8.88671875" style="2"/>
    <col min="14087" max="14087" width="4.21875" style="2" customWidth="1"/>
    <col min="14088" max="14089" width="8.88671875" style="2"/>
    <col min="14090" max="14090" width="5.5546875" style="2" customWidth="1"/>
    <col min="14091" max="14091" width="8.109375" style="2" customWidth="1"/>
    <col min="14092" max="14339" width="8.88671875" style="2"/>
    <col min="14340" max="14340" width="4.21875" style="2" customWidth="1"/>
    <col min="14341" max="14342" width="8.88671875" style="2"/>
    <col min="14343" max="14343" width="4.21875" style="2" customWidth="1"/>
    <col min="14344" max="14345" width="8.88671875" style="2"/>
    <col min="14346" max="14346" width="5.5546875" style="2" customWidth="1"/>
    <col min="14347" max="14347" width="8.109375" style="2" customWidth="1"/>
    <col min="14348" max="14595" width="8.88671875" style="2"/>
    <col min="14596" max="14596" width="4.21875" style="2" customWidth="1"/>
    <col min="14597" max="14598" width="8.88671875" style="2"/>
    <col min="14599" max="14599" width="4.21875" style="2" customWidth="1"/>
    <col min="14600" max="14601" width="8.88671875" style="2"/>
    <col min="14602" max="14602" width="5.5546875" style="2" customWidth="1"/>
    <col min="14603" max="14603" width="8.109375" style="2" customWidth="1"/>
    <col min="14604" max="14851" width="8.88671875" style="2"/>
    <col min="14852" max="14852" width="4.21875" style="2" customWidth="1"/>
    <col min="14853" max="14854" width="8.88671875" style="2"/>
    <col min="14855" max="14855" width="4.21875" style="2" customWidth="1"/>
    <col min="14856" max="14857" width="8.88671875" style="2"/>
    <col min="14858" max="14858" width="5.5546875" style="2" customWidth="1"/>
    <col min="14859" max="14859" width="8.109375" style="2" customWidth="1"/>
    <col min="14860" max="15107" width="8.88671875" style="2"/>
    <col min="15108" max="15108" width="4.21875" style="2" customWidth="1"/>
    <col min="15109" max="15110" width="8.88671875" style="2"/>
    <col min="15111" max="15111" width="4.21875" style="2" customWidth="1"/>
    <col min="15112" max="15113" width="8.88671875" style="2"/>
    <col min="15114" max="15114" width="5.5546875" style="2" customWidth="1"/>
    <col min="15115" max="15115" width="8.109375" style="2" customWidth="1"/>
    <col min="15116" max="15363" width="8.88671875" style="2"/>
    <col min="15364" max="15364" width="4.21875" style="2" customWidth="1"/>
    <col min="15365" max="15366" width="8.88671875" style="2"/>
    <col min="15367" max="15367" width="4.21875" style="2" customWidth="1"/>
    <col min="15368" max="15369" width="8.88671875" style="2"/>
    <col min="15370" max="15370" width="5.5546875" style="2" customWidth="1"/>
    <col min="15371" max="15371" width="8.109375" style="2" customWidth="1"/>
    <col min="15372" max="15619" width="8.88671875" style="2"/>
    <col min="15620" max="15620" width="4.21875" style="2" customWidth="1"/>
    <col min="15621" max="15622" width="8.88671875" style="2"/>
    <col min="15623" max="15623" width="4.21875" style="2" customWidth="1"/>
    <col min="15624" max="15625" width="8.88671875" style="2"/>
    <col min="15626" max="15626" width="5.5546875" style="2" customWidth="1"/>
    <col min="15627" max="15627" width="8.109375" style="2" customWidth="1"/>
    <col min="15628" max="15875" width="8.88671875" style="2"/>
    <col min="15876" max="15876" width="4.21875" style="2" customWidth="1"/>
    <col min="15877" max="15878" width="8.88671875" style="2"/>
    <col min="15879" max="15879" width="4.21875" style="2" customWidth="1"/>
    <col min="15880" max="15881" width="8.88671875" style="2"/>
    <col min="15882" max="15882" width="5.5546875" style="2" customWidth="1"/>
    <col min="15883" max="15883" width="8.109375" style="2" customWidth="1"/>
    <col min="15884" max="16131" width="8.88671875" style="2"/>
    <col min="16132" max="16132" width="4.21875" style="2" customWidth="1"/>
    <col min="16133" max="16134" width="8.88671875" style="2"/>
    <col min="16135" max="16135" width="4.21875" style="2" customWidth="1"/>
    <col min="16136" max="16137" width="8.88671875" style="2"/>
    <col min="16138" max="16138" width="5.5546875" style="2" customWidth="1"/>
    <col min="16139" max="16139" width="8.109375" style="2" customWidth="1"/>
    <col min="16140" max="16384" width="8.88671875" style="2"/>
  </cols>
  <sheetData>
    <row r="1" spans="2:16">
      <c r="B1" s="2" t="s">
        <v>2</v>
      </c>
      <c r="C1" s="2" t="s">
        <v>3</v>
      </c>
      <c r="E1" s="2" t="s">
        <v>4</v>
      </c>
      <c r="F1" s="2" t="s">
        <v>3</v>
      </c>
      <c r="H1" s="2" t="s">
        <v>5</v>
      </c>
      <c r="I1" s="2" t="s">
        <v>3</v>
      </c>
      <c r="K1" s="2" t="s">
        <v>6</v>
      </c>
      <c r="L1" s="2" t="s">
        <v>3</v>
      </c>
      <c r="N1" s="2" t="s">
        <v>7</v>
      </c>
      <c r="O1" s="3" t="s">
        <v>8</v>
      </c>
      <c r="P1" s="4" t="s">
        <v>9</v>
      </c>
    </row>
    <row r="2" spans="2:16">
      <c r="B2" s="2">
        <v>0</v>
      </c>
      <c r="C2" s="2">
        <v>82</v>
      </c>
      <c r="E2" s="2">
        <v>0</v>
      </c>
      <c r="F2" s="2">
        <v>81</v>
      </c>
      <c r="H2" s="2">
        <v>0</v>
      </c>
      <c r="I2" s="2">
        <v>81</v>
      </c>
      <c r="K2" s="2">
        <v>0</v>
      </c>
      <c r="L2" s="2">
        <v>80</v>
      </c>
      <c r="N2" s="2">
        <v>0</v>
      </c>
      <c r="O2" s="2">
        <v>0</v>
      </c>
      <c r="P2" s="2">
        <v>0</v>
      </c>
    </row>
    <row r="3" spans="2:16">
      <c r="B3" s="2">
        <v>1</v>
      </c>
      <c r="C3" s="2">
        <v>87</v>
      </c>
      <c r="E3" s="2">
        <v>1</v>
      </c>
      <c r="F3" s="2">
        <v>87</v>
      </c>
      <c r="H3" s="2">
        <v>1</v>
      </c>
      <c r="I3" s="2">
        <v>82</v>
      </c>
      <c r="K3" s="2">
        <v>1</v>
      </c>
      <c r="L3" s="2">
        <v>81</v>
      </c>
      <c r="N3" s="2">
        <v>1</v>
      </c>
      <c r="O3" s="2">
        <v>0</v>
      </c>
      <c r="P3" s="2">
        <v>5</v>
      </c>
    </row>
    <row r="4" spans="2:16">
      <c r="B4" s="2">
        <v>2</v>
      </c>
      <c r="C4" s="2">
        <v>91</v>
      </c>
      <c r="E4" s="2">
        <v>2</v>
      </c>
      <c r="F4" s="2">
        <v>103</v>
      </c>
      <c r="H4" s="2">
        <v>2</v>
      </c>
      <c r="I4" s="2">
        <v>83</v>
      </c>
      <c r="K4" s="2">
        <v>2</v>
      </c>
      <c r="L4" s="2">
        <v>85</v>
      </c>
      <c r="N4" s="2">
        <v>2</v>
      </c>
      <c r="O4" s="2">
        <v>3</v>
      </c>
      <c r="P4" s="2">
        <v>27</v>
      </c>
    </row>
    <row r="5" spans="2:16">
      <c r="B5" s="2">
        <v>3</v>
      </c>
      <c r="C5" s="2">
        <v>97</v>
      </c>
      <c r="E5" s="2">
        <v>3</v>
      </c>
      <c r="F5" s="2">
        <v>102</v>
      </c>
      <c r="H5" s="2">
        <v>3</v>
      </c>
      <c r="I5" s="2">
        <v>89</v>
      </c>
      <c r="K5" s="2">
        <v>3</v>
      </c>
      <c r="L5" s="2">
        <v>89</v>
      </c>
      <c r="N5" s="2">
        <v>3</v>
      </c>
      <c r="O5" s="2">
        <v>25</v>
      </c>
      <c r="P5" s="2">
        <v>51</v>
      </c>
    </row>
    <row r="6" spans="2:16">
      <c r="B6" s="2">
        <v>4</v>
      </c>
      <c r="C6" s="2">
        <v>101</v>
      </c>
      <c r="E6" s="2">
        <v>4</v>
      </c>
      <c r="F6" s="2">
        <v>98</v>
      </c>
      <c r="H6" s="2">
        <v>4</v>
      </c>
      <c r="I6" s="2">
        <v>92</v>
      </c>
      <c r="K6" s="2">
        <v>4</v>
      </c>
      <c r="L6" s="2">
        <v>95</v>
      </c>
      <c r="N6" s="2">
        <v>4</v>
      </c>
      <c r="O6" s="2">
        <v>31</v>
      </c>
      <c r="P6" s="2">
        <v>72</v>
      </c>
    </row>
    <row r="7" spans="2:16">
      <c r="B7" s="2">
        <v>5</v>
      </c>
      <c r="C7" s="2">
        <v>99</v>
      </c>
      <c r="E7" s="2">
        <v>5</v>
      </c>
      <c r="F7" s="2">
        <v>94</v>
      </c>
      <c r="H7" s="2">
        <v>5</v>
      </c>
      <c r="I7" s="2">
        <v>99</v>
      </c>
      <c r="K7" s="2">
        <v>5</v>
      </c>
      <c r="L7" s="2">
        <v>103</v>
      </c>
      <c r="N7" s="2">
        <v>5</v>
      </c>
      <c r="O7" s="2">
        <v>26</v>
      </c>
      <c r="P7" s="2">
        <v>77</v>
      </c>
    </row>
    <row r="8" spans="2:16">
      <c r="B8" s="2">
        <v>6</v>
      </c>
      <c r="C8" s="2">
        <v>97</v>
      </c>
      <c r="E8" s="2">
        <v>6</v>
      </c>
      <c r="F8" s="2">
        <v>88</v>
      </c>
      <c r="H8" s="2">
        <v>6</v>
      </c>
      <c r="I8" s="2">
        <v>101</v>
      </c>
      <c r="K8" s="2">
        <v>6</v>
      </c>
      <c r="L8" s="2">
        <v>109</v>
      </c>
      <c r="N8" s="2">
        <v>6</v>
      </c>
      <c r="O8" s="2">
        <v>17</v>
      </c>
      <c r="P8" s="2">
        <v>54</v>
      </c>
    </row>
    <row r="9" spans="2:16">
      <c r="B9" s="2">
        <v>7</v>
      </c>
      <c r="C9" s="2">
        <v>91</v>
      </c>
      <c r="E9" s="2">
        <v>7</v>
      </c>
      <c r="F9" s="2">
        <v>85</v>
      </c>
      <c r="H9" s="2">
        <v>7</v>
      </c>
      <c r="I9" s="2">
        <v>102</v>
      </c>
      <c r="K9" s="2">
        <v>7</v>
      </c>
      <c r="L9" s="2">
        <v>115</v>
      </c>
      <c r="N9" s="2">
        <v>7</v>
      </c>
      <c r="O9" s="2">
        <v>3</v>
      </c>
      <c r="P9" s="2">
        <v>35</v>
      </c>
    </row>
    <row r="10" spans="2:16">
      <c r="B10" s="2">
        <v>8</v>
      </c>
      <c r="C10" s="2">
        <v>87</v>
      </c>
      <c r="E10" s="2">
        <v>8</v>
      </c>
      <c r="F10" s="2">
        <v>83</v>
      </c>
      <c r="H10" s="2">
        <v>8</v>
      </c>
      <c r="I10" s="2">
        <v>70</v>
      </c>
      <c r="K10" s="2">
        <v>8</v>
      </c>
      <c r="L10" s="2">
        <v>125</v>
      </c>
      <c r="N10" s="2">
        <v>8</v>
      </c>
      <c r="O10" s="2">
        <v>0</v>
      </c>
      <c r="P10" s="2">
        <v>7</v>
      </c>
    </row>
    <row r="11" spans="2:16">
      <c r="B11" s="2">
        <v>9</v>
      </c>
      <c r="C11" s="2">
        <v>83</v>
      </c>
      <c r="E11" s="2">
        <v>9</v>
      </c>
      <c r="F11" s="2">
        <v>82</v>
      </c>
      <c r="H11" s="2">
        <v>9</v>
      </c>
      <c r="I11" s="2">
        <v>60</v>
      </c>
      <c r="K11" s="2">
        <v>9</v>
      </c>
      <c r="L11" s="2">
        <v>150</v>
      </c>
      <c r="N11" s="2">
        <v>9</v>
      </c>
      <c r="O11" s="2">
        <v>0</v>
      </c>
      <c r="P11" s="2">
        <v>2</v>
      </c>
    </row>
    <row r="14" spans="2:16" s="5" customFormat="1">
      <c r="B14" s="5" t="s">
        <v>10</v>
      </c>
      <c r="C14" s="5">
        <f>SKEW(C2:C11)</f>
        <v>-1.8936984161636305E-2</v>
      </c>
      <c r="E14" s="5" t="s">
        <v>10</v>
      </c>
      <c r="F14" s="5">
        <f>SKEW(F2:F11)</f>
        <v>0.52794956041834529</v>
      </c>
      <c r="H14" s="5" t="s">
        <v>10</v>
      </c>
      <c r="I14" s="5">
        <f>SKEW(I2:I11)</f>
        <v>-0.62658838210977363</v>
      </c>
      <c r="K14" s="5" t="s">
        <v>10</v>
      </c>
      <c r="L14" s="5">
        <f>SKEW(L2:L11)</f>
        <v>1.0269319846699643</v>
      </c>
      <c r="N14" s="5" t="s">
        <v>11</v>
      </c>
      <c r="O14" s="6">
        <f>FTEST(O2:O11,P2:P11)</f>
        <v>2.0659169225641105E-2</v>
      </c>
    </row>
    <row r="16" spans="2:16" ht="15">
      <c r="O16" s="7"/>
    </row>
    <row r="18" spans="1:16" s="10" customFormat="1" ht="18">
      <c r="A18" s="8" t="s">
        <v>12</v>
      </c>
      <c r="B18" s="8"/>
      <c r="C18" s="19" t="s">
        <v>13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8"/>
    </row>
    <row r="19" spans="1:16" s="10" customFormat="1" ht="18">
      <c r="A19" s="8" t="s">
        <v>14</v>
      </c>
      <c r="B19" s="8"/>
      <c r="C19" s="19" t="s">
        <v>13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8"/>
    </row>
    <row r="20" spans="1:16" s="10" customFormat="1" ht="18">
      <c r="A20" s="8" t="s">
        <v>16</v>
      </c>
      <c r="B20" s="8"/>
      <c r="C20" s="19" t="s">
        <v>13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8"/>
    </row>
    <row r="21" spans="1:16" s="10" customFormat="1" ht="18">
      <c r="A21" s="8" t="s">
        <v>15</v>
      </c>
      <c r="B21" s="8"/>
      <c r="C21" s="19" t="s">
        <v>13</v>
      </c>
      <c r="D21" s="9"/>
      <c r="E21" s="9"/>
      <c r="F21" s="19" t="s">
        <v>13</v>
      </c>
      <c r="G21" s="9"/>
      <c r="H21" s="9"/>
      <c r="I21" s="19" t="s">
        <v>13</v>
      </c>
      <c r="J21" s="9"/>
      <c r="K21" s="9"/>
      <c r="L21" s="19" t="s">
        <v>13</v>
      </c>
      <c r="M21" s="9"/>
      <c r="N21" s="9"/>
      <c r="O21" s="19" t="s">
        <v>13</v>
      </c>
      <c r="P21" s="8"/>
    </row>
  </sheetData>
  <pageMargins left="0.75" right="0.75" top="1" bottom="1" header="0.5" footer="0.5"/>
  <pageSetup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Peaks</vt:lpstr>
      <vt:lpstr>Conditions</vt:lpstr>
      <vt:lpstr>Mean</vt:lpstr>
      <vt:lpstr>SD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2007-03-13T16:47:46Z</dcterms:created>
  <dcterms:modified xsi:type="dcterms:W3CDTF">2007-05-16T18:16:56Z</dcterms:modified>
</cp:coreProperties>
</file>