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Randomize" sheetId="4" r:id="rId1"/>
    <sheet name="SamplingTool" sheetId="6" r:id="rId2"/>
    <sheet name="SamplingSize" sheetId="7" r:id="rId3"/>
    <sheet name="Sampling2" sheetId="15" r:id="rId4"/>
    <sheet name="Reject" sheetId="14" r:id="rId5"/>
  </sheets>
  <definedNames>
    <definedName name="signif">0.05</definedName>
  </definedNames>
  <calcPr calcId="124519" iterateCount="1000"/>
</workbook>
</file>

<file path=xl/calcChain.xml><?xml version="1.0" encoding="utf-8"?>
<calcChain xmlns="http://schemas.openxmlformats.org/spreadsheetml/2006/main">
  <c r="H23" i="15"/>
  <c r="E23"/>
  <c r="B23"/>
  <c r="H22"/>
  <c r="E22"/>
  <c r="B22"/>
  <c r="H21"/>
  <c r="E21"/>
  <c r="B21"/>
  <c r="H20"/>
  <c r="E20"/>
  <c r="B20"/>
  <c r="H19"/>
  <c r="E19"/>
  <c r="B19"/>
  <c r="H18"/>
  <c r="E18"/>
  <c r="B18"/>
  <c r="H17"/>
  <c r="E17"/>
  <c r="B17"/>
  <c r="H16"/>
  <c r="E16"/>
  <c r="B16"/>
  <c r="H15"/>
  <c r="E15"/>
  <c r="B15"/>
  <c r="H14"/>
  <c r="E14"/>
  <c r="B14"/>
  <c r="H13"/>
  <c r="E13"/>
  <c r="B13"/>
  <c r="H12"/>
  <c r="E12"/>
  <c r="B12"/>
  <c r="H11"/>
  <c r="E11"/>
  <c r="B11"/>
  <c r="H10"/>
  <c r="E10"/>
  <c r="B10"/>
  <c r="H9"/>
  <c r="E9"/>
  <c r="B9"/>
  <c r="H8"/>
  <c r="E8"/>
  <c r="B8"/>
  <c r="H7"/>
  <c r="E7"/>
  <c r="B7"/>
  <c r="H6"/>
  <c r="E6"/>
  <c r="B6"/>
  <c r="H5"/>
  <c r="E5"/>
  <c r="B5"/>
  <c r="H4"/>
  <c r="E4"/>
  <c r="B4"/>
  <c r="D4" i="7" l="1"/>
  <c r="E4"/>
  <c r="F4"/>
  <c r="G4"/>
  <c r="H4"/>
  <c r="D5"/>
  <c r="E5"/>
  <c r="F5"/>
  <c r="G5"/>
  <c r="H5"/>
  <c r="D6"/>
  <c r="E6"/>
  <c r="F6"/>
  <c r="G6"/>
  <c r="H6"/>
  <c r="D7"/>
  <c r="E7"/>
  <c r="F7"/>
  <c r="G7"/>
  <c r="H7"/>
  <c r="D8"/>
  <c r="E8"/>
  <c r="F8"/>
  <c r="G8"/>
  <c r="H8"/>
  <c r="D9"/>
  <c r="E9"/>
  <c r="F9"/>
  <c r="G9"/>
  <c r="H9"/>
  <c r="D10"/>
  <c r="E10"/>
  <c r="F10"/>
  <c r="G10"/>
  <c r="H10"/>
  <c r="D11"/>
  <c r="E11"/>
  <c r="F11"/>
  <c r="G11"/>
  <c r="H11"/>
  <c r="D12"/>
  <c r="E12"/>
  <c r="F12"/>
  <c r="G12"/>
  <c r="H12"/>
  <c r="D13"/>
  <c r="E13"/>
  <c r="F13"/>
  <c r="G13"/>
  <c r="H13"/>
  <c r="D14"/>
  <c r="E14"/>
  <c r="F14"/>
  <c r="G14"/>
  <c r="H14"/>
  <c r="D15"/>
  <c r="E15"/>
  <c r="F15"/>
  <c r="G15"/>
  <c r="H15"/>
  <c r="E4" i="4" l="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B19" i="14"/>
  <c r="G19" s="1"/>
  <c r="B18"/>
  <c r="G18" s="1"/>
  <c r="B17"/>
  <c r="G17" s="1"/>
  <c r="B16"/>
  <c r="G16" s="1"/>
  <c r="B15"/>
  <c r="G15" s="1"/>
  <c r="B14"/>
  <c r="G14" s="1"/>
  <c r="B13"/>
  <c r="G13" s="1"/>
  <c r="B12"/>
  <c r="G12" s="1"/>
  <c r="B11"/>
  <c r="G11" s="1"/>
  <c r="B10"/>
  <c r="G10" s="1"/>
  <c r="B9"/>
  <c r="G9" s="1"/>
  <c r="B8"/>
  <c r="G8" s="1"/>
  <c r="B7"/>
  <c r="G7" s="1"/>
  <c r="B6"/>
  <c r="G6" s="1"/>
  <c r="G5"/>
  <c r="F5"/>
  <c r="E5"/>
  <c r="D5"/>
  <c r="C5"/>
  <c r="D21" i="7" a="1"/>
  <c r="E21" s="1"/>
  <c r="D19" a="1"/>
  <c r="E19" s="1"/>
  <c r="C6" i="14" l="1"/>
  <c r="D6"/>
  <c r="E6"/>
  <c r="F6"/>
  <c r="C7"/>
  <c r="D7"/>
  <c r="E7"/>
  <c r="F7"/>
  <c r="C8"/>
  <c r="D8"/>
  <c r="E8"/>
  <c r="F8"/>
  <c r="C9"/>
  <c r="D9"/>
  <c r="E9"/>
  <c r="F9"/>
  <c r="C10"/>
  <c r="D10"/>
  <c r="E10"/>
  <c r="F10"/>
  <c r="C11"/>
  <c r="D11"/>
  <c r="E11"/>
  <c r="F11"/>
  <c r="C12"/>
  <c r="D12"/>
  <c r="E12"/>
  <c r="F12"/>
  <c r="C13"/>
  <c r="D13"/>
  <c r="E13"/>
  <c r="F13"/>
  <c r="C14"/>
  <c r="D14"/>
  <c r="E14"/>
  <c r="F14"/>
  <c r="C15"/>
  <c r="D15"/>
  <c r="E15"/>
  <c r="F15"/>
  <c r="C16"/>
  <c r="D16"/>
  <c r="E16"/>
  <c r="F16"/>
  <c r="C17"/>
  <c r="D17"/>
  <c r="E17"/>
  <c r="F17"/>
  <c r="C18"/>
  <c r="D18"/>
  <c r="E18"/>
  <c r="F18"/>
  <c r="C19"/>
  <c r="D19"/>
  <c r="E19"/>
  <c r="F19"/>
  <c r="D19" i="7"/>
  <c r="D21"/>
  <c r="D24" l="1" a="1"/>
  <c r="E24" l="1"/>
  <c r="D24"/>
</calcChain>
</file>

<file path=xl/comments1.xml><?xml version="1.0" encoding="utf-8"?>
<comments xmlns="http://schemas.openxmlformats.org/spreadsheetml/2006/main">
  <authors>
    <author>Gerard Verschuuren</author>
  </authors>
  <commentList>
    <comment ref="A1" authorId="0">
      <text>
        <r>
          <rPr>
            <b/>
            <sz val="10"/>
            <color indexed="81"/>
            <rFont val="Tahoma"/>
            <family val="2"/>
          </rPr>
          <t>This list was created with circular reference to avoid duplicates</t>
        </r>
      </text>
    </comment>
    <comment ref="C5" authorId="0">
      <text>
        <r>
          <rPr>
            <b/>
            <sz val="10"/>
            <color indexed="81"/>
            <rFont val="Tahoma"/>
            <family val="2"/>
          </rPr>
          <t>duplicates possible</t>
        </r>
      </text>
    </comment>
    <comment ref="G5" authorId="0">
      <text>
        <r>
          <rPr>
            <b/>
            <sz val="10"/>
            <color indexed="81"/>
            <rFont val="Tahoma"/>
            <family val="2"/>
          </rPr>
          <t>No duplicates if the original list has no duplicates</t>
        </r>
      </text>
    </comment>
  </commentList>
</comments>
</file>

<file path=xl/sharedStrings.xml><?xml version="1.0" encoding="utf-8"?>
<sst xmlns="http://schemas.openxmlformats.org/spreadsheetml/2006/main" count="107" uniqueCount="34">
  <si>
    <t>Top 5</t>
  </si>
  <si>
    <t>Plate ID</t>
  </si>
  <si>
    <t>Analyst</t>
  </si>
  <si>
    <t>8696p08a</t>
  </si>
  <si>
    <t>ksm</t>
  </si>
  <si>
    <t>gmv</t>
  </si>
  <si>
    <t>8696p08b</t>
  </si>
  <si>
    <t>bdo</t>
  </si>
  <si>
    <t>8697p58b</t>
  </si>
  <si>
    <t>tjk</t>
  </si>
  <si>
    <t>tkm</t>
  </si>
  <si>
    <t>8877p58a</t>
  </si>
  <si>
    <t>8877p58b</t>
  </si>
  <si>
    <t>sample of 20</t>
  </si>
  <si>
    <t>one more of 20</t>
  </si>
  <si>
    <t>periodic (5)</t>
  </si>
  <si>
    <t>Z or t</t>
  </si>
  <si>
    <t>margin/mean</t>
  </si>
  <si>
    <t>SD/mean</t>
  </si>
  <si>
    <t>SD</t>
  </si>
  <si>
    <t>Mean</t>
  </si>
  <si>
    <t>Margin</t>
  </si>
  <si>
    <t>Size</t>
  </si>
  <si>
    <r>
      <t xml:space="preserve">Using the </t>
    </r>
    <r>
      <rPr>
        <b/>
        <sz val="10"/>
        <color indexed="10"/>
        <rFont val="Arial"/>
        <family val="2"/>
      </rPr>
      <t>Sampling</t>
    </r>
    <r>
      <rPr>
        <b/>
        <sz val="10"/>
        <rFont val="Arial"/>
        <family val="2"/>
      </rPr>
      <t xml:space="preserve"> tool in the </t>
    </r>
    <r>
      <rPr>
        <b/>
        <sz val="10"/>
        <color indexed="10"/>
        <rFont val="Arial"/>
        <family val="2"/>
      </rPr>
      <t>Analysis Toolpak</t>
    </r>
  </si>
  <si>
    <t>Biased Samples: Some more likely to be chosen than others</t>
  </si>
  <si>
    <t>mean</t>
  </si>
  <si>
    <t>X% defects</t>
  </si>
  <si>
    <t>defects found</t>
  </si>
  <si>
    <t>sample size</t>
  </si>
  <si>
    <t>rejection chances when finding &gt;=Y defects (=1-accept)</t>
  </si>
  <si>
    <r>
      <t xml:space="preserve">Col A: 100 </t>
    </r>
    <r>
      <rPr>
        <b/>
        <u/>
        <sz val="10"/>
        <rFont val="Arial"/>
        <family val="2"/>
      </rPr>
      <t>unique</t>
    </r>
    <r>
      <rPr>
        <b/>
        <sz val="12"/>
        <color theme="1"/>
        <rFont val="Arial"/>
        <family val="2"/>
      </rPr>
      <t xml:space="preserve"> numbers between 1 and 100</t>
    </r>
  </si>
  <si>
    <t>sample of n from batch of N with X% defects</t>
  </si>
  <si>
    <t>larger samples have a more discriminatory effect</t>
  </si>
  <si>
    <t>(no matter how large/small the batch)</t>
  </si>
</sst>
</file>

<file path=xl/styles.xml><?xml version="1.0" encoding="utf-8"?>
<styleSheet xmlns="http://schemas.openxmlformats.org/spreadsheetml/2006/main">
  <numFmts count="6">
    <numFmt numFmtId="164" formatCode="0.0000"/>
    <numFmt numFmtId="165" formatCode="###0.00_)"/>
    <numFmt numFmtId="166" formatCode="#,##0_)"/>
    <numFmt numFmtId="167" formatCode="0.0%"/>
    <numFmt numFmtId="168" formatCode="0.0"/>
    <numFmt numFmtId="169" formatCode="0.000%"/>
  </numFmts>
  <fonts count="25">
    <font>
      <sz val="12"/>
      <color theme="1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0"/>
      <color indexed="81"/>
      <name val="Tahoma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color theme="1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8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6" borderId="0" applyNumberFormat="0" applyBorder="0" applyAlignment="0" applyProtection="0"/>
    <xf numFmtId="0" fontId="8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0" borderId="0">
      <alignment horizontal="center" vertical="center" wrapText="1"/>
    </xf>
    <xf numFmtId="0" fontId="10" fillId="0" borderId="0">
      <alignment horizontal="left" vertical="center" wrapText="1"/>
    </xf>
    <xf numFmtId="165" fontId="11" fillId="0" borderId="6" applyNumberFormat="0" applyFill="0">
      <alignment horizontal="right"/>
    </xf>
    <xf numFmtId="166" fontId="12" fillId="0" borderId="6">
      <alignment horizontal="right" vertical="center"/>
    </xf>
    <xf numFmtId="49" fontId="13" fillId="0" borderId="6">
      <alignment horizontal="left" vertical="center"/>
    </xf>
    <xf numFmtId="165" fontId="11" fillId="0" borderId="6" applyNumberFormat="0" applyFill="0">
      <alignment horizontal="right"/>
    </xf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0" borderId="6">
      <alignment horizontal="left"/>
    </xf>
    <xf numFmtId="0" fontId="16" fillId="0" borderId="7">
      <alignment horizontal="right" vertical="center"/>
    </xf>
    <xf numFmtId="0" fontId="17" fillId="0" borderId="6">
      <alignment horizontal="left" vertical="center"/>
    </xf>
    <xf numFmtId="0" fontId="11" fillId="0" borderId="6">
      <alignment horizontal="left" vertical="center"/>
    </xf>
    <xf numFmtId="0" fontId="15" fillId="0" borderId="6">
      <alignment horizontal="left"/>
    </xf>
    <xf numFmtId="0" fontId="15" fillId="17" borderId="0">
      <alignment horizontal="centerContinuous" wrapText="1"/>
    </xf>
    <xf numFmtId="49" fontId="15" fillId="17" borderId="8">
      <alignment horizontal="left" vertical="center"/>
    </xf>
    <xf numFmtId="0" fontId="15" fillId="17" borderId="0">
      <alignment horizontal="centerContinuous" vertical="center" wrapText="1"/>
    </xf>
    <xf numFmtId="3" fontId="12" fillId="0" borderId="0">
      <alignment horizontal="left" vertical="center"/>
    </xf>
    <xf numFmtId="0" fontId="9" fillId="0" borderId="0">
      <alignment horizontal="left" vertical="center"/>
    </xf>
    <xf numFmtId="0" fontId="18" fillId="0" borderId="0" applyNumberFormat="0" applyFill="0" applyBorder="0" applyAlignment="0" applyProtection="0"/>
    <xf numFmtId="0" fontId="19" fillId="0" borderId="0">
      <alignment horizontal="right"/>
    </xf>
    <xf numFmtId="49" fontId="19" fillId="0" borderId="0">
      <alignment horizontal="center"/>
    </xf>
    <xf numFmtId="0" fontId="13" fillId="0" borderId="0">
      <alignment horizontal="right"/>
    </xf>
    <xf numFmtId="0" fontId="19" fillId="0" borderId="0">
      <alignment horizontal="left"/>
    </xf>
    <xf numFmtId="49" fontId="12" fillId="0" borderId="0">
      <alignment horizontal="left" vertical="center"/>
    </xf>
    <xf numFmtId="49" fontId="13" fillId="0" borderId="6">
      <alignment horizontal="left"/>
    </xf>
    <xf numFmtId="165" fontId="12" fillId="0" borderId="0" applyNumberFormat="0">
      <alignment horizontal="right"/>
    </xf>
    <xf numFmtId="0" fontId="16" fillId="18" borderId="0">
      <alignment horizontal="centerContinuous" vertical="center" wrapText="1"/>
    </xf>
    <xf numFmtId="0" fontId="16" fillId="0" borderId="9">
      <alignment horizontal="left" vertical="center"/>
    </xf>
    <xf numFmtId="0" fontId="20" fillId="0" borderId="0">
      <alignment horizontal="left" vertical="top"/>
    </xf>
    <xf numFmtId="0" fontId="15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20" fillId="0" borderId="0">
      <alignment horizontal="left" vertical="top"/>
    </xf>
    <xf numFmtId="0" fontId="10" fillId="0" borderId="0">
      <alignment horizontal="left"/>
    </xf>
    <xf numFmtId="0" fontId="11" fillId="0" borderId="0">
      <alignment horizontal="left"/>
    </xf>
    <xf numFmtId="49" fontId="12" fillId="0" borderId="6">
      <alignment horizontal="left"/>
    </xf>
    <xf numFmtId="0" fontId="16" fillId="0" borderId="7">
      <alignment horizontal="left"/>
    </xf>
    <xf numFmtId="0" fontId="15" fillId="0" borderId="0">
      <alignment horizontal="left" vertical="center"/>
    </xf>
    <xf numFmtId="49" fontId="19" fillId="0" borderId="6">
      <alignment horizontal="left"/>
    </xf>
    <xf numFmtId="0" fontId="22" fillId="0" borderId="0"/>
    <xf numFmtId="9" fontId="2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1" applyFont="1" applyAlignment="1">
      <alignment horizontal="center"/>
    </xf>
    <xf numFmtId="9" fontId="3" fillId="0" borderId="0" xfId="1" applyNumberFormat="1" applyFont="1" applyAlignment="1">
      <alignment horizontal="center"/>
    </xf>
    <xf numFmtId="0" fontId="3" fillId="0" borderId="0" xfId="1" applyFont="1"/>
    <xf numFmtId="0" fontId="3" fillId="2" borderId="2" xfId="1" applyFont="1" applyFill="1" applyBorder="1"/>
    <xf numFmtId="0" fontId="3" fillId="3" borderId="1" xfId="1" applyFont="1" applyFill="1" applyBorder="1"/>
    <xf numFmtId="0" fontId="3" fillId="4" borderId="1" xfId="1" applyFont="1" applyFill="1" applyBorder="1"/>
    <xf numFmtId="0" fontId="2" fillId="0" borderId="0" xfId="1" applyFont="1"/>
    <xf numFmtId="0" fontId="3" fillId="0" borderId="0" xfId="1" applyFont="1" applyAlignment="1"/>
    <xf numFmtId="1" fontId="3" fillId="5" borderId="1" xfId="1" applyNumberFormat="1" applyFont="1" applyFill="1" applyBorder="1"/>
    <xf numFmtId="0" fontId="3" fillId="0" borderId="0" xfId="62" applyFont="1"/>
    <xf numFmtId="0" fontId="3" fillId="0" borderId="1" xfId="62" applyFont="1" applyBorder="1"/>
    <xf numFmtId="0" fontId="3" fillId="20" borderId="1" xfId="62" applyFont="1" applyFill="1" applyBorder="1"/>
    <xf numFmtId="0" fontId="3" fillId="0" borderId="0" xfId="62" applyFont="1" applyBorder="1"/>
    <xf numFmtId="9" fontId="3" fillId="0" borderId="0" xfId="62" applyNumberFormat="1" applyFont="1"/>
    <xf numFmtId="168" fontId="3" fillId="0" borderId="0" xfId="62" applyNumberFormat="1" applyFont="1"/>
    <xf numFmtId="167" fontId="3" fillId="2" borderId="1" xfId="63" applyNumberFormat="1" applyFont="1" applyFill="1" applyBorder="1"/>
    <xf numFmtId="0" fontId="3" fillId="0" borderId="0" xfId="1" applyFont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4" fontId="3" fillId="0" borderId="0" xfId="1" applyNumberFormat="1" applyFont="1" applyFill="1" applyAlignment="1">
      <alignment horizontal="center"/>
    </xf>
    <xf numFmtId="14" fontId="3" fillId="0" borderId="0" xfId="1" applyNumberFormat="1" applyFont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3" fillId="19" borderId="1" xfId="1" applyFont="1" applyFill="1" applyBorder="1"/>
    <xf numFmtId="0" fontId="3" fillId="0" borderId="0" xfId="1" applyFont="1" applyAlignment="1">
      <alignment horizontal="center"/>
    </xf>
    <xf numFmtId="0" fontId="24" fillId="19" borderId="1" xfId="0" applyFont="1" applyFill="1" applyBorder="1"/>
    <xf numFmtId="0" fontId="3" fillId="0" borderId="0" xfId="64" applyFont="1"/>
    <xf numFmtId="0" fontId="3" fillId="2" borderId="1" xfId="64" applyFont="1" applyFill="1" applyBorder="1" applyAlignment="1">
      <alignment horizontal="center"/>
    </xf>
    <xf numFmtId="0" fontId="3" fillId="0" borderId="0" xfId="64" applyFont="1" applyAlignment="1">
      <alignment horizontal="center"/>
    </xf>
    <xf numFmtId="9" fontId="3" fillId="0" borderId="1" xfId="64" applyNumberFormat="1" applyFont="1" applyBorder="1"/>
    <xf numFmtId="169" fontId="3" fillId="0" borderId="1" xfId="65" applyNumberFormat="1" applyFont="1" applyBorder="1"/>
    <xf numFmtId="0" fontId="3" fillId="5" borderId="3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0" fontId="3" fillId="5" borderId="5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5" borderId="0" xfId="1" applyFont="1" applyFill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3" fillId="4" borderId="1" xfId="1" applyFont="1" applyFill="1" applyBorder="1" applyAlignment="1">
      <alignment horizontal="center" vertical="center"/>
    </xf>
    <xf numFmtId="0" fontId="3" fillId="2" borderId="1" xfId="64" applyFont="1" applyFill="1" applyBorder="1" applyAlignment="1">
      <alignment horizontal="center"/>
    </xf>
    <xf numFmtId="0" fontId="3" fillId="2" borderId="3" xfId="64" applyFont="1" applyFill="1" applyBorder="1" applyAlignment="1">
      <alignment horizontal="center"/>
    </xf>
    <xf numFmtId="0" fontId="3" fillId="2" borderId="4" xfId="64" applyFont="1" applyFill="1" applyBorder="1" applyAlignment="1">
      <alignment horizontal="center"/>
    </xf>
    <xf numFmtId="0" fontId="3" fillId="2" borderId="5" xfId="64" applyFont="1" applyFill="1" applyBorder="1" applyAlignment="1">
      <alignment horizontal="center"/>
    </xf>
    <xf numFmtId="9" fontId="3" fillId="0" borderId="10" xfId="64" applyNumberFormat="1" applyFont="1" applyBorder="1" applyAlignment="1">
      <alignment horizontal="center"/>
    </xf>
    <xf numFmtId="0" fontId="3" fillId="2" borderId="1" xfId="62" applyFont="1" applyFill="1" applyBorder="1" applyAlignment="1">
      <alignment horizontal="center"/>
    </xf>
  </cellXfs>
  <cellStyles count="67">
    <cellStyle name="Accent1 - 20%" xfId="4"/>
    <cellStyle name="Accent1 - 40%" xfId="5"/>
    <cellStyle name="Accent1 - 60%" xfId="6"/>
    <cellStyle name="Accent2 - 20%" xfId="7"/>
    <cellStyle name="Accent2 - 40%" xfId="8"/>
    <cellStyle name="Accent2 - 60%" xfId="9"/>
    <cellStyle name="Accent3 - 20%" xfId="10"/>
    <cellStyle name="Accent3 - 40%" xfId="11"/>
    <cellStyle name="Accent3 - 60%" xfId="12"/>
    <cellStyle name="Accent4 - 20%" xfId="13"/>
    <cellStyle name="Accent4 - 40%" xfId="14"/>
    <cellStyle name="Accent4 - 60%" xfId="15"/>
    <cellStyle name="Accent5 - 20%" xfId="16"/>
    <cellStyle name="Accent5 - 40%" xfId="17"/>
    <cellStyle name="Accent5 - 60%" xfId="18"/>
    <cellStyle name="Accent6 - 20%" xfId="19"/>
    <cellStyle name="Accent6 - 40%" xfId="20"/>
    <cellStyle name="Accent6 - 60%" xfId="21"/>
    <cellStyle name="Column heading" xfId="22"/>
    <cellStyle name="Corner heading" xfId="23"/>
    <cellStyle name="Data" xfId="24"/>
    <cellStyle name="Data no deci" xfId="25"/>
    <cellStyle name="Data Superscript" xfId="26"/>
    <cellStyle name="Data_1-1A-Regular" xfId="27"/>
    <cellStyle name="Emphasis 1" xfId="28"/>
    <cellStyle name="Emphasis 2" xfId="29"/>
    <cellStyle name="Emphasis 3" xfId="30"/>
    <cellStyle name="Hed Side" xfId="31"/>
    <cellStyle name="Hed Side bold" xfId="32"/>
    <cellStyle name="Hed Side Indent" xfId="33"/>
    <cellStyle name="Hed Side Regular" xfId="34"/>
    <cellStyle name="Hed Side_1-1A-Regular" xfId="35"/>
    <cellStyle name="Hed Top" xfId="36"/>
    <cellStyle name="Hed Top - SECTION" xfId="37"/>
    <cellStyle name="Hed Top_3-new4" xfId="38"/>
    <cellStyle name="Normal" xfId="0" builtinId="0"/>
    <cellStyle name="Normal 2" xfId="1"/>
    <cellStyle name="Normal 2 2" xfId="2"/>
    <cellStyle name="Normal 3" xfId="62"/>
    <cellStyle name="Normal 3 2" xfId="64"/>
    <cellStyle name="Percent 2" xfId="3"/>
    <cellStyle name="Percent 2 2" xfId="66"/>
    <cellStyle name="Percent 3" xfId="63"/>
    <cellStyle name="Percent 3 2" xfId="65"/>
    <cellStyle name="Reference" xfId="39"/>
    <cellStyle name="Row heading" xfId="40"/>
    <cellStyle name="Sheet Title" xfId="41"/>
    <cellStyle name="Source Hed" xfId="42"/>
    <cellStyle name="Source Letter" xfId="43"/>
    <cellStyle name="Source Superscript" xfId="44"/>
    <cellStyle name="Source Text" xfId="45"/>
    <cellStyle name="State" xfId="46"/>
    <cellStyle name="Superscript" xfId="47"/>
    <cellStyle name="Table Data" xfId="48"/>
    <cellStyle name="Table Head Top" xfId="49"/>
    <cellStyle name="Table Hed Side" xfId="50"/>
    <cellStyle name="Table Title" xfId="51"/>
    <cellStyle name="Title Text" xfId="52"/>
    <cellStyle name="Title Text 1" xfId="53"/>
    <cellStyle name="Title Text 2" xfId="54"/>
    <cellStyle name="Title-1" xfId="55"/>
    <cellStyle name="Title-2" xfId="56"/>
    <cellStyle name="Title-3" xfId="57"/>
    <cellStyle name="Wrap" xfId="58"/>
    <cellStyle name="Wrap Bold" xfId="59"/>
    <cellStyle name="Wrap Title" xfId="60"/>
    <cellStyle name="Wrap_NTS99-~11" xfId="61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6112;397"/>
  <ax:ocxPr ax:name="Min" ax:value="5"/>
  <ax:ocxPr ax:name="Max" ax:value="100"/>
  <ax:ocxPr ax:name="Position" ax:value="30"/>
  <ax:ocxPr ax:name="LargeChange" ax:value="10"/>
</ax:ocx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055444115113038"/>
          <c:y val="0.13103477692792953"/>
          <c:w val="0.82334061854435636"/>
          <c:h val="0.66896701905311695"/>
        </c:manualLayout>
      </c:layout>
      <c:scatterChart>
        <c:scatterStyle val="smoothMarker"/>
        <c:ser>
          <c:idx val="0"/>
          <c:order val="0"/>
          <c:tx>
            <c:v>10 of 100</c:v>
          </c:tx>
          <c:spPr>
            <a:ln w="381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Sampling2!$A$4:$A$23</c:f>
              <c:numCache>
                <c:formatCode>0%</c:formatCode>
                <c:ptCount val="2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</c:numCache>
            </c:numRef>
          </c:xVal>
          <c:yVal>
            <c:numRef>
              <c:f>Sampling2!$B$4:$B$23</c:f>
              <c:numCache>
                <c:formatCode>0.000%</c:formatCode>
                <c:ptCount val="20"/>
                <c:pt idx="0">
                  <c:v>6.255519102715823E-9</c:v>
                </c:pt>
                <c:pt idx="1">
                  <c:v>5.6460283859305349E-6</c:v>
                </c:pt>
                <c:pt idx="2">
                  <c:v>2.1492485524809979E-4</c:v>
                </c:pt>
                <c:pt idx="3">
                  <c:v>2.2385459074717451E-3</c:v>
                </c:pt>
                <c:pt idx="4">
                  <c:v>1.1472410067488337E-2</c:v>
                </c:pt>
                <c:pt idx="5">
                  <c:v>3.760677256721312E-2</c:v>
                </c:pt>
                <c:pt idx="6">
                  <c:v>9.0775210201044509E-2</c:v>
                </c:pt>
                <c:pt idx="7">
                  <c:v>0.17566699553454945</c:v>
                </c:pt>
                <c:pt idx="8">
                  <c:v>0.28819862823835907</c:v>
                </c:pt>
                <c:pt idx="9">
                  <c:v>0.41684448773350602</c:v>
                </c:pt>
                <c:pt idx="10">
                  <c:v>0.54712555989779799</c:v>
                </c:pt>
                <c:pt idx="11">
                  <c:v>0.66631476920888644</c:v>
                </c:pt>
                <c:pt idx="12">
                  <c:v>0.76627924177419504</c:v>
                </c:pt>
                <c:pt idx="13">
                  <c:v>0.84401262434282009</c:v>
                </c:pt>
                <c:pt idx="14">
                  <c:v>0.90055259950193156</c:v>
                </c:pt>
                <c:pt idx="15">
                  <c:v>0.93929044887777391</c:v>
                </c:pt>
                <c:pt idx="16">
                  <c:v>0.96443240777883177</c:v>
                </c:pt>
                <c:pt idx="17">
                  <c:v>0.97996134446565397</c:v>
                </c:pt>
                <c:pt idx="18">
                  <c:v>0.98912358094173247</c:v>
                </c:pt>
                <c:pt idx="19">
                  <c:v>0.9943036190442065</c:v>
                </c:pt>
              </c:numCache>
            </c:numRef>
          </c:yVal>
          <c:smooth val="1"/>
        </c:ser>
        <c:ser>
          <c:idx val="1"/>
          <c:order val="1"/>
          <c:tx>
            <c:v>20 of 200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Sampling2!$A$4:$A$23</c:f>
              <c:numCache>
                <c:formatCode>0%</c:formatCode>
                <c:ptCount val="2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</c:numCache>
            </c:numRef>
          </c:xVal>
          <c:yVal>
            <c:numRef>
              <c:f>Sampling2!$E$4:$E$23</c:f>
              <c:numCache>
                <c:formatCode>0.000%</c:formatCode>
                <c:ptCount val="20"/>
                <c:pt idx="0">
                  <c:v>3.4416913763379853E-15</c:v>
                </c:pt>
                <c:pt idx="1">
                  <c:v>9.3324215022505541E-10</c:v>
                </c:pt>
                <c:pt idx="2">
                  <c:v>8.2448099403276132E-7</c:v>
                </c:pt>
                <c:pt idx="3">
                  <c:v>6.1017525171069842E-5</c:v>
                </c:pt>
                <c:pt idx="4">
                  <c:v>1.1599082507556258E-3</c:v>
                </c:pt>
                <c:pt idx="5">
                  <c:v>9.3481677109507055E-3</c:v>
                </c:pt>
                <c:pt idx="6">
                  <c:v>4.1832616649262855E-2</c:v>
                </c:pt>
                <c:pt idx="7">
                  <c:v>0.12245664540622103</c:v>
                </c:pt>
                <c:pt idx="8">
                  <c:v>0.2615425746742196</c:v>
                </c:pt>
                <c:pt idx="9">
                  <c:v>0.44082521773579375</c:v>
                </c:pt>
                <c:pt idx="10">
                  <c:v>0.62265197066591016</c:v>
                </c:pt>
                <c:pt idx="11">
                  <c:v>0.77336921374305223</c:v>
                </c:pt>
                <c:pt idx="12">
                  <c:v>0.87845314357544346</c:v>
                </c:pt>
                <c:pt idx="13">
                  <c:v>0.94146317989688844</c:v>
                </c:pt>
                <c:pt idx="14">
                  <c:v>0.97452656935166104</c:v>
                </c:pt>
                <c:pt idx="15">
                  <c:v>0.98992150936173562</c:v>
                </c:pt>
                <c:pt idx="16">
                  <c:v>0.99635381317299199</c:v>
                </c:pt>
                <c:pt idx="17">
                  <c:v>0.99878758311241989</c:v>
                </c:pt>
                <c:pt idx="18">
                  <c:v>0.99962777494596244</c:v>
                </c:pt>
                <c:pt idx="19">
                  <c:v>0.99989407022590737</c:v>
                </c:pt>
              </c:numCache>
            </c:numRef>
          </c:yVal>
          <c:smooth val="1"/>
        </c:ser>
        <c:ser>
          <c:idx val="2"/>
          <c:order val="2"/>
          <c:tx>
            <c:v>100 of 1000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Sampling2!$A$4:$A$23</c:f>
              <c:numCache>
                <c:formatCode>0%</c:formatCode>
                <c:ptCount val="2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</c:numCache>
            </c:numRef>
          </c:xVal>
          <c:yVal>
            <c:numRef>
              <c:f>Sampling2!$H$4:$H$23</c:f>
              <c:numCache>
                <c:formatCode>0.000%</c:formatCode>
                <c:ptCount val="20"/>
                <c:pt idx="0">
                  <c:v>4.6629367034256575E-15</c:v>
                </c:pt>
                <c:pt idx="1">
                  <c:v>1.2878587085651816E-14</c:v>
                </c:pt>
                <c:pt idx="2">
                  <c:v>3.0642155479654321E-14</c:v>
                </c:pt>
                <c:pt idx="3">
                  <c:v>2.6645352591003757E-14</c:v>
                </c:pt>
                <c:pt idx="4">
                  <c:v>3.911693191582799E-11</c:v>
                </c:pt>
                <c:pt idx="5">
                  <c:v>3.4856228459112515E-7</c:v>
                </c:pt>
                <c:pt idx="6">
                  <c:v>1.7115111012988571E-4</c:v>
                </c:pt>
                <c:pt idx="7">
                  <c:v>1.0145655895633432E-2</c:v>
                </c:pt>
                <c:pt idx="8">
                  <c:v>0.12391334937558629</c:v>
                </c:pt>
                <c:pt idx="9">
                  <c:v>0.47340091870481593</c:v>
                </c:pt>
                <c:pt idx="10">
                  <c:v>0.83129983770347549</c:v>
                </c:pt>
                <c:pt idx="11">
                  <c:v>0.97335946683810493</c:v>
                </c:pt>
                <c:pt idx="12">
                  <c:v>0.99788927409692363</c:v>
                </c:pt>
                <c:pt idx="13">
                  <c:v>0.99991194097311442</c:v>
                </c:pt>
                <c:pt idx="14">
                  <c:v>0.99999796103387251</c:v>
                </c:pt>
                <c:pt idx="15">
                  <c:v>0.99999997249706352</c:v>
                </c:pt>
                <c:pt idx="16">
                  <c:v>0.99999999977456211</c:v>
                </c:pt>
                <c:pt idx="17">
                  <c:v>0.99999999999883582</c:v>
                </c:pt>
                <c:pt idx="18">
                  <c:v>0.99999999999999611</c:v>
                </c:pt>
                <c:pt idx="19">
                  <c:v>1</c:v>
                </c:pt>
              </c:numCache>
            </c:numRef>
          </c:yVal>
          <c:smooth val="1"/>
        </c:ser>
        <c:axId val="70113152"/>
        <c:axId val="84826752"/>
      </c:scatterChart>
      <c:valAx>
        <c:axId val="70113152"/>
        <c:scaling>
          <c:orientation val="minMax"/>
          <c:max val="0.2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% defects in batch</a:t>
                </a:r>
              </a:p>
            </c:rich>
          </c:tx>
          <c:layout>
            <c:manualLayout>
              <c:xMode val="edge"/>
              <c:yMode val="edge"/>
              <c:x val="0.44992050874403838"/>
              <c:y val="0.91034687128877601"/>
            </c:manualLayout>
          </c:layout>
          <c:spPr>
            <a:noFill/>
            <a:ln w="25400">
              <a:noFill/>
            </a:ln>
          </c:spPr>
        </c:title>
        <c:numFmt formatCode="0%" sourceLinked="0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826752"/>
        <c:crosses val="autoZero"/>
        <c:crossBetween val="midCat"/>
        <c:majorUnit val="1.0000000000000005E-2"/>
        <c:minorUnit val="1.0000000000000005E-2"/>
      </c:valAx>
      <c:valAx>
        <c:axId val="84826752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Probability of finding a defect</a:t>
                </a:r>
              </a:p>
            </c:rich>
          </c:tx>
          <c:layout>
            <c:manualLayout>
              <c:xMode val="edge"/>
              <c:yMode val="edge"/>
              <c:x val="2.5437201907790245E-2"/>
              <c:y val="0.22298900635103799"/>
            </c:manualLayout>
          </c:layout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13152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3131955484896663"/>
          <c:y val="1.8390845884621688E-2"/>
          <c:w val="0.48171701112877585"/>
          <c:h val="5.7471393389442772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9035997197183326E-2"/>
          <c:y val="9.6493532478843735E-2"/>
          <c:w val="0.84454093238345385"/>
          <c:h val="0.7759822510975366"/>
        </c:manualLayout>
      </c:layout>
      <c:scatterChart>
        <c:scatterStyle val="smoothMarker"/>
        <c:ser>
          <c:idx val="0"/>
          <c:order val="0"/>
          <c:tx>
            <c:strRef>
              <c:f>Reject!$C$4</c:f>
              <c:strCache>
                <c:ptCount val="1"/>
                <c:pt idx="0">
                  <c:v>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Reject!$C$6:$C$19</c:f>
              <c:numCache>
                <c:formatCode>0.0%</c:formatCode>
                <c:ptCount val="14"/>
                <c:pt idx="0">
                  <c:v>0.12190138224955327</c:v>
                </c:pt>
                <c:pt idx="1">
                  <c:v>0.33737273379314192</c:v>
                </c:pt>
                <c:pt idx="2">
                  <c:v>0.53716311297955321</c:v>
                </c:pt>
                <c:pt idx="3">
                  <c:v>0.69155895881599094</c:v>
                </c:pt>
                <c:pt idx="4">
                  <c:v>0.80085172652853909</c:v>
                </c:pt>
                <c:pt idx="5">
                  <c:v>0.87431087674245134</c:v>
                </c:pt>
                <c:pt idx="6">
                  <c:v>0.92202300053351471</c:v>
                </c:pt>
                <c:pt idx="7">
                  <c:v>0.95226746711568333</c:v>
                </c:pt>
                <c:pt idx="8">
                  <c:v>0.97109388196727797</c:v>
                </c:pt>
                <c:pt idx="9">
                  <c:v>0.98264873476333525</c:v>
                </c:pt>
                <c:pt idx="10">
                  <c:v>0.98966120291463588</c:v>
                </c:pt>
                <c:pt idx="11">
                  <c:v>0.99387799637131113</c:v>
                </c:pt>
                <c:pt idx="12">
                  <c:v>0.99639433218497786</c:v>
                </c:pt>
                <c:pt idx="13">
                  <c:v>0.99788624715271879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Reject!$D$4</c:f>
              <c:strCache>
                <c:ptCount val="1"/>
                <c:pt idx="0">
                  <c:v>2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Reject!$D$6:$D$19</c:f>
              <c:numCache>
                <c:formatCode>0.0%</c:formatCode>
                <c:ptCount val="14"/>
                <c:pt idx="0">
                  <c:v>2.3115287752628055E-2</c:v>
                </c:pt>
                <c:pt idx="1">
                  <c:v>0.12051290121635205</c:v>
                </c:pt>
                <c:pt idx="2">
                  <c:v>0.26937891406058045</c:v>
                </c:pt>
                <c:pt idx="3">
                  <c:v>0.43029125334247742</c:v>
                </c:pt>
                <c:pt idx="4">
                  <c:v>0.5768099188731457</c:v>
                </c:pt>
                <c:pt idx="5">
                  <c:v>0.69725315528399145</c:v>
                </c:pt>
                <c:pt idx="6">
                  <c:v>0.78976201297689919</c:v>
                </c:pt>
                <c:pt idx="7">
                  <c:v>0.85746078111097168</c:v>
                </c:pt>
                <c:pt idx="8">
                  <c:v>0.90524213182398305</c:v>
                </c:pt>
                <c:pt idx="9">
                  <c:v>0.93803119558334003</c:v>
                </c:pt>
                <c:pt idx="10">
                  <c:v>0.96003238705684257</c:v>
                </c:pt>
                <c:pt idx="11">
                  <c:v>0.97452649221818721</c:v>
                </c:pt>
                <c:pt idx="12">
                  <c:v>0.98393019412441263</c:v>
                </c:pt>
                <c:pt idx="13">
                  <c:v>0.9899529279556889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Reject!$E$4</c:f>
              <c:strCache>
                <c:ptCount val="1"/>
                <c:pt idx="0">
                  <c:v>3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Reject!$E$6:$E$19</c:f>
              <c:numCache>
                <c:formatCode>0.0%</c:formatCode>
                <c:ptCount val="14"/>
                <c:pt idx="0">
                  <c:v>3.3580688532429681E-3</c:v>
                </c:pt>
                <c:pt idx="1">
                  <c:v>3.3768968185636128E-2</c:v>
                </c:pt>
                <c:pt idx="2">
                  <c:v>0.1087083947091968</c:v>
                </c:pt>
                <c:pt idx="3">
                  <c:v>0.2212770889636666</c:v>
                </c:pt>
                <c:pt idx="4">
                  <c:v>0.3527681112177522</c:v>
                </c:pt>
                <c:pt idx="5">
                  <c:v>0.48478388953383944</c:v>
                </c:pt>
                <c:pt idx="6">
                  <c:v>0.60459663039763745</c:v>
                </c:pt>
                <c:pt idx="7">
                  <c:v>0.70577008350343295</c:v>
                </c:pt>
                <c:pt idx="8">
                  <c:v>0.78670898156605218</c:v>
                </c:pt>
                <c:pt idx="9">
                  <c:v>0.84879611722334958</c:v>
                </c:pt>
                <c:pt idx="10">
                  <c:v>0.89484899216969715</c:v>
                </c:pt>
                <c:pt idx="11">
                  <c:v>0.92808288225068991</c:v>
                </c:pt>
                <c:pt idx="12">
                  <c:v>0.95152343516694315</c:v>
                </c:pt>
                <c:pt idx="13">
                  <c:v>0.96773963420400522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Reject!$F$4</c:f>
              <c:strCache>
                <c:ptCount val="1"/>
                <c:pt idx="0">
                  <c:v>4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Reject!$F$6:$F$19</c:f>
              <c:numCache>
                <c:formatCode>0.0%</c:formatCode>
                <c:ptCount val="14"/>
                <c:pt idx="0">
                  <c:v>3.9448601833513841E-4</c:v>
                </c:pt>
                <c:pt idx="1">
                  <c:v>7.7457882764213615E-3</c:v>
                </c:pt>
                <c:pt idx="2">
                  <c:v>3.6406661001074259E-2</c:v>
                </c:pt>
                <c:pt idx="3">
                  <c:v>9.5868590336380066E-2</c:v>
                </c:pt>
                <c:pt idx="4">
                  <c:v>0.18473675547620705</c:v>
                </c:pt>
                <c:pt idx="5">
                  <c:v>0.29356155035870291</c:v>
                </c:pt>
                <c:pt idx="6">
                  <c:v>0.41017297868941271</c:v>
                </c:pt>
                <c:pt idx="7">
                  <c:v>0.52374124637438646</c:v>
                </c:pt>
                <c:pt idx="8">
                  <c:v>0.6266892287178456</c:v>
                </c:pt>
                <c:pt idx="9">
                  <c:v>0.71494349968336413</c:v>
                </c:pt>
                <c:pt idx="10">
                  <c:v>0.78729639060590717</c:v>
                </c:pt>
                <c:pt idx="11">
                  <c:v>0.8444843843091947</c:v>
                </c:pt>
                <c:pt idx="12">
                  <c:v>0.88833025519987752</c:v>
                </c:pt>
                <c:pt idx="13">
                  <c:v>0.92109171732546946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Reject!$G$4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Reject!$G$6:$G$19</c:f>
              <c:numCache>
                <c:formatCode>0.0%</c:formatCode>
                <c:ptCount val="14"/>
                <c:pt idx="0">
                  <c:v>3.8856078146243256E-5</c:v>
                </c:pt>
                <c:pt idx="1">
                  <c:v>1.5002250982097953E-3</c:v>
                </c:pt>
                <c:pt idx="2">
                  <c:v>1.037803686615002E-2</c:v>
                </c:pt>
                <c:pt idx="3">
                  <c:v>3.5672510995282569E-2</c:v>
                </c:pt>
                <c:pt idx="4">
                  <c:v>8.3917942031280002E-2</c:v>
                </c:pt>
                <c:pt idx="5">
                  <c:v>0.15588146615260445</c:v>
                </c:pt>
                <c:pt idx="6">
                  <c:v>0.24685711125450394</c:v>
                </c:pt>
                <c:pt idx="7">
                  <c:v>0.34899356273050197</c:v>
                </c:pt>
                <c:pt idx="8">
                  <c:v>0.45386789564178232</c:v>
                </c:pt>
                <c:pt idx="9">
                  <c:v>0.55432035863538132</c:v>
                </c:pt>
                <c:pt idx="10">
                  <c:v>0.64532695654170436</c:v>
                </c:pt>
                <c:pt idx="11">
                  <c:v>0.72410254727344159</c:v>
                </c:pt>
                <c:pt idx="12">
                  <c:v>0.78974889445125518</c:v>
                </c:pt>
                <c:pt idx="13">
                  <c:v>0.84272321696952945</c:v>
                </c:pt>
              </c:numCache>
            </c:numRef>
          </c:yVal>
          <c:smooth val="1"/>
        </c:ser>
        <c:axId val="92306432"/>
        <c:axId val="92366336"/>
      </c:scatterChart>
      <c:valAx>
        <c:axId val="92306432"/>
        <c:scaling>
          <c:orientation val="minMax"/>
        </c:scaling>
        <c:axPos val="b"/>
        <c:majorGridlines/>
        <c:numFmt formatCode="0%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366336"/>
        <c:crosses val="autoZero"/>
        <c:crossBetween val="midCat"/>
        <c:majorUnit val="2.0000000000000011E-2"/>
      </c:valAx>
      <c:valAx>
        <c:axId val="92366336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3064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7</xdr:col>
      <xdr:colOff>0</xdr:colOff>
      <xdr:row>2</xdr:row>
      <xdr:rowOff>9525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286250" y="323850"/>
          <a:ext cx="0" cy="9525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95250</xdr:rowOff>
    </xdr:from>
    <xdr:to>
      <xdr:col>17</xdr:col>
      <xdr:colOff>346364</xdr:colOff>
      <xdr:row>26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0</xdr:row>
      <xdr:rowOff>57149</xdr:rowOff>
    </xdr:from>
    <xdr:to>
      <xdr:col>17</xdr:col>
      <xdr:colOff>304800</xdr:colOff>
      <xdr:row>29</xdr:row>
      <xdr:rowOff>114299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2"/>
  <dimension ref="A1:K23"/>
  <sheetViews>
    <sheetView tabSelected="1" zoomScale="130" zoomScaleNormal="130" workbookViewId="0">
      <selection activeCell="E4" sqref="E4"/>
    </sheetView>
  </sheetViews>
  <sheetFormatPr defaultRowHeight="12.75"/>
  <cols>
    <col min="1" max="1" width="8.88671875" style="3"/>
    <col min="2" max="2" width="7.77734375" style="3" bestFit="1" customWidth="1"/>
    <col min="3" max="5" width="8.88671875" style="3"/>
    <col min="6" max="6" width="7.77734375" style="3" bestFit="1" customWidth="1"/>
    <col min="7" max="7" width="6" style="3" bestFit="1" customWidth="1"/>
    <col min="8" max="257" width="8.88671875" style="3"/>
    <col min="258" max="258" width="7.77734375" style="3" bestFit="1" customWidth="1"/>
    <col min="259" max="261" width="8.88671875" style="3"/>
    <col min="262" max="262" width="7.77734375" style="3" bestFit="1" customWidth="1"/>
    <col min="263" max="263" width="6" style="3" bestFit="1" customWidth="1"/>
    <col min="264" max="513" width="8.88671875" style="3"/>
    <col min="514" max="514" width="7.77734375" style="3" bestFit="1" customWidth="1"/>
    <col min="515" max="517" width="8.88671875" style="3"/>
    <col min="518" max="518" width="7.77734375" style="3" bestFit="1" customWidth="1"/>
    <col min="519" max="519" width="6" style="3" bestFit="1" customWidth="1"/>
    <col min="520" max="769" width="8.88671875" style="3"/>
    <col min="770" max="770" width="7.77734375" style="3" bestFit="1" customWidth="1"/>
    <col min="771" max="773" width="8.88671875" style="3"/>
    <col min="774" max="774" width="7.77734375" style="3" bestFit="1" customWidth="1"/>
    <col min="775" max="775" width="6" style="3" bestFit="1" customWidth="1"/>
    <col min="776" max="1025" width="8.88671875" style="3"/>
    <col min="1026" max="1026" width="7.77734375" style="3" bestFit="1" customWidth="1"/>
    <col min="1027" max="1029" width="8.88671875" style="3"/>
    <col min="1030" max="1030" width="7.77734375" style="3" bestFit="1" customWidth="1"/>
    <col min="1031" max="1031" width="6" style="3" bestFit="1" customWidth="1"/>
    <col min="1032" max="1281" width="8.88671875" style="3"/>
    <col min="1282" max="1282" width="7.77734375" style="3" bestFit="1" customWidth="1"/>
    <col min="1283" max="1285" width="8.88671875" style="3"/>
    <col min="1286" max="1286" width="7.77734375" style="3" bestFit="1" customWidth="1"/>
    <col min="1287" max="1287" width="6" style="3" bestFit="1" customWidth="1"/>
    <col min="1288" max="1537" width="8.88671875" style="3"/>
    <col min="1538" max="1538" width="7.77734375" style="3" bestFit="1" customWidth="1"/>
    <col min="1539" max="1541" width="8.88671875" style="3"/>
    <col min="1542" max="1542" width="7.77734375" style="3" bestFit="1" customWidth="1"/>
    <col min="1543" max="1543" width="6" style="3" bestFit="1" customWidth="1"/>
    <col min="1544" max="1793" width="8.88671875" style="3"/>
    <col min="1794" max="1794" width="7.77734375" style="3" bestFit="1" customWidth="1"/>
    <col min="1795" max="1797" width="8.88671875" style="3"/>
    <col min="1798" max="1798" width="7.77734375" style="3" bestFit="1" customWidth="1"/>
    <col min="1799" max="1799" width="6" style="3" bestFit="1" customWidth="1"/>
    <col min="1800" max="2049" width="8.88671875" style="3"/>
    <col min="2050" max="2050" width="7.77734375" style="3" bestFit="1" customWidth="1"/>
    <col min="2051" max="2053" width="8.88671875" style="3"/>
    <col min="2054" max="2054" width="7.77734375" style="3" bestFit="1" customWidth="1"/>
    <col min="2055" max="2055" width="6" style="3" bestFit="1" customWidth="1"/>
    <col min="2056" max="2305" width="8.88671875" style="3"/>
    <col min="2306" max="2306" width="7.77734375" style="3" bestFit="1" customWidth="1"/>
    <col min="2307" max="2309" width="8.88671875" style="3"/>
    <col min="2310" max="2310" width="7.77734375" style="3" bestFit="1" customWidth="1"/>
    <col min="2311" max="2311" width="6" style="3" bestFit="1" customWidth="1"/>
    <col min="2312" max="2561" width="8.88671875" style="3"/>
    <col min="2562" max="2562" width="7.77734375" style="3" bestFit="1" customWidth="1"/>
    <col min="2563" max="2565" width="8.88671875" style="3"/>
    <col min="2566" max="2566" width="7.77734375" style="3" bestFit="1" customWidth="1"/>
    <col min="2567" max="2567" width="6" style="3" bestFit="1" customWidth="1"/>
    <col min="2568" max="2817" width="8.88671875" style="3"/>
    <col min="2818" max="2818" width="7.77734375" style="3" bestFit="1" customWidth="1"/>
    <col min="2819" max="2821" width="8.88671875" style="3"/>
    <col min="2822" max="2822" width="7.77734375" style="3" bestFit="1" customWidth="1"/>
    <col min="2823" max="2823" width="6" style="3" bestFit="1" customWidth="1"/>
    <col min="2824" max="3073" width="8.88671875" style="3"/>
    <col min="3074" max="3074" width="7.77734375" style="3" bestFit="1" customWidth="1"/>
    <col min="3075" max="3077" width="8.88671875" style="3"/>
    <col min="3078" max="3078" width="7.77734375" style="3" bestFit="1" customWidth="1"/>
    <col min="3079" max="3079" width="6" style="3" bestFit="1" customWidth="1"/>
    <col min="3080" max="3329" width="8.88671875" style="3"/>
    <col min="3330" max="3330" width="7.77734375" style="3" bestFit="1" customWidth="1"/>
    <col min="3331" max="3333" width="8.88671875" style="3"/>
    <col min="3334" max="3334" width="7.77734375" style="3" bestFit="1" customWidth="1"/>
    <col min="3335" max="3335" width="6" style="3" bestFit="1" customWidth="1"/>
    <col min="3336" max="3585" width="8.88671875" style="3"/>
    <col min="3586" max="3586" width="7.77734375" style="3" bestFit="1" customWidth="1"/>
    <col min="3587" max="3589" width="8.88671875" style="3"/>
    <col min="3590" max="3590" width="7.77734375" style="3" bestFit="1" customWidth="1"/>
    <col min="3591" max="3591" width="6" style="3" bestFit="1" customWidth="1"/>
    <col min="3592" max="3841" width="8.88671875" style="3"/>
    <col min="3842" max="3842" width="7.77734375" style="3" bestFit="1" customWidth="1"/>
    <col min="3843" max="3845" width="8.88671875" style="3"/>
    <col min="3846" max="3846" width="7.77734375" style="3" bestFit="1" customWidth="1"/>
    <col min="3847" max="3847" width="6" style="3" bestFit="1" customWidth="1"/>
    <col min="3848" max="4097" width="8.88671875" style="3"/>
    <col min="4098" max="4098" width="7.77734375" style="3" bestFit="1" customWidth="1"/>
    <col min="4099" max="4101" width="8.88671875" style="3"/>
    <col min="4102" max="4102" width="7.77734375" style="3" bestFit="1" customWidth="1"/>
    <col min="4103" max="4103" width="6" style="3" bestFit="1" customWidth="1"/>
    <col min="4104" max="4353" width="8.88671875" style="3"/>
    <col min="4354" max="4354" width="7.77734375" style="3" bestFit="1" customWidth="1"/>
    <col min="4355" max="4357" width="8.88671875" style="3"/>
    <col min="4358" max="4358" width="7.77734375" style="3" bestFit="1" customWidth="1"/>
    <col min="4359" max="4359" width="6" style="3" bestFit="1" customWidth="1"/>
    <col min="4360" max="4609" width="8.88671875" style="3"/>
    <col min="4610" max="4610" width="7.77734375" style="3" bestFit="1" customWidth="1"/>
    <col min="4611" max="4613" width="8.88671875" style="3"/>
    <col min="4614" max="4614" width="7.77734375" style="3" bestFit="1" customWidth="1"/>
    <col min="4615" max="4615" width="6" style="3" bestFit="1" customWidth="1"/>
    <col min="4616" max="4865" width="8.88671875" style="3"/>
    <col min="4866" max="4866" width="7.77734375" style="3" bestFit="1" customWidth="1"/>
    <col min="4867" max="4869" width="8.88671875" style="3"/>
    <col min="4870" max="4870" width="7.77734375" style="3" bestFit="1" customWidth="1"/>
    <col min="4871" max="4871" width="6" style="3" bestFit="1" customWidth="1"/>
    <col min="4872" max="5121" width="8.88671875" style="3"/>
    <col min="5122" max="5122" width="7.77734375" style="3" bestFit="1" customWidth="1"/>
    <col min="5123" max="5125" width="8.88671875" style="3"/>
    <col min="5126" max="5126" width="7.77734375" style="3" bestFit="1" customWidth="1"/>
    <col min="5127" max="5127" width="6" style="3" bestFit="1" customWidth="1"/>
    <col min="5128" max="5377" width="8.88671875" style="3"/>
    <col min="5378" max="5378" width="7.77734375" style="3" bestFit="1" customWidth="1"/>
    <col min="5379" max="5381" width="8.88671875" style="3"/>
    <col min="5382" max="5382" width="7.77734375" style="3" bestFit="1" customWidth="1"/>
    <col min="5383" max="5383" width="6" style="3" bestFit="1" customWidth="1"/>
    <col min="5384" max="5633" width="8.88671875" style="3"/>
    <col min="5634" max="5634" width="7.77734375" style="3" bestFit="1" customWidth="1"/>
    <col min="5635" max="5637" width="8.88671875" style="3"/>
    <col min="5638" max="5638" width="7.77734375" style="3" bestFit="1" customWidth="1"/>
    <col min="5639" max="5639" width="6" style="3" bestFit="1" customWidth="1"/>
    <col min="5640" max="5889" width="8.88671875" style="3"/>
    <col min="5890" max="5890" width="7.77734375" style="3" bestFit="1" customWidth="1"/>
    <col min="5891" max="5893" width="8.88671875" style="3"/>
    <col min="5894" max="5894" width="7.77734375" style="3" bestFit="1" customWidth="1"/>
    <col min="5895" max="5895" width="6" style="3" bestFit="1" customWidth="1"/>
    <col min="5896" max="6145" width="8.88671875" style="3"/>
    <col min="6146" max="6146" width="7.77734375" style="3" bestFit="1" customWidth="1"/>
    <col min="6147" max="6149" width="8.88671875" style="3"/>
    <col min="6150" max="6150" width="7.77734375" style="3" bestFit="1" customWidth="1"/>
    <col min="6151" max="6151" width="6" style="3" bestFit="1" customWidth="1"/>
    <col min="6152" max="6401" width="8.88671875" style="3"/>
    <col min="6402" max="6402" width="7.77734375" style="3" bestFit="1" customWidth="1"/>
    <col min="6403" max="6405" width="8.88671875" style="3"/>
    <col min="6406" max="6406" width="7.77734375" style="3" bestFit="1" customWidth="1"/>
    <col min="6407" max="6407" width="6" style="3" bestFit="1" customWidth="1"/>
    <col min="6408" max="6657" width="8.88671875" style="3"/>
    <col min="6658" max="6658" width="7.77734375" style="3" bestFit="1" customWidth="1"/>
    <col min="6659" max="6661" width="8.88671875" style="3"/>
    <col min="6662" max="6662" width="7.77734375" style="3" bestFit="1" customWidth="1"/>
    <col min="6663" max="6663" width="6" style="3" bestFit="1" customWidth="1"/>
    <col min="6664" max="6913" width="8.88671875" style="3"/>
    <col min="6914" max="6914" width="7.77734375" style="3" bestFit="1" customWidth="1"/>
    <col min="6915" max="6917" width="8.88671875" style="3"/>
    <col min="6918" max="6918" width="7.77734375" style="3" bestFit="1" customWidth="1"/>
    <col min="6919" max="6919" width="6" style="3" bestFit="1" customWidth="1"/>
    <col min="6920" max="7169" width="8.88671875" style="3"/>
    <col min="7170" max="7170" width="7.77734375" style="3" bestFit="1" customWidth="1"/>
    <col min="7171" max="7173" width="8.88671875" style="3"/>
    <col min="7174" max="7174" width="7.77734375" style="3" bestFit="1" customWidth="1"/>
    <col min="7175" max="7175" width="6" style="3" bestFit="1" customWidth="1"/>
    <col min="7176" max="7425" width="8.88671875" style="3"/>
    <col min="7426" max="7426" width="7.77734375" style="3" bestFit="1" customWidth="1"/>
    <col min="7427" max="7429" width="8.88671875" style="3"/>
    <col min="7430" max="7430" width="7.77734375" style="3" bestFit="1" customWidth="1"/>
    <col min="7431" max="7431" width="6" style="3" bestFit="1" customWidth="1"/>
    <col min="7432" max="7681" width="8.88671875" style="3"/>
    <col min="7682" max="7682" width="7.77734375" style="3" bestFit="1" customWidth="1"/>
    <col min="7683" max="7685" width="8.88671875" style="3"/>
    <col min="7686" max="7686" width="7.77734375" style="3" bestFit="1" customWidth="1"/>
    <col min="7687" max="7687" width="6" style="3" bestFit="1" customWidth="1"/>
    <col min="7688" max="7937" width="8.88671875" style="3"/>
    <col min="7938" max="7938" width="7.77734375" style="3" bestFit="1" customWidth="1"/>
    <col min="7939" max="7941" width="8.88671875" style="3"/>
    <col min="7942" max="7942" width="7.77734375" style="3" bestFit="1" customWidth="1"/>
    <col min="7943" max="7943" width="6" style="3" bestFit="1" customWidth="1"/>
    <col min="7944" max="8193" width="8.88671875" style="3"/>
    <col min="8194" max="8194" width="7.77734375" style="3" bestFit="1" customWidth="1"/>
    <col min="8195" max="8197" width="8.88671875" style="3"/>
    <col min="8198" max="8198" width="7.77734375" style="3" bestFit="1" customWidth="1"/>
    <col min="8199" max="8199" width="6" style="3" bestFit="1" customWidth="1"/>
    <col min="8200" max="8449" width="8.88671875" style="3"/>
    <col min="8450" max="8450" width="7.77734375" style="3" bestFit="1" customWidth="1"/>
    <col min="8451" max="8453" width="8.88671875" style="3"/>
    <col min="8454" max="8454" width="7.77734375" style="3" bestFit="1" customWidth="1"/>
    <col min="8455" max="8455" width="6" style="3" bestFit="1" customWidth="1"/>
    <col min="8456" max="8705" width="8.88671875" style="3"/>
    <col min="8706" max="8706" width="7.77734375" style="3" bestFit="1" customWidth="1"/>
    <col min="8707" max="8709" width="8.88671875" style="3"/>
    <col min="8710" max="8710" width="7.77734375" style="3" bestFit="1" customWidth="1"/>
    <col min="8711" max="8711" width="6" style="3" bestFit="1" customWidth="1"/>
    <col min="8712" max="8961" width="8.88671875" style="3"/>
    <col min="8962" max="8962" width="7.77734375" style="3" bestFit="1" customWidth="1"/>
    <col min="8963" max="8965" width="8.88671875" style="3"/>
    <col min="8966" max="8966" width="7.77734375" style="3" bestFit="1" customWidth="1"/>
    <col min="8967" max="8967" width="6" style="3" bestFit="1" customWidth="1"/>
    <col min="8968" max="9217" width="8.88671875" style="3"/>
    <col min="9218" max="9218" width="7.77734375" style="3" bestFit="1" customWidth="1"/>
    <col min="9219" max="9221" width="8.88671875" style="3"/>
    <col min="9222" max="9222" width="7.77734375" style="3" bestFit="1" customWidth="1"/>
    <col min="9223" max="9223" width="6" style="3" bestFit="1" customWidth="1"/>
    <col min="9224" max="9473" width="8.88671875" style="3"/>
    <col min="9474" max="9474" width="7.77734375" style="3" bestFit="1" customWidth="1"/>
    <col min="9475" max="9477" width="8.88671875" style="3"/>
    <col min="9478" max="9478" width="7.77734375" style="3" bestFit="1" customWidth="1"/>
    <col min="9479" max="9479" width="6" style="3" bestFit="1" customWidth="1"/>
    <col min="9480" max="9729" width="8.88671875" style="3"/>
    <col min="9730" max="9730" width="7.77734375" style="3" bestFit="1" customWidth="1"/>
    <col min="9731" max="9733" width="8.88671875" style="3"/>
    <col min="9734" max="9734" width="7.77734375" style="3" bestFit="1" customWidth="1"/>
    <col min="9735" max="9735" width="6" style="3" bestFit="1" customWidth="1"/>
    <col min="9736" max="9985" width="8.88671875" style="3"/>
    <col min="9986" max="9986" width="7.77734375" style="3" bestFit="1" customWidth="1"/>
    <col min="9987" max="9989" width="8.88671875" style="3"/>
    <col min="9990" max="9990" width="7.77734375" style="3" bestFit="1" customWidth="1"/>
    <col min="9991" max="9991" width="6" style="3" bestFit="1" customWidth="1"/>
    <col min="9992" max="10241" width="8.88671875" style="3"/>
    <col min="10242" max="10242" width="7.77734375" style="3" bestFit="1" customWidth="1"/>
    <col min="10243" max="10245" width="8.88671875" style="3"/>
    <col min="10246" max="10246" width="7.77734375" style="3" bestFit="1" customWidth="1"/>
    <col min="10247" max="10247" width="6" style="3" bestFit="1" customWidth="1"/>
    <col min="10248" max="10497" width="8.88671875" style="3"/>
    <col min="10498" max="10498" width="7.77734375" style="3" bestFit="1" customWidth="1"/>
    <col min="10499" max="10501" width="8.88671875" style="3"/>
    <col min="10502" max="10502" width="7.77734375" style="3" bestFit="1" customWidth="1"/>
    <col min="10503" max="10503" width="6" style="3" bestFit="1" customWidth="1"/>
    <col min="10504" max="10753" width="8.88671875" style="3"/>
    <col min="10754" max="10754" width="7.77734375" style="3" bestFit="1" customWidth="1"/>
    <col min="10755" max="10757" width="8.88671875" style="3"/>
    <col min="10758" max="10758" width="7.77734375" style="3" bestFit="1" customWidth="1"/>
    <col min="10759" max="10759" width="6" style="3" bestFit="1" customWidth="1"/>
    <col min="10760" max="11009" width="8.88671875" style="3"/>
    <col min="11010" max="11010" width="7.77734375" style="3" bestFit="1" customWidth="1"/>
    <col min="11011" max="11013" width="8.88671875" style="3"/>
    <col min="11014" max="11014" width="7.77734375" style="3" bestFit="1" customWidth="1"/>
    <col min="11015" max="11015" width="6" style="3" bestFit="1" customWidth="1"/>
    <col min="11016" max="11265" width="8.88671875" style="3"/>
    <col min="11266" max="11266" width="7.77734375" style="3" bestFit="1" customWidth="1"/>
    <col min="11267" max="11269" width="8.88671875" style="3"/>
    <col min="11270" max="11270" width="7.77734375" style="3" bestFit="1" customWidth="1"/>
    <col min="11271" max="11271" width="6" style="3" bestFit="1" customWidth="1"/>
    <col min="11272" max="11521" width="8.88671875" style="3"/>
    <col min="11522" max="11522" width="7.77734375" style="3" bestFit="1" customWidth="1"/>
    <col min="11523" max="11525" width="8.88671875" style="3"/>
    <col min="11526" max="11526" width="7.77734375" style="3" bestFit="1" customWidth="1"/>
    <col min="11527" max="11527" width="6" style="3" bestFit="1" customWidth="1"/>
    <col min="11528" max="11777" width="8.88671875" style="3"/>
    <col min="11778" max="11778" width="7.77734375" style="3" bestFit="1" customWidth="1"/>
    <col min="11779" max="11781" width="8.88671875" style="3"/>
    <col min="11782" max="11782" width="7.77734375" style="3" bestFit="1" customWidth="1"/>
    <col min="11783" max="11783" width="6" style="3" bestFit="1" customWidth="1"/>
    <col min="11784" max="12033" width="8.88671875" style="3"/>
    <col min="12034" max="12034" width="7.77734375" style="3" bestFit="1" customWidth="1"/>
    <col min="12035" max="12037" width="8.88671875" style="3"/>
    <col min="12038" max="12038" width="7.77734375" style="3" bestFit="1" customWidth="1"/>
    <col min="12039" max="12039" width="6" style="3" bestFit="1" customWidth="1"/>
    <col min="12040" max="12289" width="8.88671875" style="3"/>
    <col min="12290" max="12290" width="7.77734375" style="3" bestFit="1" customWidth="1"/>
    <col min="12291" max="12293" width="8.88671875" style="3"/>
    <col min="12294" max="12294" width="7.77734375" style="3" bestFit="1" customWidth="1"/>
    <col min="12295" max="12295" width="6" style="3" bestFit="1" customWidth="1"/>
    <col min="12296" max="12545" width="8.88671875" style="3"/>
    <col min="12546" max="12546" width="7.77734375" style="3" bestFit="1" customWidth="1"/>
    <col min="12547" max="12549" width="8.88671875" style="3"/>
    <col min="12550" max="12550" width="7.77734375" style="3" bestFit="1" customWidth="1"/>
    <col min="12551" max="12551" width="6" style="3" bestFit="1" customWidth="1"/>
    <col min="12552" max="12801" width="8.88671875" style="3"/>
    <col min="12802" max="12802" width="7.77734375" style="3" bestFit="1" customWidth="1"/>
    <col min="12803" max="12805" width="8.88671875" style="3"/>
    <col min="12806" max="12806" width="7.77734375" style="3" bestFit="1" customWidth="1"/>
    <col min="12807" max="12807" width="6" style="3" bestFit="1" customWidth="1"/>
    <col min="12808" max="13057" width="8.88671875" style="3"/>
    <col min="13058" max="13058" width="7.77734375" style="3" bestFit="1" customWidth="1"/>
    <col min="13059" max="13061" width="8.88671875" style="3"/>
    <col min="13062" max="13062" width="7.77734375" style="3" bestFit="1" customWidth="1"/>
    <col min="13063" max="13063" width="6" style="3" bestFit="1" customWidth="1"/>
    <col min="13064" max="13313" width="8.88671875" style="3"/>
    <col min="13314" max="13314" width="7.77734375" style="3" bestFit="1" customWidth="1"/>
    <col min="13315" max="13317" width="8.88671875" style="3"/>
    <col min="13318" max="13318" width="7.77734375" style="3" bestFit="1" customWidth="1"/>
    <col min="13319" max="13319" width="6" style="3" bestFit="1" customWidth="1"/>
    <col min="13320" max="13569" width="8.88671875" style="3"/>
    <col min="13570" max="13570" width="7.77734375" style="3" bestFit="1" customWidth="1"/>
    <col min="13571" max="13573" width="8.88671875" style="3"/>
    <col min="13574" max="13574" width="7.77734375" style="3" bestFit="1" customWidth="1"/>
    <col min="13575" max="13575" width="6" style="3" bestFit="1" customWidth="1"/>
    <col min="13576" max="13825" width="8.88671875" style="3"/>
    <col min="13826" max="13826" width="7.77734375" style="3" bestFit="1" customWidth="1"/>
    <col min="13827" max="13829" width="8.88671875" style="3"/>
    <col min="13830" max="13830" width="7.77734375" style="3" bestFit="1" customWidth="1"/>
    <col min="13831" max="13831" width="6" style="3" bestFit="1" customWidth="1"/>
    <col min="13832" max="14081" width="8.88671875" style="3"/>
    <col min="14082" max="14082" width="7.77734375" style="3" bestFit="1" customWidth="1"/>
    <col min="14083" max="14085" width="8.88671875" style="3"/>
    <col min="14086" max="14086" width="7.77734375" style="3" bestFit="1" customWidth="1"/>
    <col min="14087" max="14087" width="6" style="3" bestFit="1" customWidth="1"/>
    <col min="14088" max="14337" width="8.88671875" style="3"/>
    <col min="14338" max="14338" width="7.77734375" style="3" bestFit="1" customWidth="1"/>
    <col min="14339" max="14341" width="8.88671875" style="3"/>
    <col min="14342" max="14342" width="7.77734375" style="3" bestFit="1" customWidth="1"/>
    <col min="14343" max="14343" width="6" style="3" bestFit="1" customWidth="1"/>
    <col min="14344" max="14593" width="8.88671875" style="3"/>
    <col min="14594" max="14594" width="7.77734375" style="3" bestFit="1" customWidth="1"/>
    <col min="14595" max="14597" width="8.88671875" style="3"/>
    <col min="14598" max="14598" width="7.77734375" style="3" bestFit="1" customWidth="1"/>
    <col min="14599" max="14599" width="6" style="3" bestFit="1" customWidth="1"/>
    <col min="14600" max="14849" width="8.88671875" style="3"/>
    <col min="14850" max="14850" width="7.77734375" style="3" bestFit="1" customWidth="1"/>
    <col min="14851" max="14853" width="8.88671875" style="3"/>
    <col min="14854" max="14854" width="7.77734375" style="3" bestFit="1" customWidth="1"/>
    <col min="14855" max="14855" width="6" style="3" bestFit="1" customWidth="1"/>
    <col min="14856" max="15105" width="8.88671875" style="3"/>
    <col min="15106" max="15106" width="7.77734375" style="3" bestFit="1" customWidth="1"/>
    <col min="15107" max="15109" width="8.88671875" style="3"/>
    <col min="15110" max="15110" width="7.77734375" style="3" bestFit="1" customWidth="1"/>
    <col min="15111" max="15111" width="6" style="3" bestFit="1" customWidth="1"/>
    <col min="15112" max="15361" width="8.88671875" style="3"/>
    <col min="15362" max="15362" width="7.77734375" style="3" bestFit="1" customWidth="1"/>
    <col min="15363" max="15365" width="8.88671875" style="3"/>
    <col min="15366" max="15366" width="7.77734375" style="3" bestFit="1" customWidth="1"/>
    <col min="15367" max="15367" width="6" style="3" bestFit="1" customWidth="1"/>
    <col min="15368" max="15617" width="8.88671875" style="3"/>
    <col min="15618" max="15618" width="7.77734375" style="3" bestFit="1" customWidth="1"/>
    <col min="15619" max="15621" width="8.88671875" style="3"/>
    <col min="15622" max="15622" width="7.77734375" style="3" bestFit="1" customWidth="1"/>
    <col min="15623" max="15623" width="6" style="3" bestFit="1" customWidth="1"/>
    <col min="15624" max="15873" width="8.88671875" style="3"/>
    <col min="15874" max="15874" width="7.77734375" style="3" bestFit="1" customWidth="1"/>
    <col min="15875" max="15877" width="8.88671875" style="3"/>
    <col min="15878" max="15878" width="7.77734375" style="3" bestFit="1" customWidth="1"/>
    <col min="15879" max="15879" width="6" style="3" bestFit="1" customWidth="1"/>
    <col min="15880" max="16129" width="8.88671875" style="3"/>
    <col min="16130" max="16130" width="7.77734375" style="3" bestFit="1" customWidth="1"/>
    <col min="16131" max="16133" width="8.88671875" style="3"/>
    <col min="16134" max="16134" width="7.77734375" style="3" bestFit="1" customWidth="1"/>
    <col min="16135" max="16135" width="6" style="3" bestFit="1" customWidth="1"/>
    <col min="16136" max="16384" width="8.88671875" style="3"/>
  </cols>
  <sheetData>
    <row r="1" spans="1:11" ht="18" customHeight="1">
      <c r="A1" s="31" t="s">
        <v>24</v>
      </c>
      <c r="B1" s="32"/>
      <c r="C1" s="32"/>
      <c r="D1" s="32"/>
      <c r="E1" s="32"/>
      <c r="F1" s="32"/>
      <c r="G1" s="33"/>
    </row>
    <row r="3" spans="1:11" s="1" customFormat="1">
      <c r="A3" s="1" t="s">
        <v>0</v>
      </c>
      <c r="B3" s="1" t="s">
        <v>1</v>
      </c>
      <c r="C3" s="1" t="s">
        <v>2</v>
      </c>
      <c r="E3" s="2">
        <v>0.25</v>
      </c>
      <c r="F3" s="1" t="s">
        <v>1</v>
      </c>
      <c r="G3" s="1" t="s">
        <v>2</v>
      </c>
      <c r="I3" s="8"/>
      <c r="J3" s="8"/>
      <c r="K3" s="8"/>
    </row>
    <row r="4" spans="1:11" s="1" customFormat="1">
      <c r="A4" s="18">
        <v>5.3221227006787331E-2</v>
      </c>
      <c r="B4" s="19" t="s">
        <v>3</v>
      </c>
      <c r="C4" s="20" t="s">
        <v>4</v>
      </c>
      <c r="E4" s="21" t="str">
        <f t="shared" ref="E4:E23" ca="1" si="0">IF(RAND()&lt;$E$3,"+","")</f>
        <v/>
      </c>
      <c r="F4" s="1" t="s">
        <v>3</v>
      </c>
      <c r="G4" s="20" t="s">
        <v>4</v>
      </c>
      <c r="I4" s="3"/>
      <c r="J4" s="3"/>
      <c r="K4" s="3"/>
    </row>
    <row r="5" spans="1:11" s="1" customFormat="1">
      <c r="A5" s="18">
        <v>0.14050803756418739</v>
      </c>
      <c r="B5" s="19" t="s">
        <v>3</v>
      </c>
      <c r="C5" s="19" t="s">
        <v>4</v>
      </c>
      <c r="E5" s="21" t="str">
        <f t="shared" ca="1" si="0"/>
        <v/>
      </c>
      <c r="F5" s="19" t="s">
        <v>3</v>
      </c>
      <c r="G5" s="19" t="s">
        <v>4</v>
      </c>
      <c r="I5" s="3"/>
      <c r="J5" s="3"/>
      <c r="K5" s="3"/>
    </row>
    <row r="6" spans="1:11" s="1" customFormat="1">
      <c r="A6" s="18">
        <v>0.26479351742083201</v>
      </c>
      <c r="B6" s="19" t="s">
        <v>11</v>
      </c>
      <c r="C6" s="19" t="s">
        <v>5</v>
      </c>
      <c r="E6" s="21" t="str">
        <f t="shared" ca="1" si="0"/>
        <v/>
      </c>
      <c r="F6" s="19" t="s">
        <v>3</v>
      </c>
      <c r="G6" s="22" t="s">
        <v>5</v>
      </c>
      <c r="I6" s="3"/>
      <c r="J6" s="3"/>
      <c r="K6" s="3"/>
    </row>
    <row r="7" spans="1:11" s="1" customFormat="1" ht="12.75" customHeight="1">
      <c r="A7" s="18">
        <v>0.29072343366460252</v>
      </c>
      <c r="B7" s="17" t="s">
        <v>3</v>
      </c>
      <c r="C7" s="22" t="s">
        <v>5</v>
      </c>
      <c r="E7" s="21" t="str">
        <f t="shared" ca="1" si="0"/>
        <v/>
      </c>
      <c r="F7" s="19" t="s">
        <v>3</v>
      </c>
      <c r="G7" s="19" t="s">
        <v>5</v>
      </c>
      <c r="I7" s="3"/>
      <c r="J7" s="3"/>
      <c r="K7" s="3"/>
    </row>
    <row r="8" spans="1:11" s="1" customFormat="1">
      <c r="A8" s="18">
        <v>0.35210243602741031</v>
      </c>
      <c r="B8" s="19" t="s">
        <v>8</v>
      </c>
      <c r="C8" s="19" t="s">
        <v>10</v>
      </c>
      <c r="E8" s="21" t="str">
        <f t="shared" ca="1" si="0"/>
        <v>+</v>
      </c>
      <c r="F8" s="1" t="s">
        <v>6</v>
      </c>
      <c r="G8" s="20" t="s">
        <v>7</v>
      </c>
      <c r="I8" s="3"/>
      <c r="J8" s="3"/>
      <c r="K8" s="3"/>
    </row>
    <row r="9" spans="1:11" s="1" customFormat="1">
      <c r="A9" s="18">
        <v>0.40924876018873757</v>
      </c>
      <c r="B9" s="17" t="s">
        <v>12</v>
      </c>
      <c r="C9" s="19" t="s">
        <v>7</v>
      </c>
      <c r="E9" s="21" t="str">
        <f t="shared" ca="1" si="0"/>
        <v/>
      </c>
      <c r="F9" s="19" t="s">
        <v>6</v>
      </c>
      <c r="G9" s="19" t="s">
        <v>7</v>
      </c>
      <c r="I9" s="3"/>
      <c r="J9" s="3"/>
      <c r="K9" s="3"/>
    </row>
    <row r="10" spans="1:11" s="1" customFormat="1">
      <c r="A10" s="18">
        <v>0.41404278712526671</v>
      </c>
      <c r="B10" s="19" t="s">
        <v>8</v>
      </c>
      <c r="C10" s="20" t="s">
        <v>9</v>
      </c>
      <c r="E10" s="21" t="str">
        <f t="shared" ca="1" si="0"/>
        <v>+</v>
      </c>
      <c r="F10" s="19" t="s">
        <v>6</v>
      </c>
      <c r="G10" s="22" t="s">
        <v>4</v>
      </c>
    </row>
    <row r="11" spans="1:11" s="1" customFormat="1">
      <c r="A11" s="18">
        <v>0.41708368438420496</v>
      </c>
      <c r="B11" s="17" t="s">
        <v>8</v>
      </c>
      <c r="C11" s="19" t="s">
        <v>9</v>
      </c>
      <c r="E11" s="21" t="str">
        <f t="shared" ca="1" si="0"/>
        <v/>
      </c>
      <c r="F11" s="19" t="s">
        <v>6</v>
      </c>
      <c r="G11" s="19" t="s">
        <v>4</v>
      </c>
    </row>
    <row r="12" spans="1:11" s="1" customFormat="1">
      <c r="A12" s="18">
        <v>0.43787153198405004</v>
      </c>
      <c r="B12" s="19" t="s">
        <v>6</v>
      </c>
      <c r="C12" s="19" t="s">
        <v>4</v>
      </c>
      <c r="E12" s="21" t="str">
        <f t="shared" ca="1" si="0"/>
        <v/>
      </c>
      <c r="F12" s="1" t="s">
        <v>8</v>
      </c>
      <c r="G12" s="20" t="s">
        <v>9</v>
      </c>
    </row>
    <row r="13" spans="1:11" s="1" customFormat="1">
      <c r="A13" s="18">
        <v>0.44190533524738651</v>
      </c>
      <c r="B13" s="19" t="s">
        <v>11</v>
      </c>
      <c r="C13" s="19" t="s">
        <v>9</v>
      </c>
      <c r="E13" s="21" t="str">
        <f t="shared" ca="1" si="0"/>
        <v/>
      </c>
      <c r="F13" s="19" t="s">
        <v>8</v>
      </c>
      <c r="G13" s="19" t="s">
        <v>9</v>
      </c>
    </row>
    <row r="14" spans="1:11" s="1" customFormat="1">
      <c r="A14" s="18">
        <v>0.47219370382940684</v>
      </c>
      <c r="B14" s="17" t="s">
        <v>11</v>
      </c>
      <c r="C14" s="20" t="s">
        <v>9</v>
      </c>
      <c r="E14" s="21" t="str">
        <f t="shared" ca="1" si="0"/>
        <v/>
      </c>
      <c r="F14" s="19" t="s">
        <v>8</v>
      </c>
      <c r="G14" s="22" t="s">
        <v>10</v>
      </c>
    </row>
    <row r="15" spans="1:11" s="1" customFormat="1">
      <c r="A15" s="18">
        <v>0.50865067443131284</v>
      </c>
      <c r="B15" s="19" t="s">
        <v>12</v>
      </c>
      <c r="C15" s="19" t="s">
        <v>10</v>
      </c>
      <c r="E15" s="21" t="str">
        <f t="shared" ca="1" si="0"/>
        <v/>
      </c>
      <c r="F15" s="19" t="s">
        <v>8</v>
      </c>
      <c r="G15" s="19" t="s">
        <v>10</v>
      </c>
    </row>
    <row r="16" spans="1:11" s="1" customFormat="1">
      <c r="A16" s="18">
        <v>0.55223079837420119</v>
      </c>
      <c r="B16" s="19" t="s">
        <v>6</v>
      </c>
      <c r="C16" s="19" t="s">
        <v>7</v>
      </c>
      <c r="E16" s="21" t="str">
        <f t="shared" ca="1" si="0"/>
        <v/>
      </c>
      <c r="F16" s="1" t="s">
        <v>11</v>
      </c>
      <c r="G16" s="20" t="s">
        <v>5</v>
      </c>
    </row>
    <row r="17" spans="1:7" s="1" customFormat="1">
      <c r="A17" s="18">
        <v>0.55710961904427525</v>
      </c>
      <c r="B17" s="17" t="s">
        <v>6</v>
      </c>
      <c r="C17" s="20" t="s">
        <v>7</v>
      </c>
      <c r="E17" s="21" t="str">
        <f t="shared" ca="1" si="0"/>
        <v/>
      </c>
      <c r="F17" s="19" t="s">
        <v>11</v>
      </c>
      <c r="G17" s="19" t="s">
        <v>5</v>
      </c>
    </row>
    <row r="18" spans="1:7" s="1" customFormat="1">
      <c r="A18" s="18">
        <v>0.57622389430393106</v>
      </c>
      <c r="B18" s="19" t="s">
        <v>12</v>
      </c>
      <c r="C18" s="20" t="s">
        <v>10</v>
      </c>
      <c r="E18" s="21" t="str">
        <f t="shared" ca="1" si="0"/>
        <v/>
      </c>
      <c r="F18" s="19" t="s">
        <v>11</v>
      </c>
      <c r="G18" s="20" t="s">
        <v>9</v>
      </c>
    </row>
    <row r="19" spans="1:7" s="1" customFormat="1">
      <c r="A19" s="18">
        <v>0.65717001168603772</v>
      </c>
      <c r="B19" s="19" t="s">
        <v>12</v>
      </c>
      <c r="C19" s="22" t="s">
        <v>7</v>
      </c>
      <c r="E19" s="21" t="str">
        <f t="shared" ca="1" si="0"/>
        <v/>
      </c>
      <c r="F19" s="19" t="s">
        <v>11</v>
      </c>
      <c r="G19" s="19" t="s">
        <v>9</v>
      </c>
    </row>
    <row r="20" spans="1:7">
      <c r="A20" s="18">
        <v>0.67646086793082372</v>
      </c>
      <c r="B20" s="19" t="s">
        <v>8</v>
      </c>
      <c r="C20" s="22" t="s">
        <v>10</v>
      </c>
      <c r="E20" s="21" t="str">
        <f t="shared" ca="1" si="0"/>
        <v/>
      </c>
      <c r="F20" s="1" t="s">
        <v>12</v>
      </c>
      <c r="G20" s="20" t="s">
        <v>10</v>
      </c>
    </row>
    <row r="21" spans="1:7">
      <c r="A21" s="18">
        <v>0.79624333168714045</v>
      </c>
      <c r="B21" s="19" t="s">
        <v>6</v>
      </c>
      <c r="C21" s="22" t="s">
        <v>4</v>
      </c>
      <c r="E21" s="21" t="str">
        <f t="shared" ca="1" si="0"/>
        <v/>
      </c>
      <c r="F21" s="19" t="s">
        <v>12</v>
      </c>
      <c r="G21" s="19" t="s">
        <v>10</v>
      </c>
    </row>
    <row r="22" spans="1:7">
      <c r="A22" s="18">
        <v>0.81323545840840339</v>
      </c>
      <c r="B22" s="19" t="s">
        <v>3</v>
      </c>
      <c r="C22" s="19" t="s">
        <v>5</v>
      </c>
      <c r="E22" s="21" t="str">
        <f t="shared" ca="1" si="0"/>
        <v/>
      </c>
      <c r="F22" s="19" t="s">
        <v>12</v>
      </c>
      <c r="G22" s="22" t="s">
        <v>7</v>
      </c>
    </row>
    <row r="23" spans="1:7">
      <c r="A23" s="18">
        <v>0.97066739075755892</v>
      </c>
      <c r="B23" s="19" t="s">
        <v>11</v>
      </c>
      <c r="C23" s="20" t="s">
        <v>5</v>
      </c>
      <c r="E23" s="21" t="str">
        <f t="shared" ca="1" si="0"/>
        <v/>
      </c>
      <c r="F23" s="19" t="s">
        <v>12</v>
      </c>
      <c r="G23" s="19" t="s">
        <v>7</v>
      </c>
    </row>
  </sheetData>
  <sortState ref="A4:C23">
    <sortCondition ref="A4"/>
  </sortState>
  <mergeCells count="1">
    <mergeCell ref="A1:G1"/>
  </mergeCells>
  <pageMargins left="1" right="1" top="1" bottom="0.6" header="0.5" footer="0.5"/>
  <pageSetup scale="7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100"/>
  <sheetViews>
    <sheetView zoomScale="130" zoomScaleNormal="130" workbookViewId="0"/>
  </sheetViews>
  <sheetFormatPr defaultRowHeight="12.75"/>
  <cols>
    <col min="1" max="16384" width="8.88671875" style="3"/>
  </cols>
  <sheetData>
    <row r="1" spans="1:7">
      <c r="A1" s="3">
        <v>1</v>
      </c>
      <c r="C1" s="35" t="s">
        <v>23</v>
      </c>
      <c r="D1" s="35"/>
      <c r="E1" s="35"/>
      <c r="F1" s="35"/>
      <c r="G1" s="35"/>
    </row>
    <row r="2" spans="1:7">
      <c r="A2" s="3">
        <v>92</v>
      </c>
    </row>
    <row r="3" spans="1:7" ht="15.75">
      <c r="A3" s="3">
        <v>6</v>
      </c>
      <c r="C3" s="34" t="s">
        <v>30</v>
      </c>
      <c r="D3" s="34"/>
      <c r="E3" s="34"/>
      <c r="F3" s="34"/>
      <c r="G3" s="34"/>
    </row>
    <row r="4" spans="1:7">
      <c r="A4" s="3">
        <v>63</v>
      </c>
    </row>
    <row r="5" spans="1:7">
      <c r="A5" s="3">
        <v>61</v>
      </c>
      <c r="C5" s="24" t="s">
        <v>13</v>
      </c>
      <c r="E5" s="24" t="s">
        <v>14</v>
      </c>
      <c r="G5" s="24" t="s">
        <v>15</v>
      </c>
    </row>
    <row r="6" spans="1:7">
      <c r="A6" s="3">
        <v>38</v>
      </c>
      <c r="C6" s="25">
        <v>64</v>
      </c>
      <c r="E6" s="25">
        <v>19</v>
      </c>
      <c r="G6" s="25">
        <v>61</v>
      </c>
    </row>
    <row r="7" spans="1:7">
      <c r="A7" s="3">
        <v>93</v>
      </c>
      <c r="C7" s="25">
        <v>27</v>
      </c>
      <c r="E7" s="25">
        <v>49</v>
      </c>
      <c r="G7" s="25">
        <v>75</v>
      </c>
    </row>
    <row r="8" spans="1:7">
      <c r="A8" s="3">
        <v>39</v>
      </c>
      <c r="C8" s="25">
        <v>34</v>
      </c>
      <c r="E8" s="25">
        <v>100</v>
      </c>
      <c r="G8" s="25">
        <v>76</v>
      </c>
    </row>
    <row r="9" spans="1:7">
      <c r="A9" s="3">
        <v>12</v>
      </c>
      <c r="C9" s="25">
        <v>72</v>
      </c>
      <c r="E9" s="25">
        <v>64</v>
      </c>
      <c r="G9" s="25">
        <v>56</v>
      </c>
    </row>
    <row r="10" spans="1:7">
      <c r="A10" s="3">
        <v>75</v>
      </c>
      <c r="C10" s="25">
        <v>74</v>
      </c>
      <c r="E10" s="25">
        <v>99</v>
      </c>
      <c r="G10" s="25">
        <v>52</v>
      </c>
    </row>
    <row r="11" spans="1:7">
      <c r="A11" s="3">
        <v>45</v>
      </c>
      <c r="C11" s="25">
        <v>20</v>
      </c>
      <c r="E11" s="25">
        <v>36</v>
      </c>
      <c r="G11" s="25">
        <v>57</v>
      </c>
    </row>
    <row r="12" spans="1:7">
      <c r="A12" s="3">
        <v>33</v>
      </c>
      <c r="C12" s="25">
        <v>16</v>
      </c>
      <c r="E12" s="25">
        <v>43</v>
      </c>
      <c r="G12" s="25">
        <v>21</v>
      </c>
    </row>
    <row r="13" spans="1:7">
      <c r="A13" s="3">
        <v>68</v>
      </c>
      <c r="C13" s="25">
        <v>94</v>
      </c>
      <c r="E13" s="25">
        <v>93</v>
      </c>
      <c r="G13" s="25">
        <v>65</v>
      </c>
    </row>
    <row r="14" spans="1:7">
      <c r="A14" s="3">
        <v>69</v>
      </c>
      <c r="C14" s="25">
        <v>35</v>
      </c>
      <c r="E14" s="25">
        <v>29</v>
      </c>
      <c r="G14" s="25">
        <v>32</v>
      </c>
    </row>
    <row r="15" spans="1:7">
      <c r="A15" s="3">
        <v>76</v>
      </c>
      <c r="C15" s="25">
        <v>81</v>
      </c>
      <c r="E15" s="25">
        <v>42</v>
      </c>
      <c r="G15" s="25">
        <v>83</v>
      </c>
    </row>
    <row r="16" spans="1:7">
      <c r="A16" s="3">
        <v>51</v>
      </c>
      <c r="C16" s="25">
        <v>1</v>
      </c>
      <c r="E16" s="25">
        <v>72</v>
      </c>
      <c r="G16" s="25">
        <v>74</v>
      </c>
    </row>
    <row r="17" spans="1:7">
      <c r="A17" s="3">
        <v>95</v>
      </c>
      <c r="C17" s="25">
        <v>2</v>
      </c>
      <c r="E17" s="25">
        <v>77</v>
      </c>
      <c r="G17" s="25">
        <v>17</v>
      </c>
    </row>
    <row r="18" spans="1:7">
      <c r="A18" s="3">
        <v>43</v>
      </c>
      <c r="C18" s="25">
        <v>40</v>
      </c>
      <c r="E18" s="25">
        <v>76</v>
      </c>
      <c r="G18" s="25">
        <v>30</v>
      </c>
    </row>
    <row r="19" spans="1:7">
      <c r="A19" s="3">
        <v>90</v>
      </c>
      <c r="C19" s="25">
        <v>19</v>
      </c>
      <c r="E19" s="25">
        <v>70</v>
      </c>
      <c r="G19" s="25">
        <v>50</v>
      </c>
    </row>
    <row r="20" spans="1:7">
      <c r="A20" s="3">
        <v>56</v>
      </c>
      <c r="C20" s="25">
        <v>32</v>
      </c>
      <c r="E20" s="25">
        <v>87</v>
      </c>
      <c r="G20" s="25">
        <v>13</v>
      </c>
    </row>
    <row r="21" spans="1:7">
      <c r="A21" s="3">
        <v>88</v>
      </c>
      <c r="C21" s="25">
        <v>40</v>
      </c>
      <c r="E21" s="25">
        <v>5</v>
      </c>
      <c r="G21" s="25">
        <v>37</v>
      </c>
    </row>
    <row r="22" spans="1:7">
      <c r="A22" s="3">
        <v>73</v>
      </c>
      <c r="C22" s="25">
        <v>81</v>
      </c>
      <c r="E22" s="25">
        <v>44</v>
      </c>
      <c r="G22" s="25">
        <v>18</v>
      </c>
    </row>
    <row r="23" spans="1:7">
      <c r="A23" s="3">
        <v>27</v>
      </c>
      <c r="C23" s="25">
        <v>38</v>
      </c>
      <c r="E23" s="25">
        <v>9</v>
      </c>
      <c r="G23" s="25">
        <v>41</v>
      </c>
    </row>
    <row r="24" spans="1:7">
      <c r="A24" s="3">
        <v>94</v>
      </c>
      <c r="C24" s="25">
        <v>22</v>
      </c>
      <c r="E24" s="25">
        <v>77</v>
      </c>
      <c r="G24" s="25">
        <v>86</v>
      </c>
    </row>
    <row r="25" spans="1:7">
      <c r="A25" s="3">
        <v>52</v>
      </c>
      <c r="C25" s="25">
        <v>36</v>
      </c>
      <c r="E25" s="25">
        <v>89</v>
      </c>
      <c r="G25" s="25">
        <v>48</v>
      </c>
    </row>
    <row r="26" spans="1:7">
      <c r="A26" s="3">
        <v>81</v>
      </c>
    </row>
    <row r="27" spans="1:7">
      <c r="A27" s="3">
        <v>35</v>
      </c>
    </row>
    <row r="28" spans="1:7">
      <c r="A28" s="3">
        <v>19</v>
      </c>
    </row>
    <row r="29" spans="1:7">
      <c r="A29" s="3">
        <v>46</v>
      </c>
    </row>
    <row r="30" spans="1:7">
      <c r="A30" s="3">
        <v>57</v>
      </c>
    </row>
    <row r="31" spans="1:7">
      <c r="A31" s="3">
        <v>7</v>
      </c>
    </row>
    <row r="32" spans="1:7">
      <c r="A32" s="3">
        <v>85</v>
      </c>
    </row>
    <row r="33" spans="1:1">
      <c r="A33" s="3">
        <v>2</v>
      </c>
    </row>
    <row r="34" spans="1:1">
      <c r="A34" s="3">
        <v>28</v>
      </c>
    </row>
    <row r="35" spans="1:1">
      <c r="A35" s="3">
        <v>21</v>
      </c>
    </row>
    <row r="36" spans="1:1">
      <c r="A36" s="3">
        <v>80</v>
      </c>
    </row>
    <row r="37" spans="1:1">
      <c r="A37" s="3">
        <v>11</v>
      </c>
    </row>
    <row r="38" spans="1:1">
      <c r="A38" s="3">
        <v>62</v>
      </c>
    </row>
    <row r="39" spans="1:1">
      <c r="A39" s="3">
        <v>96</v>
      </c>
    </row>
    <row r="40" spans="1:1">
      <c r="A40" s="3">
        <v>65</v>
      </c>
    </row>
    <row r="41" spans="1:1">
      <c r="A41" s="3">
        <v>64</v>
      </c>
    </row>
    <row r="42" spans="1:1">
      <c r="A42" s="3">
        <v>89</v>
      </c>
    </row>
    <row r="43" spans="1:1">
      <c r="A43" s="3">
        <v>97</v>
      </c>
    </row>
    <row r="44" spans="1:1">
      <c r="A44" s="3">
        <v>44</v>
      </c>
    </row>
    <row r="45" spans="1:1">
      <c r="A45" s="3">
        <v>32</v>
      </c>
    </row>
    <row r="46" spans="1:1">
      <c r="A46" s="3">
        <v>70</v>
      </c>
    </row>
    <row r="47" spans="1:1">
      <c r="A47" s="3">
        <v>24</v>
      </c>
    </row>
    <row r="48" spans="1:1">
      <c r="A48" s="3">
        <v>54</v>
      </c>
    </row>
    <row r="49" spans="1:1">
      <c r="A49" s="3">
        <v>66</v>
      </c>
    </row>
    <row r="50" spans="1:1">
      <c r="A50" s="3">
        <v>83</v>
      </c>
    </row>
    <row r="51" spans="1:1">
      <c r="A51" s="3">
        <v>25</v>
      </c>
    </row>
    <row r="52" spans="1:1">
      <c r="A52" s="3">
        <v>60</v>
      </c>
    </row>
    <row r="53" spans="1:1">
      <c r="A53" s="3">
        <v>87</v>
      </c>
    </row>
    <row r="54" spans="1:1">
      <c r="A54" s="3">
        <v>23</v>
      </c>
    </row>
    <row r="55" spans="1:1">
      <c r="A55" s="3">
        <v>74</v>
      </c>
    </row>
    <row r="56" spans="1:1">
      <c r="A56" s="3">
        <v>100</v>
      </c>
    </row>
    <row r="57" spans="1:1">
      <c r="A57" s="3">
        <v>22</v>
      </c>
    </row>
    <row r="58" spans="1:1">
      <c r="A58" s="3">
        <v>42</v>
      </c>
    </row>
    <row r="59" spans="1:1">
      <c r="A59" s="3">
        <v>78</v>
      </c>
    </row>
    <row r="60" spans="1:1">
      <c r="A60" s="3">
        <v>17</v>
      </c>
    </row>
    <row r="61" spans="1:1">
      <c r="A61" s="3">
        <v>10</v>
      </c>
    </row>
    <row r="62" spans="1:1">
      <c r="A62" s="3">
        <v>49</v>
      </c>
    </row>
    <row r="63" spans="1:1">
      <c r="A63" s="3">
        <v>20</v>
      </c>
    </row>
    <row r="64" spans="1:1">
      <c r="A64" s="3">
        <v>67</v>
      </c>
    </row>
    <row r="65" spans="1:1">
      <c r="A65" s="3">
        <v>30</v>
      </c>
    </row>
    <row r="66" spans="1:1">
      <c r="A66" s="3">
        <v>71</v>
      </c>
    </row>
    <row r="67" spans="1:1">
      <c r="A67" s="3">
        <v>99</v>
      </c>
    </row>
    <row r="68" spans="1:1">
      <c r="A68" s="3">
        <v>77</v>
      </c>
    </row>
    <row r="69" spans="1:1">
      <c r="A69" s="3">
        <v>84</v>
      </c>
    </row>
    <row r="70" spans="1:1">
      <c r="A70" s="3">
        <v>50</v>
      </c>
    </row>
    <row r="71" spans="1:1">
      <c r="A71" s="3">
        <v>8</v>
      </c>
    </row>
    <row r="72" spans="1:1">
      <c r="A72" s="3">
        <v>4</v>
      </c>
    </row>
    <row r="73" spans="1:1">
      <c r="A73" s="3">
        <v>9</v>
      </c>
    </row>
    <row r="74" spans="1:1">
      <c r="A74" s="3">
        <v>98</v>
      </c>
    </row>
    <row r="75" spans="1:1">
      <c r="A75" s="3">
        <v>13</v>
      </c>
    </row>
    <row r="76" spans="1:1">
      <c r="A76" s="3">
        <v>47</v>
      </c>
    </row>
    <row r="77" spans="1:1">
      <c r="A77" s="3">
        <v>31</v>
      </c>
    </row>
    <row r="78" spans="1:1">
      <c r="A78" s="3">
        <v>3</v>
      </c>
    </row>
    <row r="79" spans="1:1">
      <c r="A79" s="3">
        <v>14</v>
      </c>
    </row>
    <row r="80" spans="1:1">
      <c r="A80" s="3">
        <v>37</v>
      </c>
    </row>
    <row r="81" spans="1:1">
      <c r="A81" s="3">
        <v>36</v>
      </c>
    </row>
    <row r="82" spans="1:1">
      <c r="A82" s="3">
        <v>40</v>
      </c>
    </row>
    <row r="83" spans="1:1">
      <c r="A83" s="3">
        <v>72</v>
      </c>
    </row>
    <row r="84" spans="1:1">
      <c r="A84" s="3">
        <v>82</v>
      </c>
    </row>
    <row r="85" spans="1:1">
      <c r="A85" s="3">
        <v>18</v>
      </c>
    </row>
    <row r="86" spans="1:1">
      <c r="A86" s="3">
        <v>26</v>
      </c>
    </row>
    <row r="87" spans="1:1">
      <c r="A87" s="3">
        <v>34</v>
      </c>
    </row>
    <row r="88" spans="1:1">
      <c r="A88" s="3">
        <v>55</v>
      </c>
    </row>
    <row r="89" spans="1:1">
      <c r="A89" s="3">
        <v>59</v>
      </c>
    </row>
    <row r="90" spans="1:1">
      <c r="A90" s="3">
        <v>41</v>
      </c>
    </row>
    <row r="91" spans="1:1">
      <c r="A91" s="3">
        <v>5</v>
      </c>
    </row>
    <row r="92" spans="1:1">
      <c r="A92" s="3">
        <v>58</v>
      </c>
    </row>
    <row r="93" spans="1:1">
      <c r="A93" s="3">
        <v>29</v>
      </c>
    </row>
    <row r="94" spans="1:1">
      <c r="A94" s="3">
        <v>53</v>
      </c>
    </row>
    <row r="95" spans="1:1">
      <c r="A95" s="3">
        <v>86</v>
      </c>
    </row>
    <row r="96" spans="1:1">
      <c r="A96" s="3">
        <v>79</v>
      </c>
    </row>
    <row r="97" spans="1:1">
      <c r="A97" s="3">
        <v>15</v>
      </c>
    </row>
    <row r="98" spans="1:1">
      <c r="A98" s="3">
        <v>91</v>
      </c>
    </row>
    <row r="99" spans="1:1">
      <c r="A99" s="3">
        <v>16</v>
      </c>
    </row>
    <row r="100" spans="1:1">
      <c r="A100" s="3">
        <v>48</v>
      </c>
    </row>
  </sheetData>
  <mergeCells count="2">
    <mergeCell ref="C3:G3"/>
    <mergeCell ref="C1:G1"/>
  </mergeCells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H24"/>
  <sheetViews>
    <sheetView zoomScale="120" zoomScaleNormal="120" workbookViewId="0">
      <selection activeCell="D24" sqref="D24"/>
    </sheetView>
  </sheetViews>
  <sheetFormatPr defaultRowHeight="12.75"/>
  <cols>
    <col min="1" max="1" width="8.88671875" style="3"/>
    <col min="2" max="2" width="8" style="3" bestFit="1" customWidth="1"/>
    <col min="3" max="3" width="3.88671875" style="3" bestFit="1" customWidth="1"/>
    <col min="4" max="257" width="8.88671875" style="3"/>
    <col min="258" max="258" width="8" style="3" bestFit="1" customWidth="1"/>
    <col min="259" max="259" width="3.88671875" style="3" bestFit="1" customWidth="1"/>
    <col min="260" max="513" width="8.88671875" style="3"/>
    <col min="514" max="514" width="8" style="3" bestFit="1" customWidth="1"/>
    <col min="515" max="515" width="3.88671875" style="3" bestFit="1" customWidth="1"/>
    <col min="516" max="769" width="8.88671875" style="3"/>
    <col min="770" max="770" width="8" style="3" bestFit="1" customWidth="1"/>
    <col min="771" max="771" width="3.88671875" style="3" bestFit="1" customWidth="1"/>
    <col min="772" max="1025" width="8.88671875" style="3"/>
    <col min="1026" max="1026" width="8" style="3" bestFit="1" customWidth="1"/>
    <col min="1027" max="1027" width="3.88671875" style="3" bestFit="1" customWidth="1"/>
    <col min="1028" max="1281" width="8.88671875" style="3"/>
    <col min="1282" max="1282" width="8" style="3" bestFit="1" customWidth="1"/>
    <col min="1283" max="1283" width="3.88671875" style="3" bestFit="1" customWidth="1"/>
    <col min="1284" max="1537" width="8.88671875" style="3"/>
    <col min="1538" max="1538" width="8" style="3" bestFit="1" customWidth="1"/>
    <col min="1539" max="1539" width="3.88671875" style="3" bestFit="1" customWidth="1"/>
    <col min="1540" max="1793" width="8.88671875" style="3"/>
    <col min="1794" max="1794" width="8" style="3" bestFit="1" customWidth="1"/>
    <col min="1795" max="1795" width="3.88671875" style="3" bestFit="1" customWidth="1"/>
    <col min="1796" max="2049" width="8.88671875" style="3"/>
    <col min="2050" max="2050" width="8" style="3" bestFit="1" customWidth="1"/>
    <col min="2051" max="2051" width="3.88671875" style="3" bestFit="1" customWidth="1"/>
    <col min="2052" max="2305" width="8.88671875" style="3"/>
    <col min="2306" max="2306" width="8" style="3" bestFit="1" customWidth="1"/>
    <col min="2307" max="2307" width="3.88671875" style="3" bestFit="1" customWidth="1"/>
    <col min="2308" max="2561" width="8.88671875" style="3"/>
    <col min="2562" max="2562" width="8" style="3" bestFit="1" customWidth="1"/>
    <col min="2563" max="2563" width="3.88671875" style="3" bestFit="1" customWidth="1"/>
    <col min="2564" max="2817" width="8.88671875" style="3"/>
    <col min="2818" max="2818" width="8" style="3" bestFit="1" customWidth="1"/>
    <col min="2819" max="2819" width="3.88671875" style="3" bestFit="1" customWidth="1"/>
    <col min="2820" max="3073" width="8.88671875" style="3"/>
    <col min="3074" max="3074" width="8" style="3" bestFit="1" customWidth="1"/>
    <col min="3075" max="3075" width="3.88671875" style="3" bestFit="1" customWidth="1"/>
    <col min="3076" max="3329" width="8.88671875" style="3"/>
    <col min="3330" max="3330" width="8" style="3" bestFit="1" customWidth="1"/>
    <col min="3331" max="3331" width="3.88671875" style="3" bestFit="1" customWidth="1"/>
    <col min="3332" max="3585" width="8.88671875" style="3"/>
    <col min="3586" max="3586" width="8" style="3" bestFit="1" customWidth="1"/>
    <col min="3587" max="3587" width="3.88671875" style="3" bestFit="1" customWidth="1"/>
    <col min="3588" max="3841" width="8.88671875" style="3"/>
    <col min="3842" max="3842" width="8" style="3" bestFit="1" customWidth="1"/>
    <col min="3843" max="3843" width="3.88671875" style="3" bestFit="1" customWidth="1"/>
    <col min="3844" max="4097" width="8.88671875" style="3"/>
    <col min="4098" max="4098" width="8" style="3" bestFit="1" customWidth="1"/>
    <col min="4099" max="4099" width="3.88671875" style="3" bestFit="1" customWidth="1"/>
    <col min="4100" max="4353" width="8.88671875" style="3"/>
    <col min="4354" max="4354" width="8" style="3" bestFit="1" customWidth="1"/>
    <col min="4355" max="4355" width="3.88671875" style="3" bestFit="1" customWidth="1"/>
    <col min="4356" max="4609" width="8.88671875" style="3"/>
    <col min="4610" max="4610" width="8" style="3" bestFit="1" customWidth="1"/>
    <col min="4611" max="4611" width="3.88671875" style="3" bestFit="1" customWidth="1"/>
    <col min="4612" max="4865" width="8.88671875" style="3"/>
    <col min="4866" max="4866" width="8" style="3" bestFit="1" customWidth="1"/>
    <col min="4867" max="4867" width="3.88671875" style="3" bestFit="1" customWidth="1"/>
    <col min="4868" max="5121" width="8.88671875" style="3"/>
    <col min="5122" max="5122" width="8" style="3" bestFit="1" customWidth="1"/>
    <col min="5123" max="5123" width="3.88671875" style="3" bestFit="1" customWidth="1"/>
    <col min="5124" max="5377" width="8.88671875" style="3"/>
    <col min="5378" max="5378" width="8" style="3" bestFit="1" customWidth="1"/>
    <col min="5379" max="5379" width="3.88671875" style="3" bestFit="1" customWidth="1"/>
    <col min="5380" max="5633" width="8.88671875" style="3"/>
    <col min="5634" max="5634" width="8" style="3" bestFit="1" customWidth="1"/>
    <col min="5635" max="5635" width="3.88671875" style="3" bestFit="1" customWidth="1"/>
    <col min="5636" max="5889" width="8.88671875" style="3"/>
    <col min="5890" max="5890" width="8" style="3" bestFit="1" customWidth="1"/>
    <col min="5891" max="5891" width="3.88671875" style="3" bestFit="1" customWidth="1"/>
    <col min="5892" max="6145" width="8.88671875" style="3"/>
    <col min="6146" max="6146" width="8" style="3" bestFit="1" customWidth="1"/>
    <col min="6147" max="6147" width="3.88671875" style="3" bestFit="1" customWidth="1"/>
    <col min="6148" max="6401" width="8.88671875" style="3"/>
    <col min="6402" max="6402" width="8" style="3" bestFit="1" customWidth="1"/>
    <col min="6403" max="6403" width="3.88671875" style="3" bestFit="1" customWidth="1"/>
    <col min="6404" max="6657" width="8.88671875" style="3"/>
    <col min="6658" max="6658" width="8" style="3" bestFit="1" customWidth="1"/>
    <col min="6659" max="6659" width="3.88671875" style="3" bestFit="1" customWidth="1"/>
    <col min="6660" max="6913" width="8.88671875" style="3"/>
    <col min="6914" max="6914" width="8" style="3" bestFit="1" customWidth="1"/>
    <col min="6915" max="6915" width="3.88671875" style="3" bestFit="1" customWidth="1"/>
    <col min="6916" max="7169" width="8.88671875" style="3"/>
    <col min="7170" max="7170" width="8" style="3" bestFit="1" customWidth="1"/>
    <col min="7171" max="7171" width="3.88671875" style="3" bestFit="1" customWidth="1"/>
    <col min="7172" max="7425" width="8.88671875" style="3"/>
    <col min="7426" max="7426" width="8" style="3" bestFit="1" customWidth="1"/>
    <col min="7427" max="7427" width="3.88671875" style="3" bestFit="1" customWidth="1"/>
    <col min="7428" max="7681" width="8.88671875" style="3"/>
    <col min="7682" max="7682" width="8" style="3" bestFit="1" customWidth="1"/>
    <col min="7683" max="7683" width="3.88671875" style="3" bestFit="1" customWidth="1"/>
    <col min="7684" max="7937" width="8.88671875" style="3"/>
    <col min="7938" max="7938" width="8" style="3" bestFit="1" customWidth="1"/>
    <col min="7939" max="7939" width="3.88671875" style="3" bestFit="1" customWidth="1"/>
    <col min="7940" max="8193" width="8.88671875" style="3"/>
    <col min="8194" max="8194" width="8" style="3" bestFit="1" customWidth="1"/>
    <col min="8195" max="8195" width="3.88671875" style="3" bestFit="1" customWidth="1"/>
    <col min="8196" max="8449" width="8.88671875" style="3"/>
    <col min="8450" max="8450" width="8" style="3" bestFit="1" customWidth="1"/>
    <col min="8451" max="8451" width="3.88671875" style="3" bestFit="1" customWidth="1"/>
    <col min="8452" max="8705" width="8.88671875" style="3"/>
    <col min="8706" max="8706" width="8" style="3" bestFit="1" customWidth="1"/>
    <col min="8707" max="8707" width="3.88671875" style="3" bestFit="1" customWidth="1"/>
    <col min="8708" max="8961" width="8.88671875" style="3"/>
    <col min="8962" max="8962" width="8" style="3" bestFit="1" customWidth="1"/>
    <col min="8963" max="8963" width="3.88671875" style="3" bestFit="1" customWidth="1"/>
    <col min="8964" max="9217" width="8.88671875" style="3"/>
    <col min="9218" max="9218" width="8" style="3" bestFit="1" customWidth="1"/>
    <col min="9219" max="9219" width="3.88671875" style="3" bestFit="1" customWidth="1"/>
    <col min="9220" max="9473" width="8.88671875" style="3"/>
    <col min="9474" max="9474" width="8" style="3" bestFit="1" customWidth="1"/>
    <col min="9475" max="9475" width="3.88671875" style="3" bestFit="1" customWidth="1"/>
    <col min="9476" max="9729" width="8.88671875" style="3"/>
    <col min="9730" max="9730" width="8" style="3" bestFit="1" customWidth="1"/>
    <col min="9731" max="9731" width="3.88671875" style="3" bestFit="1" customWidth="1"/>
    <col min="9732" max="9985" width="8.88671875" style="3"/>
    <col min="9986" max="9986" width="8" style="3" bestFit="1" customWidth="1"/>
    <col min="9987" max="9987" width="3.88671875" style="3" bestFit="1" customWidth="1"/>
    <col min="9988" max="10241" width="8.88671875" style="3"/>
    <col min="10242" max="10242" width="8" style="3" bestFit="1" customWidth="1"/>
    <col min="10243" max="10243" width="3.88671875" style="3" bestFit="1" customWidth="1"/>
    <col min="10244" max="10497" width="8.88671875" style="3"/>
    <col min="10498" max="10498" width="8" style="3" bestFit="1" customWidth="1"/>
    <col min="10499" max="10499" width="3.88671875" style="3" bestFit="1" customWidth="1"/>
    <col min="10500" max="10753" width="8.88671875" style="3"/>
    <col min="10754" max="10754" width="8" style="3" bestFit="1" customWidth="1"/>
    <col min="10755" max="10755" width="3.88671875" style="3" bestFit="1" customWidth="1"/>
    <col min="10756" max="11009" width="8.88671875" style="3"/>
    <col min="11010" max="11010" width="8" style="3" bestFit="1" customWidth="1"/>
    <col min="11011" max="11011" width="3.88671875" style="3" bestFit="1" customWidth="1"/>
    <col min="11012" max="11265" width="8.88671875" style="3"/>
    <col min="11266" max="11266" width="8" style="3" bestFit="1" customWidth="1"/>
    <col min="11267" max="11267" width="3.88671875" style="3" bestFit="1" customWidth="1"/>
    <col min="11268" max="11521" width="8.88671875" style="3"/>
    <col min="11522" max="11522" width="8" style="3" bestFit="1" customWidth="1"/>
    <col min="11523" max="11523" width="3.88671875" style="3" bestFit="1" customWidth="1"/>
    <col min="11524" max="11777" width="8.88671875" style="3"/>
    <col min="11778" max="11778" width="8" style="3" bestFit="1" customWidth="1"/>
    <col min="11779" max="11779" width="3.88671875" style="3" bestFit="1" customWidth="1"/>
    <col min="11780" max="12033" width="8.88671875" style="3"/>
    <col min="12034" max="12034" width="8" style="3" bestFit="1" customWidth="1"/>
    <col min="12035" max="12035" width="3.88671875" style="3" bestFit="1" customWidth="1"/>
    <col min="12036" max="12289" width="8.88671875" style="3"/>
    <col min="12290" max="12290" width="8" style="3" bestFit="1" customWidth="1"/>
    <col min="12291" max="12291" width="3.88671875" style="3" bestFit="1" customWidth="1"/>
    <col min="12292" max="12545" width="8.88671875" style="3"/>
    <col min="12546" max="12546" width="8" style="3" bestFit="1" customWidth="1"/>
    <col min="12547" max="12547" width="3.88671875" style="3" bestFit="1" customWidth="1"/>
    <col min="12548" max="12801" width="8.88671875" style="3"/>
    <col min="12802" max="12802" width="8" style="3" bestFit="1" customWidth="1"/>
    <col min="12803" max="12803" width="3.88671875" style="3" bestFit="1" customWidth="1"/>
    <col min="12804" max="13057" width="8.88671875" style="3"/>
    <col min="13058" max="13058" width="8" style="3" bestFit="1" customWidth="1"/>
    <col min="13059" max="13059" width="3.88671875" style="3" bestFit="1" customWidth="1"/>
    <col min="13060" max="13313" width="8.88671875" style="3"/>
    <col min="13314" max="13314" width="8" style="3" bestFit="1" customWidth="1"/>
    <col min="13315" max="13315" width="3.88671875" style="3" bestFit="1" customWidth="1"/>
    <col min="13316" max="13569" width="8.88671875" style="3"/>
    <col min="13570" max="13570" width="8" style="3" bestFit="1" customWidth="1"/>
    <col min="13571" max="13571" width="3.88671875" style="3" bestFit="1" customWidth="1"/>
    <col min="13572" max="13825" width="8.88671875" style="3"/>
    <col min="13826" max="13826" width="8" style="3" bestFit="1" customWidth="1"/>
    <col min="13827" max="13827" width="3.88671875" style="3" bestFit="1" customWidth="1"/>
    <col min="13828" max="14081" width="8.88671875" style="3"/>
    <col min="14082" max="14082" width="8" style="3" bestFit="1" customWidth="1"/>
    <col min="14083" max="14083" width="3.88671875" style="3" bestFit="1" customWidth="1"/>
    <col min="14084" max="14337" width="8.88671875" style="3"/>
    <col min="14338" max="14338" width="8" style="3" bestFit="1" customWidth="1"/>
    <col min="14339" max="14339" width="3.88671875" style="3" bestFit="1" customWidth="1"/>
    <col min="14340" max="14593" width="8.88671875" style="3"/>
    <col min="14594" max="14594" width="8" style="3" bestFit="1" customWidth="1"/>
    <col min="14595" max="14595" width="3.88671875" style="3" bestFit="1" customWidth="1"/>
    <col min="14596" max="14849" width="8.88671875" style="3"/>
    <col min="14850" max="14850" width="8" style="3" bestFit="1" customWidth="1"/>
    <col min="14851" max="14851" width="3.88671875" style="3" bestFit="1" customWidth="1"/>
    <col min="14852" max="15105" width="8.88671875" style="3"/>
    <col min="15106" max="15106" width="8" style="3" bestFit="1" customWidth="1"/>
    <col min="15107" max="15107" width="3.88671875" style="3" bestFit="1" customWidth="1"/>
    <col min="15108" max="15361" width="8.88671875" style="3"/>
    <col min="15362" max="15362" width="8" style="3" bestFit="1" customWidth="1"/>
    <col min="15363" max="15363" width="3.88671875" style="3" bestFit="1" customWidth="1"/>
    <col min="15364" max="15617" width="8.88671875" style="3"/>
    <col min="15618" max="15618" width="8" style="3" bestFit="1" customWidth="1"/>
    <col min="15619" max="15619" width="3.88671875" style="3" bestFit="1" customWidth="1"/>
    <col min="15620" max="15873" width="8.88671875" style="3"/>
    <col min="15874" max="15874" width="8" style="3" bestFit="1" customWidth="1"/>
    <col min="15875" max="15875" width="3.88671875" style="3" bestFit="1" customWidth="1"/>
    <col min="15876" max="16129" width="8.88671875" style="3"/>
    <col min="16130" max="16130" width="8" style="3" bestFit="1" customWidth="1"/>
    <col min="16131" max="16131" width="3.88671875" style="3" bestFit="1" customWidth="1"/>
    <col min="16132" max="16384" width="8.88671875" style="3"/>
  </cols>
  <sheetData>
    <row r="2" spans="2:8">
      <c r="B2" s="3" t="s">
        <v>16</v>
      </c>
      <c r="D2" s="36" t="s">
        <v>17</v>
      </c>
      <c r="E2" s="36"/>
      <c r="F2" s="36"/>
      <c r="G2" s="36"/>
      <c r="H2" s="36"/>
    </row>
    <row r="3" spans="2:8">
      <c r="C3" s="4">
        <v>1.96</v>
      </c>
      <c r="D3" s="5">
        <v>0.01</v>
      </c>
      <c r="E3" s="5">
        <v>0.02</v>
      </c>
      <c r="F3" s="5">
        <v>0.05</v>
      </c>
      <c r="G3" s="5">
        <v>0.1</v>
      </c>
      <c r="H3" s="5">
        <v>0.25</v>
      </c>
    </row>
    <row r="4" spans="2:8">
      <c r="B4" s="37" t="s">
        <v>18</v>
      </c>
      <c r="C4" s="6">
        <v>0.1</v>
      </c>
      <c r="D4" s="9">
        <f t="shared" ref="D4:H15" si="0">$C4^2*($C$3/D$3)^2</f>
        <v>384.16000000000008</v>
      </c>
      <c r="E4" s="9">
        <f t="shared" si="0"/>
        <v>96.04000000000002</v>
      </c>
      <c r="F4" s="9">
        <f t="shared" si="0"/>
        <v>15.366399999999999</v>
      </c>
      <c r="G4" s="9">
        <f t="shared" si="0"/>
        <v>3.8415999999999997</v>
      </c>
      <c r="H4" s="9">
        <f t="shared" si="0"/>
        <v>0.61465600000000009</v>
      </c>
    </row>
    <row r="5" spans="2:8">
      <c r="B5" s="37"/>
      <c r="C5" s="6">
        <v>0.2</v>
      </c>
      <c r="D5" s="9">
        <f t="shared" si="0"/>
        <v>1536.6400000000003</v>
      </c>
      <c r="E5" s="9">
        <f t="shared" si="0"/>
        <v>384.16000000000008</v>
      </c>
      <c r="F5" s="9">
        <f t="shared" si="0"/>
        <v>61.465599999999995</v>
      </c>
      <c r="G5" s="9">
        <f t="shared" si="0"/>
        <v>15.366399999999999</v>
      </c>
      <c r="H5" s="9">
        <f t="shared" si="0"/>
        <v>2.4586240000000004</v>
      </c>
    </row>
    <row r="6" spans="2:8">
      <c r="B6" s="37"/>
      <c r="C6" s="6">
        <v>0.3</v>
      </c>
      <c r="D6" s="9">
        <f t="shared" si="0"/>
        <v>3457.44</v>
      </c>
      <c r="E6" s="9">
        <f t="shared" si="0"/>
        <v>864.36</v>
      </c>
      <c r="F6" s="9">
        <f t="shared" si="0"/>
        <v>138.29759999999996</v>
      </c>
      <c r="G6" s="9">
        <f t="shared" si="0"/>
        <v>34.57439999999999</v>
      </c>
      <c r="H6" s="9">
        <f t="shared" si="0"/>
        <v>5.531903999999999</v>
      </c>
    </row>
    <row r="7" spans="2:8">
      <c r="B7" s="37"/>
      <c r="C7" s="6">
        <v>0.4</v>
      </c>
      <c r="D7" s="9">
        <f t="shared" si="0"/>
        <v>6146.5600000000013</v>
      </c>
      <c r="E7" s="9">
        <f t="shared" si="0"/>
        <v>1536.6400000000003</v>
      </c>
      <c r="F7" s="9">
        <f t="shared" si="0"/>
        <v>245.86239999999998</v>
      </c>
      <c r="G7" s="9">
        <f t="shared" si="0"/>
        <v>61.465599999999995</v>
      </c>
      <c r="H7" s="9">
        <f t="shared" si="0"/>
        <v>9.8344960000000015</v>
      </c>
    </row>
    <row r="8" spans="2:8">
      <c r="B8" s="37"/>
      <c r="C8" s="6">
        <v>0.5</v>
      </c>
      <c r="D8" s="9">
        <f t="shared" si="0"/>
        <v>9604</v>
      </c>
      <c r="E8" s="9">
        <f t="shared" si="0"/>
        <v>2401</v>
      </c>
      <c r="F8" s="9">
        <f t="shared" si="0"/>
        <v>384.15999999999991</v>
      </c>
      <c r="G8" s="9">
        <f t="shared" si="0"/>
        <v>96.039999999999978</v>
      </c>
      <c r="H8" s="9">
        <f t="shared" si="0"/>
        <v>15.366399999999999</v>
      </c>
    </row>
    <row r="9" spans="2:8">
      <c r="B9" s="37"/>
      <c r="C9" s="6">
        <v>0.6</v>
      </c>
      <c r="D9" s="9">
        <f t="shared" si="0"/>
        <v>13829.76</v>
      </c>
      <c r="E9" s="9">
        <f t="shared" si="0"/>
        <v>3457.44</v>
      </c>
      <c r="F9" s="9">
        <f t="shared" si="0"/>
        <v>553.19039999999984</v>
      </c>
      <c r="G9" s="9">
        <f t="shared" si="0"/>
        <v>138.29759999999996</v>
      </c>
      <c r="H9" s="9">
        <f t="shared" si="0"/>
        <v>22.127615999999996</v>
      </c>
    </row>
    <row r="10" spans="2:8">
      <c r="B10" s="37"/>
      <c r="C10" s="6">
        <v>0.7</v>
      </c>
      <c r="D10" s="9">
        <f t="shared" si="0"/>
        <v>18823.839999999997</v>
      </c>
      <c r="E10" s="9">
        <f t="shared" si="0"/>
        <v>4705.9599999999991</v>
      </c>
      <c r="F10" s="9">
        <f t="shared" si="0"/>
        <v>752.95359999999971</v>
      </c>
      <c r="G10" s="9">
        <f t="shared" si="0"/>
        <v>188.23839999999993</v>
      </c>
      <c r="H10" s="9">
        <f t="shared" si="0"/>
        <v>30.118143999999994</v>
      </c>
    </row>
    <row r="11" spans="2:8">
      <c r="B11" s="37"/>
      <c r="C11" s="6">
        <v>0.8</v>
      </c>
      <c r="D11" s="9">
        <f t="shared" si="0"/>
        <v>24586.240000000005</v>
      </c>
      <c r="E11" s="9">
        <f t="shared" si="0"/>
        <v>6146.5600000000013</v>
      </c>
      <c r="F11" s="9">
        <f t="shared" si="0"/>
        <v>983.44959999999992</v>
      </c>
      <c r="G11" s="9">
        <f t="shared" si="0"/>
        <v>245.86239999999998</v>
      </c>
      <c r="H11" s="9">
        <f t="shared" si="0"/>
        <v>39.337984000000006</v>
      </c>
    </row>
    <row r="12" spans="2:8">
      <c r="B12" s="37"/>
      <c r="C12" s="6">
        <v>0.9</v>
      </c>
      <c r="D12" s="9">
        <f t="shared" si="0"/>
        <v>31116.960000000003</v>
      </c>
      <c r="E12" s="9">
        <f t="shared" si="0"/>
        <v>7779.2400000000007</v>
      </c>
      <c r="F12" s="9">
        <f t="shared" si="0"/>
        <v>1244.6783999999998</v>
      </c>
      <c r="G12" s="9">
        <f t="shared" si="0"/>
        <v>311.16959999999995</v>
      </c>
      <c r="H12" s="9">
        <f t="shared" si="0"/>
        <v>49.787135999999997</v>
      </c>
    </row>
    <row r="13" spans="2:8">
      <c r="B13" s="37"/>
      <c r="C13" s="6">
        <v>1</v>
      </c>
      <c r="D13" s="9">
        <f t="shared" si="0"/>
        <v>38416</v>
      </c>
      <c r="E13" s="9">
        <f t="shared" si="0"/>
        <v>9604</v>
      </c>
      <c r="F13" s="9">
        <f t="shared" si="0"/>
        <v>1536.6399999999996</v>
      </c>
      <c r="G13" s="9">
        <f t="shared" si="0"/>
        <v>384.15999999999991</v>
      </c>
      <c r="H13" s="9">
        <f t="shared" si="0"/>
        <v>61.465599999999995</v>
      </c>
    </row>
    <row r="14" spans="2:8">
      <c r="B14" s="37"/>
      <c r="C14" s="6">
        <v>2</v>
      </c>
      <c r="D14" s="9">
        <f t="shared" si="0"/>
        <v>153664</v>
      </c>
      <c r="E14" s="9">
        <f t="shared" si="0"/>
        <v>38416</v>
      </c>
      <c r="F14" s="9">
        <f t="shared" si="0"/>
        <v>6146.5599999999986</v>
      </c>
      <c r="G14" s="9">
        <f t="shared" si="0"/>
        <v>1536.6399999999996</v>
      </c>
      <c r="H14" s="9">
        <f t="shared" si="0"/>
        <v>245.86239999999998</v>
      </c>
    </row>
    <row r="15" spans="2:8">
      <c r="B15" s="37"/>
      <c r="C15" s="6">
        <v>3</v>
      </c>
      <c r="D15" s="9">
        <f t="shared" si="0"/>
        <v>345744</v>
      </c>
      <c r="E15" s="9">
        <f t="shared" si="0"/>
        <v>86436</v>
      </c>
      <c r="F15" s="9">
        <f t="shared" si="0"/>
        <v>13829.759999999997</v>
      </c>
      <c r="G15" s="9">
        <f t="shared" si="0"/>
        <v>3457.4399999999991</v>
      </c>
      <c r="H15" s="9">
        <f t="shared" si="0"/>
        <v>553.19039999999995</v>
      </c>
    </row>
    <row r="19" spans="2:5">
      <c r="B19" s="3" t="s">
        <v>19</v>
      </c>
      <c r="C19" s="3">
        <v>0.32</v>
      </c>
      <c r="D19" s="23">
        <f t="array" ref="D19:E19">C19/C20</f>
        <v>7.7108433734939752E-2</v>
      </c>
      <c r="E19" s="7">
        <v>7.7108433734939752E-2</v>
      </c>
    </row>
    <row r="20" spans="2:5">
      <c r="B20" s="3" t="s">
        <v>20</v>
      </c>
      <c r="C20" s="3">
        <v>4.1500000000000004</v>
      </c>
      <c r="E20" s="7"/>
    </row>
    <row r="21" spans="2:5">
      <c r="B21" s="3" t="s">
        <v>21</v>
      </c>
      <c r="C21" s="3">
        <v>0.11</v>
      </c>
      <c r="D21" s="23">
        <f t="array" ref="D21:E21">C21/C20</f>
        <v>2.6506024096385541E-2</v>
      </c>
      <c r="E21" s="7">
        <v>2.6506024096385541E-2</v>
      </c>
    </row>
    <row r="22" spans="2:5">
      <c r="B22" s="3" t="s">
        <v>16</v>
      </c>
      <c r="C22" s="3">
        <v>1.96</v>
      </c>
      <c r="E22" s="7"/>
    </row>
    <row r="23" spans="2:5">
      <c r="E23" s="7"/>
    </row>
    <row r="24" spans="2:5">
      <c r="B24" s="3" t="s">
        <v>22</v>
      </c>
      <c r="D24" s="23">
        <f t="array" ref="D24:E24">D19^2*(C22/D21)^2</f>
        <v>32.510730578512401</v>
      </c>
      <c r="E24" s="7">
        <v>32.510730578512401</v>
      </c>
    </row>
  </sheetData>
  <mergeCells count="2">
    <mergeCell ref="D2:H2"/>
    <mergeCell ref="B4:B15"/>
  </mergeCells>
  <pageMargins left="0.75" right="0.75" top="1" bottom="1" header="0.5" footer="0.5"/>
  <pageSetup orientation="portrait" r:id="rId1"/>
  <headerFooter alignWithMargins="0"/>
  <legacyDrawing r:id="rId2"/>
  <oleObjects>
    <oleObject progId="Equation.COEE2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zoomScale="110" zoomScaleNormal="110" workbookViewId="0">
      <selection activeCell="I6" sqref="I6"/>
    </sheetView>
  </sheetViews>
  <sheetFormatPr defaultRowHeight="12.75"/>
  <cols>
    <col min="1" max="1" width="3.77734375" style="26" bestFit="1" customWidth="1"/>
    <col min="2" max="2" width="7.33203125" style="26" bestFit="1" customWidth="1"/>
    <col min="3" max="3" width="3.21875" style="26" customWidth="1"/>
    <col min="4" max="4" width="4.33203125" style="26" customWidth="1"/>
    <col min="5" max="5" width="7.33203125" style="26" bestFit="1" customWidth="1"/>
    <col min="6" max="6" width="3.6640625" style="26" customWidth="1"/>
    <col min="7" max="7" width="3.77734375" style="26" bestFit="1" customWidth="1"/>
    <col min="8" max="8" width="7.33203125" style="26" bestFit="1" customWidth="1"/>
    <col min="9" max="256" width="8.88671875" style="26"/>
    <col min="257" max="257" width="3.77734375" style="26" bestFit="1" customWidth="1"/>
    <col min="258" max="258" width="7.33203125" style="26" bestFit="1" customWidth="1"/>
    <col min="259" max="259" width="5.5546875" style="26" bestFit="1" customWidth="1"/>
    <col min="260" max="260" width="4.33203125" style="26" customWidth="1"/>
    <col min="261" max="261" width="7.33203125" style="26" bestFit="1" customWidth="1"/>
    <col min="262" max="262" width="5" style="26" customWidth="1"/>
    <col min="263" max="263" width="3.77734375" style="26" bestFit="1" customWidth="1"/>
    <col min="264" max="264" width="7.33203125" style="26" bestFit="1" customWidth="1"/>
    <col min="265" max="512" width="8.88671875" style="26"/>
    <col min="513" max="513" width="3.77734375" style="26" bestFit="1" customWidth="1"/>
    <col min="514" max="514" width="7.33203125" style="26" bestFit="1" customWidth="1"/>
    <col min="515" max="515" width="5.5546875" style="26" bestFit="1" customWidth="1"/>
    <col min="516" max="516" width="4.33203125" style="26" customWidth="1"/>
    <col min="517" max="517" width="7.33203125" style="26" bestFit="1" customWidth="1"/>
    <col min="518" max="518" width="5" style="26" customWidth="1"/>
    <col min="519" max="519" width="3.77734375" style="26" bestFit="1" customWidth="1"/>
    <col min="520" max="520" width="7.33203125" style="26" bestFit="1" customWidth="1"/>
    <col min="521" max="768" width="8.88671875" style="26"/>
    <col min="769" max="769" width="3.77734375" style="26" bestFit="1" customWidth="1"/>
    <col min="770" max="770" width="7.33203125" style="26" bestFit="1" customWidth="1"/>
    <col min="771" max="771" width="5.5546875" style="26" bestFit="1" customWidth="1"/>
    <col min="772" max="772" width="4.33203125" style="26" customWidth="1"/>
    <col min="773" max="773" width="7.33203125" style="26" bestFit="1" customWidth="1"/>
    <col min="774" max="774" width="5" style="26" customWidth="1"/>
    <col min="775" max="775" width="3.77734375" style="26" bestFit="1" customWidth="1"/>
    <col min="776" max="776" width="7.33203125" style="26" bestFit="1" customWidth="1"/>
    <col min="777" max="1024" width="8.88671875" style="26"/>
    <col min="1025" max="1025" width="3.77734375" style="26" bestFit="1" customWidth="1"/>
    <col min="1026" max="1026" width="7.33203125" style="26" bestFit="1" customWidth="1"/>
    <col min="1027" max="1027" width="5.5546875" style="26" bestFit="1" customWidth="1"/>
    <col min="1028" max="1028" width="4.33203125" style="26" customWidth="1"/>
    <col min="1029" max="1029" width="7.33203125" style="26" bestFit="1" customWidth="1"/>
    <col min="1030" max="1030" width="5" style="26" customWidth="1"/>
    <col min="1031" max="1031" width="3.77734375" style="26" bestFit="1" customWidth="1"/>
    <col min="1032" max="1032" width="7.33203125" style="26" bestFit="1" customWidth="1"/>
    <col min="1033" max="1280" width="8.88671875" style="26"/>
    <col min="1281" max="1281" width="3.77734375" style="26" bestFit="1" customWidth="1"/>
    <col min="1282" max="1282" width="7.33203125" style="26" bestFit="1" customWidth="1"/>
    <col min="1283" max="1283" width="5.5546875" style="26" bestFit="1" customWidth="1"/>
    <col min="1284" max="1284" width="4.33203125" style="26" customWidth="1"/>
    <col min="1285" max="1285" width="7.33203125" style="26" bestFit="1" customWidth="1"/>
    <col min="1286" max="1286" width="5" style="26" customWidth="1"/>
    <col min="1287" max="1287" width="3.77734375" style="26" bestFit="1" customWidth="1"/>
    <col min="1288" max="1288" width="7.33203125" style="26" bestFit="1" customWidth="1"/>
    <col min="1289" max="1536" width="8.88671875" style="26"/>
    <col min="1537" max="1537" width="3.77734375" style="26" bestFit="1" customWidth="1"/>
    <col min="1538" max="1538" width="7.33203125" style="26" bestFit="1" customWidth="1"/>
    <col min="1539" max="1539" width="5.5546875" style="26" bestFit="1" customWidth="1"/>
    <col min="1540" max="1540" width="4.33203125" style="26" customWidth="1"/>
    <col min="1541" max="1541" width="7.33203125" style="26" bestFit="1" customWidth="1"/>
    <col min="1542" max="1542" width="5" style="26" customWidth="1"/>
    <col min="1543" max="1543" width="3.77734375" style="26" bestFit="1" customWidth="1"/>
    <col min="1544" max="1544" width="7.33203125" style="26" bestFit="1" customWidth="1"/>
    <col min="1545" max="1792" width="8.88671875" style="26"/>
    <col min="1793" max="1793" width="3.77734375" style="26" bestFit="1" customWidth="1"/>
    <col min="1794" max="1794" width="7.33203125" style="26" bestFit="1" customWidth="1"/>
    <col min="1795" max="1795" width="5.5546875" style="26" bestFit="1" customWidth="1"/>
    <col min="1796" max="1796" width="4.33203125" style="26" customWidth="1"/>
    <col min="1797" max="1797" width="7.33203125" style="26" bestFit="1" customWidth="1"/>
    <col min="1798" max="1798" width="5" style="26" customWidth="1"/>
    <col min="1799" max="1799" width="3.77734375" style="26" bestFit="1" customWidth="1"/>
    <col min="1800" max="1800" width="7.33203125" style="26" bestFit="1" customWidth="1"/>
    <col min="1801" max="2048" width="8.88671875" style="26"/>
    <col min="2049" max="2049" width="3.77734375" style="26" bestFit="1" customWidth="1"/>
    <col min="2050" max="2050" width="7.33203125" style="26" bestFit="1" customWidth="1"/>
    <col min="2051" max="2051" width="5.5546875" style="26" bestFit="1" customWidth="1"/>
    <col min="2052" max="2052" width="4.33203125" style="26" customWidth="1"/>
    <col min="2053" max="2053" width="7.33203125" style="26" bestFit="1" customWidth="1"/>
    <col min="2054" max="2054" width="5" style="26" customWidth="1"/>
    <col min="2055" max="2055" width="3.77734375" style="26" bestFit="1" customWidth="1"/>
    <col min="2056" max="2056" width="7.33203125" style="26" bestFit="1" customWidth="1"/>
    <col min="2057" max="2304" width="8.88671875" style="26"/>
    <col min="2305" max="2305" width="3.77734375" style="26" bestFit="1" customWidth="1"/>
    <col min="2306" max="2306" width="7.33203125" style="26" bestFit="1" customWidth="1"/>
    <col min="2307" max="2307" width="5.5546875" style="26" bestFit="1" customWidth="1"/>
    <col min="2308" max="2308" width="4.33203125" style="26" customWidth="1"/>
    <col min="2309" max="2309" width="7.33203125" style="26" bestFit="1" customWidth="1"/>
    <col min="2310" max="2310" width="5" style="26" customWidth="1"/>
    <col min="2311" max="2311" width="3.77734375" style="26" bestFit="1" customWidth="1"/>
    <col min="2312" max="2312" width="7.33203125" style="26" bestFit="1" customWidth="1"/>
    <col min="2313" max="2560" width="8.88671875" style="26"/>
    <col min="2561" max="2561" width="3.77734375" style="26" bestFit="1" customWidth="1"/>
    <col min="2562" max="2562" width="7.33203125" style="26" bestFit="1" customWidth="1"/>
    <col min="2563" max="2563" width="5.5546875" style="26" bestFit="1" customWidth="1"/>
    <col min="2564" max="2564" width="4.33203125" style="26" customWidth="1"/>
    <col min="2565" max="2565" width="7.33203125" style="26" bestFit="1" customWidth="1"/>
    <col min="2566" max="2566" width="5" style="26" customWidth="1"/>
    <col min="2567" max="2567" width="3.77734375" style="26" bestFit="1" customWidth="1"/>
    <col min="2568" max="2568" width="7.33203125" style="26" bestFit="1" customWidth="1"/>
    <col min="2569" max="2816" width="8.88671875" style="26"/>
    <col min="2817" max="2817" width="3.77734375" style="26" bestFit="1" customWidth="1"/>
    <col min="2818" max="2818" width="7.33203125" style="26" bestFit="1" customWidth="1"/>
    <col min="2819" max="2819" width="5.5546875" style="26" bestFit="1" customWidth="1"/>
    <col min="2820" max="2820" width="4.33203125" style="26" customWidth="1"/>
    <col min="2821" max="2821" width="7.33203125" style="26" bestFit="1" customWidth="1"/>
    <col min="2822" max="2822" width="5" style="26" customWidth="1"/>
    <col min="2823" max="2823" width="3.77734375" style="26" bestFit="1" customWidth="1"/>
    <col min="2824" max="2824" width="7.33203125" style="26" bestFit="1" customWidth="1"/>
    <col min="2825" max="3072" width="8.88671875" style="26"/>
    <col min="3073" max="3073" width="3.77734375" style="26" bestFit="1" customWidth="1"/>
    <col min="3074" max="3074" width="7.33203125" style="26" bestFit="1" customWidth="1"/>
    <col min="3075" max="3075" width="5.5546875" style="26" bestFit="1" customWidth="1"/>
    <col min="3076" max="3076" width="4.33203125" style="26" customWidth="1"/>
    <col min="3077" max="3077" width="7.33203125" style="26" bestFit="1" customWidth="1"/>
    <col min="3078" max="3078" width="5" style="26" customWidth="1"/>
    <col min="3079" max="3079" width="3.77734375" style="26" bestFit="1" customWidth="1"/>
    <col min="3080" max="3080" width="7.33203125" style="26" bestFit="1" customWidth="1"/>
    <col min="3081" max="3328" width="8.88671875" style="26"/>
    <col min="3329" max="3329" width="3.77734375" style="26" bestFit="1" customWidth="1"/>
    <col min="3330" max="3330" width="7.33203125" style="26" bestFit="1" customWidth="1"/>
    <col min="3331" max="3331" width="5.5546875" style="26" bestFit="1" customWidth="1"/>
    <col min="3332" max="3332" width="4.33203125" style="26" customWidth="1"/>
    <col min="3333" max="3333" width="7.33203125" style="26" bestFit="1" customWidth="1"/>
    <col min="3334" max="3334" width="5" style="26" customWidth="1"/>
    <col min="3335" max="3335" width="3.77734375" style="26" bestFit="1" customWidth="1"/>
    <col min="3336" max="3336" width="7.33203125" style="26" bestFit="1" customWidth="1"/>
    <col min="3337" max="3584" width="8.88671875" style="26"/>
    <col min="3585" max="3585" width="3.77734375" style="26" bestFit="1" customWidth="1"/>
    <col min="3586" max="3586" width="7.33203125" style="26" bestFit="1" customWidth="1"/>
    <col min="3587" max="3587" width="5.5546875" style="26" bestFit="1" customWidth="1"/>
    <col min="3588" max="3588" width="4.33203125" style="26" customWidth="1"/>
    <col min="3589" max="3589" width="7.33203125" style="26" bestFit="1" customWidth="1"/>
    <col min="3590" max="3590" width="5" style="26" customWidth="1"/>
    <col min="3591" max="3591" width="3.77734375" style="26" bestFit="1" customWidth="1"/>
    <col min="3592" max="3592" width="7.33203125" style="26" bestFit="1" customWidth="1"/>
    <col min="3593" max="3840" width="8.88671875" style="26"/>
    <col min="3841" max="3841" width="3.77734375" style="26" bestFit="1" customWidth="1"/>
    <col min="3842" max="3842" width="7.33203125" style="26" bestFit="1" customWidth="1"/>
    <col min="3843" max="3843" width="5.5546875" style="26" bestFit="1" customWidth="1"/>
    <col min="3844" max="3844" width="4.33203125" style="26" customWidth="1"/>
    <col min="3845" max="3845" width="7.33203125" style="26" bestFit="1" customWidth="1"/>
    <col min="3846" max="3846" width="5" style="26" customWidth="1"/>
    <col min="3847" max="3847" width="3.77734375" style="26" bestFit="1" customWidth="1"/>
    <col min="3848" max="3848" width="7.33203125" style="26" bestFit="1" customWidth="1"/>
    <col min="3849" max="4096" width="8.88671875" style="26"/>
    <col min="4097" max="4097" width="3.77734375" style="26" bestFit="1" customWidth="1"/>
    <col min="4098" max="4098" width="7.33203125" style="26" bestFit="1" customWidth="1"/>
    <col min="4099" max="4099" width="5.5546875" style="26" bestFit="1" customWidth="1"/>
    <col min="4100" max="4100" width="4.33203125" style="26" customWidth="1"/>
    <col min="4101" max="4101" width="7.33203125" style="26" bestFit="1" customWidth="1"/>
    <col min="4102" max="4102" width="5" style="26" customWidth="1"/>
    <col min="4103" max="4103" width="3.77734375" style="26" bestFit="1" customWidth="1"/>
    <col min="4104" max="4104" width="7.33203125" style="26" bestFit="1" customWidth="1"/>
    <col min="4105" max="4352" width="8.88671875" style="26"/>
    <col min="4353" max="4353" width="3.77734375" style="26" bestFit="1" customWidth="1"/>
    <col min="4354" max="4354" width="7.33203125" style="26" bestFit="1" customWidth="1"/>
    <col min="4355" max="4355" width="5.5546875" style="26" bestFit="1" customWidth="1"/>
    <col min="4356" max="4356" width="4.33203125" style="26" customWidth="1"/>
    <col min="4357" max="4357" width="7.33203125" style="26" bestFit="1" customWidth="1"/>
    <col min="4358" max="4358" width="5" style="26" customWidth="1"/>
    <col min="4359" max="4359" width="3.77734375" style="26" bestFit="1" customWidth="1"/>
    <col min="4360" max="4360" width="7.33203125" style="26" bestFit="1" customWidth="1"/>
    <col min="4361" max="4608" width="8.88671875" style="26"/>
    <col min="4609" max="4609" width="3.77734375" style="26" bestFit="1" customWidth="1"/>
    <col min="4610" max="4610" width="7.33203125" style="26" bestFit="1" customWidth="1"/>
    <col min="4611" max="4611" width="5.5546875" style="26" bestFit="1" customWidth="1"/>
    <col min="4612" max="4612" width="4.33203125" style="26" customWidth="1"/>
    <col min="4613" max="4613" width="7.33203125" style="26" bestFit="1" customWidth="1"/>
    <col min="4614" max="4614" width="5" style="26" customWidth="1"/>
    <col min="4615" max="4615" width="3.77734375" style="26" bestFit="1" customWidth="1"/>
    <col min="4616" max="4616" width="7.33203125" style="26" bestFit="1" customWidth="1"/>
    <col min="4617" max="4864" width="8.88671875" style="26"/>
    <col min="4865" max="4865" width="3.77734375" style="26" bestFit="1" customWidth="1"/>
    <col min="4866" max="4866" width="7.33203125" style="26" bestFit="1" customWidth="1"/>
    <col min="4867" max="4867" width="5.5546875" style="26" bestFit="1" customWidth="1"/>
    <col min="4868" max="4868" width="4.33203125" style="26" customWidth="1"/>
    <col min="4869" max="4869" width="7.33203125" style="26" bestFit="1" customWidth="1"/>
    <col min="4870" max="4870" width="5" style="26" customWidth="1"/>
    <col min="4871" max="4871" width="3.77734375" style="26" bestFit="1" customWidth="1"/>
    <col min="4872" max="4872" width="7.33203125" style="26" bestFit="1" customWidth="1"/>
    <col min="4873" max="5120" width="8.88671875" style="26"/>
    <col min="5121" max="5121" width="3.77734375" style="26" bestFit="1" customWidth="1"/>
    <col min="5122" max="5122" width="7.33203125" style="26" bestFit="1" customWidth="1"/>
    <col min="5123" max="5123" width="5.5546875" style="26" bestFit="1" customWidth="1"/>
    <col min="5124" max="5124" width="4.33203125" style="26" customWidth="1"/>
    <col min="5125" max="5125" width="7.33203125" style="26" bestFit="1" customWidth="1"/>
    <col min="5126" max="5126" width="5" style="26" customWidth="1"/>
    <col min="5127" max="5127" width="3.77734375" style="26" bestFit="1" customWidth="1"/>
    <col min="5128" max="5128" width="7.33203125" style="26" bestFit="1" customWidth="1"/>
    <col min="5129" max="5376" width="8.88671875" style="26"/>
    <col min="5377" max="5377" width="3.77734375" style="26" bestFit="1" customWidth="1"/>
    <col min="5378" max="5378" width="7.33203125" style="26" bestFit="1" customWidth="1"/>
    <col min="5379" max="5379" width="5.5546875" style="26" bestFit="1" customWidth="1"/>
    <col min="5380" max="5380" width="4.33203125" style="26" customWidth="1"/>
    <col min="5381" max="5381" width="7.33203125" style="26" bestFit="1" customWidth="1"/>
    <col min="5382" max="5382" width="5" style="26" customWidth="1"/>
    <col min="5383" max="5383" width="3.77734375" style="26" bestFit="1" customWidth="1"/>
    <col min="5384" max="5384" width="7.33203125" style="26" bestFit="1" customWidth="1"/>
    <col min="5385" max="5632" width="8.88671875" style="26"/>
    <col min="5633" max="5633" width="3.77734375" style="26" bestFit="1" customWidth="1"/>
    <col min="5634" max="5634" width="7.33203125" style="26" bestFit="1" customWidth="1"/>
    <col min="5635" max="5635" width="5.5546875" style="26" bestFit="1" customWidth="1"/>
    <col min="5636" max="5636" width="4.33203125" style="26" customWidth="1"/>
    <col min="5637" max="5637" width="7.33203125" style="26" bestFit="1" customWidth="1"/>
    <col min="5638" max="5638" width="5" style="26" customWidth="1"/>
    <col min="5639" max="5639" width="3.77734375" style="26" bestFit="1" customWidth="1"/>
    <col min="5640" max="5640" width="7.33203125" style="26" bestFit="1" customWidth="1"/>
    <col min="5641" max="5888" width="8.88671875" style="26"/>
    <col min="5889" max="5889" width="3.77734375" style="26" bestFit="1" customWidth="1"/>
    <col min="5890" max="5890" width="7.33203125" style="26" bestFit="1" customWidth="1"/>
    <col min="5891" max="5891" width="5.5546875" style="26" bestFit="1" customWidth="1"/>
    <col min="5892" max="5892" width="4.33203125" style="26" customWidth="1"/>
    <col min="5893" max="5893" width="7.33203125" style="26" bestFit="1" customWidth="1"/>
    <col min="5894" max="5894" width="5" style="26" customWidth="1"/>
    <col min="5895" max="5895" width="3.77734375" style="26" bestFit="1" customWidth="1"/>
    <col min="5896" max="5896" width="7.33203125" style="26" bestFit="1" customWidth="1"/>
    <col min="5897" max="6144" width="8.88671875" style="26"/>
    <col min="6145" max="6145" width="3.77734375" style="26" bestFit="1" customWidth="1"/>
    <col min="6146" max="6146" width="7.33203125" style="26" bestFit="1" customWidth="1"/>
    <col min="6147" max="6147" width="5.5546875" style="26" bestFit="1" customWidth="1"/>
    <col min="6148" max="6148" width="4.33203125" style="26" customWidth="1"/>
    <col min="6149" max="6149" width="7.33203125" style="26" bestFit="1" customWidth="1"/>
    <col min="6150" max="6150" width="5" style="26" customWidth="1"/>
    <col min="6151" max="6151" width="3.77734375" style="26" bestFit="1" customWidth="1"/>
    <col min="6152" max="6152" width="7.33203125" style="26" bestFit="1" customWidth="1"/>
    <col min="6153" max="6400" width="8.88671875" style="26"/>
    <col min="6401" max="6401" width="3.77734375" style="26" bestFit="1" customWidth="1"/>
    <col min="6402" max="6402" width="7.33203125" style="26" bestFit="1" customWidth="1"/>
    <col min="6403" max="6403" width="5.5546875" style="26" bestFit="1" customWidth="1"/>
    <col min="6404" max="6404" width="4.33203125" style="26" customWidth="1"/>
    <col min="6405" max="6405" width="7.33203125" style="26" bestFit="1" customWidth="1"/>
    <col min="6406" max="6406" width="5" style="26" customWidth="1"/>
    <col min="6407" max="6407" width="3.77734375" style="26" bestFit="1" customWidth="1"/>
    <col min="6408" max="6408" width="7.33203125" style="26" bestFit="1" customWidth="1"/>
    <col min="6409" max="6656" width="8.88671875" style="26"/>
    <col min="6657" max="6657" width="3.77734375" style="26" bestFit="1" customWidth="1"/>
    <col min="6658" max="6658" width="7.33203125" style="26" bestFit="1" customWidth="1"/>
    <col min="6659" max="6659" width="5.5546875" style="26" bestFit="1" customWidth="1"/>
    <col min="6660" max="6660" width="4.33203125" style="26" customWidth="1"/>
    <col min="6661" max="6661" width="7.33203125" style="26" bestFit="1" customWidth="1"/>
    <col min="6662" max="6662" width="5" style="26" customWidth="1"/>
    <col min="6663" max="6663" width="3.77734375" style="26" bestFit="1" customWidth="1"/>
    <col min="6664" max="6664" width="7.33203125" style="26" bestFit="1" customWidth="1"/>
    <col min="6665" max="6912" width="8.88671875" style="26"/>
    <col min="6913" max="6913" width="3.77734375" style="26" bestFit="1" customWidth="1"/>
    <col min="6914" max="6914" width="7.33203125" style="26" bestFit="1" customWidth="1"/>
    <col min="6915" max="6915" width="5.5546875" style="26" bestFit="1" customWidth="1"/>
    <col min="6916" max="6916" width="4.33203125" style="26" customWidth="1"/>
    <col min="6917" max="6917" width="7.33203125" style="26" bestFit="1" customWidth="1"/>
    <col min="6918" max="6918" width="5" style="26" customWidth="1"/>
    <col min="6919" max="6919" width="3.77734375" style="26" bestFit="1" customWidth="1"/>
    <col min="6920" max="6920" width="7.33203125" style="26" bestFit="1" customWidth="1"/>
    <col min="6921" max="7168" width="8.88671875" style="26"/>
    <col min="7169" max="7169" width="3.77734375" style="26" bestFit="1" customWidth="1"/>
    <col min="7170" max="7170" width="7.33203125" style="26" bestFit="1" customWidth="1"/>
    <col min="7171" max="7171" width="5.5546875" style="26" bestFit="1" customWidth="1"/>
    <col min="7172" max="7172" width="4.33203125" style="26" customWidth="1"/>
    <col min="7173" max="7173" width="7.33203125" style="26" bestFit="1" customWidth="1"/>
    <col min="7174" max="7174" width="5" style="26" customWidth="1"/>
    <col min="7175" max="7175" width="3.77734375" style="26" bestFit="1" customWidth="1"/>
    <col min="7176" max="7176" width="7.33203125" style="26" bestFit="1" customWidth="1"/>
    <col min="7177" max="7424" width="8.88671875" style="26"/>
    <col min="7425" max="7425" width="3.77734375" style="26" bestFit="1" customWidth="1"/>
    <col min="7426" max="7426" width="7.33203125" style="26" bestFit="1" customWidth="1"/>
    <col min="7427" max="7427" width="5.5546875" style="26" bestFit="1" customWidth="1"/>
    <col min="7428" max="7428" width="4.33203125" style="26" customWidth="1"/>
    <col min="7429" max="7429" width="7.33203125" style="26" bestFit="1" customWidth="1"/>
    <col min="7430" max="7430" width="5" style="26" customWidth="1"/>
    <col min="7431" max="7431" width="3.77734375" style="26" bestFit="1" customWidth="1"/>
    <col min="7432" max="7432" width="7.33203125" style="26" bestFit="1" customWidth="1"/>
    <col min="7433" max="7680" width="8.88671875" style="26"/>
    <col min="7681" max="7681" width="3.77734375" style="26" bestFit="1" customWidth="1"/>
    <col min="7682" max="7682" width="7.33203125" style="26" bestFit="1" customWidth="1"/>
    <col min="7683" max="7683" width="5.5546875" style="26" bestFit="1" customWidth="1"/>
    <col min="7684" max="7684" width="4.33203125" style="26" customWidth="1"/>
    <col min="7685" max="7685" width="7.33203125" style="26" bestFit="1" customWidth="1"/>
    <col min="7686" max="7686" width="5" style="26" customWidth="1"/>
    <col min="7687" max="7687" width="3.77734375" style="26" bestFit="1" customWidth="1"/>
    <col min="7688" max="7688" width="7.33203125" style="26" bestFit="1" customWidth="1"/>
    <col min="7689" max="7936" width="8.88671875" style="26"/>
    <col min="7937" max="7937" width="3.77734375" style="26" bestFit="1" customWidth="1"/>
    <col min="7938" max="7938" width="7.33203125" style="26" bestFit="1" customWidth="1"/>
    <col min="7939" max="7939" width="5.5546875" style="26" bestFit="1" customWidth="1"/>
    <col min="7940" max="7940" width="4.33203125" style="26" customWidth="1"/>
    <col min="7941" max="7941" width="7.33203125" style="26" bestFit="1" customWidth="1"/>
    <col min="7942" max="7942" width="5" style="26" customWidth="1"/>
    <col min="7943" max="7943" width="3.77734375" style="26" bestFit="1" customWidth="1"/>
    <col min="7944" max="7944" width="7.33203125" style="26" bestFit="1" customWidth="1"/>
    <col min="7945" max="8192" width="8.88671875" style="26"/>
    <col min="8193" max="8193" width="3.77734375" style="26" bestFit="1" customWidth="1"/>
    <col min="8194" max="8194" width="7.33203125" style="26" bestFit="1" customWidth="1"/>
    <col min="8195" max="8195" width="5.5546875" style="26" bestFit="1" customWidth="1"/>
    <col min="8196" max="8196" width="4.33203125" style="26" customWidth="1"/>
    <col min="8197" max="8197" width="7.33203125" style="26" bestFit="1" customWidth="1"/>
    <col min="8198" max="8198" width="5" style="26" customWidth="1"/>
    <col min="8199" max="8199" width="3.77734375" style="26" bestFit="1" customWidth="1"/>
    <col min="8200" max="8200" width="7.33203125" style="26" bestFit="1" customWidth="1"/>
    <col min="8201" max="8448" width="8.88671875" style="26"/>
    <col min="8449" max="8449" width="3.77734375" style="26" bestFit="1" customWidth="1"/>
    <col min="8450" max="8450" width="7.33203125" style="26" bestFit="1" customWidth="1"/>
    <col min="8451" max="8451" width="5.5546875" style="26" bestFit="1" customWidth="1"/>
    <col min="8452" max="8452" width="4.33203125" style="26" customWidth="1"/>
    <col min="8453" max="8453" width="7.33203125" style="26" bestFit="1" customWidth="1"/>
    <col min="8454" max="8454" width="5" style="26" customWidth="1"/>
    <col min="8455" max="8455" width="3.77734375" style="26" bestFit="1" customWidth="1"/>
    <col min="8456" max="8456" width="7.33203125" style="26" bestFit="1" customWidth="1"/>
    <col min="8457" max="8704" width="8.88671875" style="26"/>
    <col min="8705" max="8705" width="3.77734375" style="26" bestFit="1" customWidth="1"/>
    <col min="8706" max="8706" width="7.33203125" style="26" bestFit="1" customWidth="1"/>
    <col min="8707" max="8707" width="5.5546875" style="26" bestFit="1" customWidth="1"/>
    <col min="8708" max="8708" width="4.33203125" style="26" customWidth="1"/>
    <col min="8709" max="8709" width="7.33203125" style="26" bestFit="1" customWidth="1"/>
    <col min="8710" max="8710" width="5" style="26" customWidth="1"/>
    <col min="8711" max="8711" width="3.77734375" style="26" bestFit="1" customWidth="1"/>
    <col min="8712" max="8712" width="7.33203125" style="26" bestFit="1" customWidth="1"/>
    <col min="8713" max="8960" width="8.88671875" style="26"/>
    <col min="8961" max="8961" width="3.77734375" style="26" bestFit="1" customWidth="1"/>
    <col min="8962" max="8962" width="7.33203125" style="26" bestFit="1" customWidth="1"/>
    <col min="8963" max="8963" width="5.5546875" style="26" bestFit="1" customWidth="1"/>
    <col min="8964" max="8964" width="4.33203125" style="26" customWidth="1"/>
    <col min="8965" max="8965" width="7.33203125" style="26" bestFit="1" customWidth="1"/>
    <col min="8966" max="8966" width="5" style="26" customWidth="1"/>
    <col min="8967" max="8967" width="3.77734375" style="26" bestFit="1" customWidth="1"/>
    <col min="8968" max="8968" width="7.33203125" style="26" bestFit="1" customWidth="1"/>
    <col min="8969" max="9216" width="8.88671875" style="26"/>
    <col min="9217" max="9217" width="3.77734375" style="26" bestFit="1" customWidth="1"/>
    <col min="9218" max="9218" width="7.33203125" style="26" bestFit="1" customWidth="1"/>
    <col min="9219" max="9219" width="5.5546875" style="26" bestFit="1" customWidth="1"/>
    <col min="9220" max="9220" width="4.33203125" style="26" customWidth="1"/>
    <col min="9221" max="9221" width="7.33203125" style="26" bestFit="1" customWidth="1"/>
    <col min="9222" max="9222" width="5" style="26" customWidth="1"/>
    <col min="9223" max="9223" width="3.77734375" style="26" bestFit="1" customWidth="1"/>
    <col min="9224" max="9224" width="7.33203125" style="26" bestFit="1" customWidth="1"/>
    <col min="9225" max="9472" width="8.88671875" style="26"/>
    <col min="9473" max="9473" width="3.77734375" style="26" bestFit="1" customWidth="1"/>
    <col min="9474" max="9474" width="7.33203125" style="26" bestFit="1" customWidth="1"/>
    <col min="9475" max="9475" width="5.5546875" style="26" bestFit="1" customWidth="1"/>
    <col min="9476" max="9476" width="4.33203125" style="26" customWidth="1"/>
    <col min="9477" max="9477" width="7.33203125" style="26" bestFit="1" customWidth="1"/>
    <col min="9478" max="9478" width="5" style="26" customWidth="1"/>
    <col min="9479" max="9479" width="3.77734375" style="26" bestFit="1" customWidth="1"/>
    <col min="9480" max="9480" width="7.33203125" style="26" bestFit="1" customWidth="1"/>
    <col min="9481" max="9728" width="8.88671875" style="26"/>
    <col min="9729" max="9729" width="3.77734375" style="26" bestFit="1" customWidth="1"/>
    <col min="9730" max="9730" width="7.33203125" style="26" bestFit="1" customWidth="1"/>
    <col min="9731" max="9731" width="5.5546875" style="26" bestFit="1" customWidth="1"/>
    <col min="9732" max="9732" width="4.33203125" style="26" customWidth="1"/>
    <col min="9733" max="9733" width="7.33203125" style="26" bestFit="1" customWidth="1"/>
    <col min="9734" max="9734" width="5" style="26" customWidth="1"/>
    <col min="9735" max="9735" width="3.77734375" style="26" bestFit="1" customWidth="1"/>
    <col min="9736" max="9736" width="7.33203125" style="26" bestFit="1" customWidth="1"/>
    <col min="9737" max="9984" width="8.88671875" style="26"/>
    <col min="9985" max="9985" width="3.77734375" style="26" bestFit="1" customWidth="1"/>
    <col min="9986" max="9986" width="7.33203125" style="26" bestFit="1" customWidth="1"/>
    <col min="9987" max="9987" width="5.5546875" style="26" bestFit="1" customWidth="1"/>
    <col min="9988" max="9988" width="4.33203125" style="26" customWidth="1"/>
    <col min="9989" max="9989" width="7.33203125" style="26" bestFit="1" customWidth="1"/>
    <col min="9990" max="9990" width="5" style="26" customWidth="1"/>
    <col min="9991" max="9991" width="3.77734375" style="26" bestFit="1" customWidth="1"/>
    <col min="9992" max="9992" width="7.33203125" style="26" bestFit="1" customWidth="1"/>
    <col min="9993" max="10240" width="8.88671875" style="26"/>
    <col min="10241" max="10241" width="3.77734375" style="26" bestFit="1" customWidth="1"/>
    <col min="10242" max="10242" width="7.33203125" style="26" bestFit="1" customWidth="1"/>
    <col min="10243" max="10243" width="5.5546875" style="26" bestFit="1" customWidth="1"/>
    <col min="10244" max="10244" width="4.33203125" style="26" customWidth="1"/>
    <col min="10245" max="10245" width="7.33203125" style="26" bestFit="1" customWidth="1"/>
    <col min="10246" max="10246" width="5" style="26" customWidth="1"/>
    <col min="10247" max="10247" width="3.77734375" style="26" bestFit="1" customWidth="1"/>
    <col min="10248" max="10248" width="7.33203125" style="26" bestFit="1" customWidth="1"/>
    <col min="10249" max="10496" width="8.88671875" style="26"/>
    <col min="10497" max="10497" width="3.77734375" style="26" bestFit="1" customWidth="1"/>
    <col min="10498" max="10498" width="7.33203125" style="26" bestFit="1" customWidth="1"/>
    <col min="10499" max="10499" width="5.5546875" style="26" bestFit="1" customWidth="1"/>
    <col min="10500" max="10500" width="4.33203125" style="26" customWidth="1"/>
    <col min="10501" max="10501" width="7.33203125" style="26" bestFit="1" customWidth="1"/>
    <col min="10502" max="10502" width="5" style="26" customWidth="1"/>
    <col min="10503" max="10503" width="3.77734375" style="26" bestFit="1" customWidth="1"/>
    <col min="10504" max="10504" width="7.33203125" style="26" bestFit="1" customWidth="1"/>
    <col min="10505" max="10752" width="8.88671875" style="26"/>
    <col min="10753" max="10753" width="3.77734375" style="26" bestFit="1" customWidth="1"/>
    <col min="10754" max="10754" width="7.33203125" style="26" bestFit="1" customWidth="1"/>
    <col min="10755" max="10755" width="5.5546875" style="26" bestFit="1" customWidth="1"/>
    <col min="10756" max="10756" width="4.33203125" style="26" customWidth="1"/>
    <col min="10757" max="10757" width="7.33203125" style="26" bestFit="1" customWidth="1"/>
    <col min="10758" max="10758" width="5" style="26" customWidth="1"/>
    <col min="10759" max="10759" width="3.77734375" style="26" bestFit="1" customWidth="1"/>
    <col min="10760" max="10760" width="7.33203125" style="26" bestFit="1" customWidth="1"/>
    <col min="10761" max="11008" width="8.88671875" style="26"/>
    <col min="11009" max="11009" width="3.77734375" style="26" bestFit="1" customWidth="1"/>
    <col min="11010" max="11010" width="7.33203125" style="26" bestFit="1" customWidth="1"/>
    <col min="11011" max="11011" width="5.5546875" style="26" bestFit="1" customWidth="1"/>
    <col min="11012" max="11012" width="4.33203125" style="26" customWidth="1"/>
    <col min="11013" max="11013" width="7.33203125" style="26" bestFit="1" customWidth="1"/>
    <col min="11014" max="11014" width="5" style="26" customWidth="1"/>
    <col min="11015" max="11015" width="3.77734375" style="26" bestFit="1" customWidth="1"/>
    <col min="11016" max="11016" width="7.33203125" style="26" bestFit="1" customWidth="1"/>
    <col min="11017" max="11264" width="8.88671875" style="26"/>
    <col min="11265" max="11265" width="3.77734375" style="26" bestFit="1" customWidth="1"/>
    <col min="11266" max="11266" width="7.33203125" style="26" bestFit="1" customWidth="1"/>
    <col min="11267" max="11267" width="5.5546875" style="26" bestFit="1" customWidth="1"/>
    <col min="11268" max="11268" width="4.33203125" style="26" customWidth="1"/>
    <col min="11269" max="11269" width="7.33203125" style="26" bestFit="1" customWidth="1"/>
    <col min="11270" max="11270" width="5" style="26" customWidth="1"/>
    <col min="11271" max="11271" width="3.77734375" style="26" bestFit="1" customWidth="1"/>
    <col min="11272" max="11272" width="7.33203125" style="26" bestFit="1" customWidth="1"/>
    <col min="11273" max="11520" width="8.88671875" style="26"/>
    <col min="11521" max="11521" width="3.77734375" style="26" bestFit="1" customWidth="1"/>
    <col min="11522" max="11522" width="7.33203125" style="26" bestFit="1" customWidth="1"/>
    <col min="11523" max="11523" width="5.5546875" style="26" bestFit="1" customWidth="1"/>
    <col min="11524" max="11524" width="4.33203125" style="26" customWidth="1"/>
    <col min="11525" max="11525" width="7.33203125" style="26" bestFit="1" customWidth="1"/>
    <col min="11526" max="11526" width="5" style="26" customWidth="1"/>
    <col min="11527" max="11527" width="3.77734375" style="26" bestFit="1" customWidth="1"/>
    <col min="11528" max="11528" width="7.33203125" style="26" bestFit="1" customWidth="1"/>
    <col min="11529" max="11776" width="8.88671875" style="26"/>
    <col min="11777" max="11777" width="3.77734375" style="26" bestFit="1" customWidth="1"/>
    <col min="11778" max="11778" width="7.33203125" style="26" bestFit="1" customWidth="1"/>
    <col min="11779" max="11779" width="5.5546875" style="26" bestFit="1" customWidth="1"/>
    <col min="11780" max="11780" width="4.33203125" style="26" customWidth="1"/>
    <col min="11781" max="11781" width="7.33203125" style="26" bestFit="1" customWidth="1"/>
    <col min="11782" max="11782" width="5" style="26" customWidth="1"/>
    <col min="11783" max="11783" width="3.77734375" style="26" bestFit="1" customWidth="1"/>
    <col min="11784" max="11784" width="7.33203125" style="26" bestFit="1" customWidth="1"/>
    <col min="11785" max="12032" width="8.88671875" style="26"/>
    <col min="12033" max="12033" width="3.77734375" style="26" bestFit="1" customWidth="1"/>
    <col min="12034" max="12034" width="7.33203125" style="26" bestFit="1" customWidth="1"/>
    <col min="12035" max="12035" width="5.5546875" style="26" bestFit="1" customWidth="1"/>
    <col min="12036" max="12036" width="4.33203125" style="26" customWidth="1"/>
    <col min="12037" max="12037" width="7.33203125" style="26" bestFit="1" customWidth="1"/>
    <col min="12038" max="12038" width="5" style="26" customWidth="1"/>
    <col min="12039" max="12039" width="3.77734375" style="26" bestFit="1" customWidth="1"/>
    <col min="12040" max="12040" width="7.33203125" style="26" bestFit="1" customWidth="1"/>
    <col min="12041" max="12288" width="8.88671875" style="26"/>
    <col min="12289" max="12289" width="3.77734375" style="26" bestFit="1" customWidth="1"/>
    <col min="12290" max="12290" width="7.33203125" style="26" bestFit="1" customWidth="1"/>
    <col min="12291" max="12291" width="5.5546875" style="26" bestFit="1" customWidth="1"/>
    <col min="12292" max="12292" width="4.33203125" style="26" customWidth="1"/>
    <col min="12293" max="12293" width="7.33203125" style="26" bestFit="1" customWidth="1"/>
    <col min="12294" max="12294" width="5" style="26" customWidth="1"/>
    <col min="12295" max="12295" width="3.77734375" style="26" bestFit="1" customWidth="1"/>
    <col min="12296" max="12296" width="7.33203125" style="26" bestFit="1" customWidth="1"/>
    <col min="12297" max="12544" width="8.88671875" style="26"/>
    <col min="12545" max="12545" width="3.77734375" style="26" bestFit="1" customWidth="1"/>
    <col min="12546" max="12546" width="7.33203125" style="26" bestFit="1" customWidth="1"/>
    <col min="12547" max="12547" width="5.5546875" style="26" bestFit="1" customWidth="1"/>
    <col min="12548" max="12548" width="4.33203125" style="26" customWidth="1"/>
    <col min="12549" max="12549" width="7.33203125" style="26" bestFit="1" customWidth="1"/>
    <col min="12550" max="12550" width="5" style="26" customWidth="1"/>
    <col min="12551" max="12551" width="3.77734375" style="26" bestFit="1" customWidth="1"/>
    <col min="12552" max="12552" width="7.33203125" style="26" bestFit="1" customWidth="1"/>
    <col min="12553" max="12800" width="8.88671875" style="26"/>
    <col min="12801" max="12801" width="3.77734375" style="26" bestFit="1" customWidth="1"/>
    <col min="12802" max="12802" width="7.33203125" style="26" bestFit="1" customWidth="1"/>
    <col min="12803" max="12803" width="5.5546875" style="26" bestFit="1" customWidth="1"/>
    <col min="12804" max="12804" width="4.33203125" style="26" customWidth="1"/>
    <col min="12805" max="12805" width="7.33203125" style="26" bestFit="1" customWidth="1"/>
    <col min="12806" max="12806" width="5" style="26" customWidth="1"/>
    <col min="12807" max="12807" width="3.77734375" style="26" bestFit="1" customWidth="1"/>
    <col min="12808" max="12808" width="7.33203125" style="26" bestFit="1" customWidth="1"/>
    <col min="12809" max="13056" width="8.88671875" style="26"/>
    <col min="13057" max="13057" width="3.77734375" style="26" bestFit="1" customWidth="1"/>
    <col min="13058" max="13058" width="7.33203125" style="26" bestFit="1" customWidth="1"/>
    <col min="13059" max="13059" width="5.5546875" style="26" bestFit="1" customWidth="1"/>
    <col min="13060" max="13060" width="4.33203125" style="26" customWidth="1"/>
    <col min="13061" max="13061" width="7.33203125" style="26" bestFit="1" customWidth="1"/>
    <col min="13062" max="13062" width="5" style="26" customWidth="1"/>
    <col min="13063" max="13063" width="3.77734375" style="26" bestFit="1" customWidth="1"/>
    <col min="13064" max="13064" width="7.33203125" style="26" bestFit="1" customWidth="1"/>
    <col min="13065" max="13312" width="8.88671875" style="26"/>
    <col min="13313" max="13313" width="3.77734375" style="26" bestFit="1" customWidth="1"/>
    <col min="13314" max="13314" width="7.33203125" style="26" bestFit="1" customWidth="1"/>
    <col min="13315" max="13315" width="5.5546875" style="26" bestFit="1" customWidth="1"/>
    <col min="13316" max="13316" width="4.33203125" style="26" customWidth="1"/>
    <col min="13317" max="13317" width="7.33203125" style="26" bestFit="1" customWidth="1"/>
    <col min="13318" max="13318" width="5" style="26" customWidth="1"/>
    <col min="13319" max="13319" width="3.77734375" style="26" bestFit="1" customWidth="1"/>
    <col min="13320" max="13320" width="7.33203125" style="26" bestFit="1" customWidth="1"/>
    <col min="13321" max="13568" width="8.88671875" style="26"/>
    <col min="13569" max="13569" width="3.77734375" style="26" bestFit="1" customWidth="1"/>
    <col min="13570" max="13570" width="7.33203125" style="26" bestFit="1" customWidth="1"/>
    <col min="13571" max="13571" width="5.5546875" style="26" bestFit="1" customWidth="1"/>
    <col min="13572" max="13572" width="4.33203125" style="26" customWidth="1"/>
    <col min="13573" max="13573" width="7.33203125" style="26" bestFit="1" customWidth="1"/>
    <col min="13574" max="13574" width="5" style="26" customWidth="1"/>
    <col min="13575" max="13575" width="3.77734375" style="26" bestFit="1" customWidth="1"/>
    <col min="13576" max="13576" width="7.33203125" style="26" bestFit="1" customWidth="1"/>
    <col min="13577" max="13824" width="8.88671875" style="26"/>
    <col min="13825" max="13825" width="3.77734375" style="26" bestFit="1" customWidth="1"/>
    <col min="13826" max="13826" width="7.33203125" style="26" bestFit="1" customWidth="1"/>
    <col min="13827" max="13827" width="5.5546875" style="26" bestFit="1" customWidth="1"/>
    <col min="13828" max="13828" width="4.33203125" style="26" customWidth="1"/>
    <col min="13829" max="13829" width="7.33203125" style="26" bestFit="1" customWidth="1"/>
    <col min="13830" max="13830" width="5" style="26" customWidth="1"/>
    <col min="13831" max="13831" width="3.77734375" style="26" bestFit="1" customWidth="1"/>
    <col min="13832" max="13832" width="7.33203125" style="26" bestFit="1" customWidth="1"/>
    <col min="13833" max="14080" width="8.88671875" style="26"/>
    <col min="14081" max="14081" width="3.77734375" style="26" bestFit="1" customWidth="1"/>
    <col min="14082" max="14082" width="7.33203125" style="26" bestFit="1" customWidth="1"/>
    <col min="14083" max="14083" width="5.5546875" style="26" bestFit="1" customWidth="1"/>
    <col min="14084" max="14084" width="4.33203125" style="26" customWidth="1"/>
    <col min="14085" max="14085" width="7.33203125" style="26" bestFit="1" customWidth="1"/>
    <col min="14086" max="14086" width="5" style="26" customWidth="1"/>
    <col min="14087" max="14087" width="3.77734375" style="26" bestFit="1" customWidth="1"/>
    <col min="14088" max="14088" width="7.33203125" style="26" bestFit="1" customWidth="1"/>
    <col min="14089" max="14336" width="8.88671875" style="26"/>
    <col min="14337" max="14337" width="3.77734375" style="26" bestFit="1" customWidth="1"/>
    <col min="14338" max="14338" width="7.33203125" style="26" bestFit="1" customWidth="1"/>
    <col min="14339" max="14339" width="5.5546875" style="26" bestFit="1" customWidth="1"/>
    <col min="14340" max="14340" width="4.33203125" style="26" customWidth="1"/>
    <col min="14341" max="14341" width="7.33203125" style="26" bestFit="1" customWidth="1"/>
    <col min="14342" max="14342" width="5" style="26" customWidth="1"/>
    <col min="14343" max="14343" width="3.77734375" style="26" bestFit="1" customWidth="1"/>
    <col min="14344" max="14344" width="7.33203125" style="26" bestFit="1" customWidth="1"/>
    <col min="14345" max="14592" width="8.88671875" style="26"/>
    <col min="14593" max="14593" width="3.77734375" style="26" bestFit="1" customWidth="1"/>
    <col min="14594" max="14594" width="7.33203125" style="26" bestFit="1" customWidth="1"/>
    <col min="14595" max="14595" width="5.5546875" style="26" bestFit="1" customWidth="1"/>
    <col min="14596" max="14596" width="4.33203125" style="26" customWidth="1"/>
    <col min="14597" max="14597" width="7.33203125" style="26" bestFit="1" customWidth="1"/>
    <col min="14598" max="14598" width="5" style="26" customWidth="1"/>
    <col min="14599" max="14599" width="3.77734375" style="26" bestFit="1" customWidth="1"/>
    <col min="14600" max="14600" width="7.33203125" style="26" bestFit="1" customWidth="1"/>
    <col min="14601" max="14848" width="8.88671875" style="26"/>
    <col min="14849" max="14849" width="3.77734375" style="26" bestFit="1" customWidth="1"/>
    <col min="14850" max="14850" width="7.33203125" style="26" bestFit="1" customWidth="1"/>
    <col min="14851" max="14851" width="5.5546875" style="26" bestFit="1" customWidth="1"/>
    <col min="14852" max="14852" width="4.33203125" style="26" customWidth="1"/>
    <col min="14853" max="14853" width="7.33203125" style="26" bestFit="1" customWidth="1"/>
    <col min="14854" max="14854" width="5" style="26" customWidth="1"/>
    <col min="14855" max="14855" width="3.77734375" style="26" bestFit="1" customWidth="1"/>
    <col min="14856" max="14856" width="7.33203125" style="26" bestFit="1" customWidth="1"/>
    <col min="14857" max="15104" width="8.88671875" style="26"/>
    <col min="15105" max="15105" width="3.77734375" style="26" bestFit="1" customWidth="1"/>
    <col min="15106" max="15106" width="7.33203125" style="26" bestFit="1" customWidth="1"/>
    <col min="15107" max="15107" width="5.5546875" style="26" bestFit="1" customWidth="1"/>
    <col min="15108" max="15108" width="4.33203125" style="26" customWidth="1"/>
    <col min="15109" max="15109" width="7.33203125" style="26" bestFit="1" customWidth="1"/>
    <col min="15110" max="15110" width="5" style="26" customWidth="1"/>
    <col min="15111" max="15111" width="3.77734375" style="26" bestFit="1" customWidth="1"/>
    <col min="15112" max="15112" width="7.33203125" style="26" bestFit="1" customWidth="1"/>
    <col min="15113" max="15360" width="8.88671875" style="26"/>
    <col min="15361" max="15361" width="3.77734375" style="26" bestFit="1" customWidth="1"/>
    <col min="15362" max="15362" width="7.33203125" style="26" bestFit="1" customWidth="1"/>
    <col min="15363" max="15363" width="5.5546875" style="26" bestFit="1" customWidth="1"/>
    <col min="15364" max="15364" width="4.33203125" style="26" customWidth="1"/>
    <col min="15365" max="15365" width="7.33203125" style="26" bestFit="1" customWidth="1"/>
    <col min="15366" max="15366" width="5" style="26" customWidth="1"/>
    <col min="15367" max="15367" width="3.77734375" style="26" bestFit="1" customWidth="1"/>
    <col min="15368" max="15368" width="7.33203125" style="26" bestFit="1" customWidth="1"/>
    <col min="15369" max="15616" width="8.88671875" style="26"/>
    <col min="15617" max="15617" width="3.77734375" style="26" bestFit="1" customWidth="1"/>
    <col min="15618" max="15618" width="7.33203125" style="26" bestFit="1" customWidth="1"/>
    <col min="15619" max="15619" width="5.5546875" style="26" bestFit="1" customWidth="1"/>
    <col min="15620" max="15620" width="4.33203125" style="26" customWidth="1"/>
    <col min="15621" max="15621" width="7.33203125" style="26" bestFit="1" customWidth="1"/>
    <col min="15622" max="15622" width="5" style="26" customWidth="1"/>
    <col min="15623" max="15623" width="3.77734375" style="26" bestFit="1" customWidth="1"/>
    <col min="15624" max="15624" width="7.33203125" style="26" bestFit="1" customWidth="1"/>
    <col min="15625" max="15872" width="8.88671875" style="26"/>
    <col min="15873" max="15873" width="3.77734375" style="26" bestFit="1" customWidth="1"/>
    <col min="15874" max="15874" width="7.33203125" style="26" bestFit="1" customWidth="1"/>
    <col min="15875" max="15875" width="5.5546875" style="26" bestFit="1" customWidth="1"/>
    <col min="15876" max="15876" width="4.33203125" style="26" customWidth="1"/>
    <col min="15877" max="15877" width="7.33203125" style="26" bestFit="1" customWidth="1"/>
    <col min="15878" max="15878" width="5" style="26" customWidth="1"/>
    <col min="15879" max="15879" width="3.77734375" style="26" bestFit="1" customWidth="1"/>
    <col min="15880" max="15880" width="7.33203125" style="26" bestFit="1" customWidth="1"/>
    <col min="15881" max="16128" width="8.88671875" style="26"/>
    <col min="16129" max="16129" width="3.77734375" style="26" bestFit="1" customWidth="1"/>
    <col min="16130" max="16130" width="7.33203125" style="26" bestFit="1" customWidth="1"/>
    <col min="16131" max="16131" width="5.5546875" style="26" bestFit="1" customWidth="1"/>
    <col min="16132" max="16132" width="4.33203125" style="26" customWidth="1"/>
    <col min="16133" max="16133" width="7.33203125" style="26" bestFit="1" customWidth="1"/>
    <col min="16134" max="16134" width="5" style="26" customWidth="1"/>
    <col min="16135" max="16135" width="3.77734375" style="26" bestFit="1" customWidth="1"/>
    <col min="16136" max="16136" width="7.33203125" style="26" bestFit="1" customWidth="1"/>
    <col min="16137" max="16384" width="8.88671875" style="26"/>
  </cols>
  <sheetData>
    <row r="1" spans="1:8">
      <c r="A1" s="38" t="s">
        <v>31</v>
      </c>
      <c r="B1" s="38"/>
      <c r="C1" s="38"/>
      <c r="D1" s="38"/>
      <c r="E1" s="38"/>
      <c r="F1" s="38"/>
      <c r="G1" s="38"/>
      <c r="H1" s="38"/>
    </row>
    <row r="3" spans="1:8">
      <c r="A3" s="27">
        <v>10</v>
      </c>
      <c r="B3" s="27">
        <v>100</v>
      </c>
      <c r="C3" s="28"/>
      <c r="D3" s="27">
        <v>20</v>
      </c>
      <c r="E3" s="27">
        <v>200</v>
      </c>
      <c r="F3" s="28"/>
      <c r="G3" s="27">
        <v>100</v>
      </c>
      <c r="H3" s="27">
        <v>1000</v>
      </c>
    </row>
    <row r="4" spans="1:8">
      <c r="A4" s="29">
        <v>0.01</v>
      </c>
      <c r="B4" s="30">
        <f t="shared" ref="B4:B23" si="0">1-BINOMDIST($A$3,$B$3,A4,1)</f>
        <v>6.255519102715823E-9</v>
      </c>
      <c r="D4" s="29">
        <v>0.01</v>
      </c>
      <c r="E4" s="30">
        <f t="shared" ref="E4:E23" si="1">1-BINOMDIST($D$3,$E$3,D4,1)</f>
        <v>3.4416913763379853E-15</v>
      </c>
      <c r="G4" s="29">
        <v>0.01</v>
      </c>
      <c r="H4" s="30">
        <f t="shared" ref="H4:H23" si="2">1-BINOMDIST($G$3,$H$3,G4,1)</f>
        <v>4.6629367034256575E-15</v>
      </c>
    </row>
    <row r="5" spans="1:8">
      <c r="A5" s="29">
        <v>0.02</v>
      </c>
      <c r="B5" s="30">
        <f t="shared" si="0"/>
        <v>5.6460283859305349E-6</v>
      </c>
      <c r="D5" s="29">
        <v>0.02</v>
      </c>
      <c r="E5" s="30">
        <f t="shared" si="1"/>
        <v>9.3324215022505541E-10</v>
      </c>
      <c r="G5" s="29">
        <v>0.02</v>
      </c>
      <c r="H5" s="30">
        <f t="shared" si="2"/>
        <v>1.2878587085651816E-14</v>
      </c>
    </row>
    <row r="6" spans="1:8">
      <c r="A6" s="29">
        <v>0.03</v>
      </c>
      <c r="B6" s="30">
        <f t="shared" si="0"/>
        <v>2.1492485524809979E-4</v>
      </c>
      <c r="D6" s="29">
        <v>0.03</v>
      </c>
      <c r="E6" s="30">
        <f t="shared" si="1"/>
        <v>8.2448099403276132E-7</v>
      </c>
      <c r="G6" s="29">
        <v>0.03</v>
      </c>
      <c r="H6" s="30">
        <f t="shared" si="2"/>
        <v>3.0642155479654321E-14</v>
      </c>
    </row>
    <row r="7" spans="1:8">
      <c r="A7" s="29">
        <v>0.04</v>
      </c>
      <c r="B7" s="30">
        <f t="shared" si="0"/>
        <v>2.2385459074717451E-3</v>
      </c>
      <c r="D7" s="29">
        <v>0.04</v>
      </c>
      <c r="E7" s="30">
        <f t="shared" si="1"/>
        <v>6.1017525171069842E-5</v>
      </c>
      <c r="G7" s="29">
        <v>0.04</v>
      </c>
      <c r="H7" s="30">
        <f t="shared" si="2"/>
        <v>2.6645352591003757E-14</v>
      </c>
    </row>
    <row r="8" spans="1:8">
      <c r="A8" s="29">
        <v>0.05</v>
      </c>
      <c r="B8" s="30">
        <f t="shared" si="0"/>
        <v>1.1472410067488337E-2</v>
      </c>
      <c r="D8" s="29">
        <v>0.05</v>
      </c>
      <c r="E8" s="30">
        <f t="shared" si="1"/>
        <v>1.1599082507556258E-3</v>
      </c>
      <c r="G8" s="29">
        <v>0.05</v>
      </c>
      <c r="H8" s="30">
        <f t="shared" si="2"/>
        <v>3.911693191582799E-11</v>
      </c>
    </row>
    <row r="9" spans="1:8">
      <c r="A9" s="29">
        <v>0.06</v>
      </c>
      <c r="B9" s="30">
        <f t="shared" si="0"/>
        <v>3.760677256721312E-2</v>
      </c>
      <c r="D9" s="29">
        <v>0.06</v>
      </c>
      <c r="E9" s="30">
        <f t="shared" si="1"/>
        <v>9.3481677109507055E-3</v>
      </c>
      <c r="G9" s="29">
        <v>0.06</v>
      </c>
      <c r="H9" s="30">
        <f t="shared" si="2"/>
        <v>3.4856228459112515E-7</v>
      </c>
    </row>
    <row r="10" spans="1:8">
      <c r="A10" s="29">
        <v>7.0000000000000007E-2</v>
      </c>
      <c r="B10" s="30">
        <f t="shared" si="0"/>
        <v>9.0775210201044509E-2</v>
      </c>
      <c r="D10" s="29">
        <v>7.0000000000000007E-2</v>
      </c>
      <c r="E10" s="30">
        <f t="shared" si="1"/>
        <v>4.1832616649262855E-2</v>
      </c>
      <c r="G10" s="29">
        <v>7.0000000000000007E-2</v>
      </c>
      <c r="H10" s="30">
        <f t="shared" si="2"/>
        <v>1.7115111012988571E-4</v>
      </c>
    </row>
    <row r="11" spans="1:8">
      <c r="A11" s="29">
        <v>0.08</v>
      </c>
      <c r="B11" s="30">
        <f t="shared" si="0"/>
        <v>0.17566699553454945</v>
      </c>
      <c r="D11" s="29">
        <v>0.08</v>
      </c>
      <c r="E11" s="30">
        <f t="shared" si="1"/>
        <v>0.12245664540622103</v>
      </c>
      <c r="G11" s="29">
        <v>0.08</v>
      </c>
      <c r="H11" s="30">
        <f t="shared" si="2"/>
        <v>1.0145655895633432E-2</v>
      </c>
    </row>
    <row r="12" spans="1:8">
      <c r="A12" s="29">
        <v>0.09</v>
      </c>
      <c r="B12" s="30">
        <f t="shared" si="0"/>
        <v>0.28819862823835907</v>
      </c>
      <c r="D12" s="29">
        <v>0.09</v>
      </c>
      <c r="E12" s="30">
        <f t="shared" si="1"/>
        <v>0.2615425746742196</v>
      </c>
      <c r="G12" s="29">
        <v>0.09</v>
      </c>
      <c r="H12" s="30">
        <f t="shared" si="2"/>
        <v>0.12391334937558629</v>
      </c>
    </row>
    <row r="13" spans="1:8">
      <c r="A13" s="29">
        <v>0.1</v>
      </c>
      <c r="B13" s="30">
        <f t="shared" si="0"/>
        <v>0.41684448773350602</v>
      </c>
      <c r="D13" s="29">
        <v>0.1</v>
      </c>
      <c r="E13" s="30">
        <f t="shared" si="1"/>
        <v>0.44082521773579375</v>
      </c>
      <c r="G13" s="29">
        <v>0.1</v>
      </c>
      <c r="H13" s="30">
        <f t="shared" si="2"/>
        <v>0.47340091870481593</v>
      </c>
    </row>
    <row r="14" spans="1:8">
      <c r="A14" s="29">
        <v>0.11</v>
      </c>
      <c r="B14" s="30">
        <f t="shared" si="0"/>
        <v>0.54712555989779799</v>
      </c>
      <c r="D14" s="29">
        <v>0.11</v>
      </c>
      <c r="E14" s="30">
        <f t="shared" si="1"/>
        <v>0.62265197066591016</v>
      </c>
      <c r="G14" s="29">
        <v>0.11</v>
      </c>
      <c r="H14" s="30">
        <f t="shared" si="2"/>
        <v>0.83129983770347549</v>
      </c>
    </row>
    <row r="15" spans="1:8">
      <c r="A15" s="29">
        <v>0.12</v>
      </c>
      <c r="B15" s="30">
        <f t="shared" si="0"/>
        <v>0.66631476920888644</v>
      </c>
      <c r="D15" s="29">
        <v>0.12</v>
      </c>
      <c r="E15" s="30">
        <f t="shared" si="1"/>
        <v>0.77336921374305223</v>
      </c>
      <c r="G15" s="29">
        <v>0.12</v>
      </c>
      <c r="H15" s="30">
        <f t="shared" si="2"/>
        <v>0.97335946683810493</v>
      </c>
    </row>
    <row r="16" spans="1:8">
      <c r="A16" s="29">
        <v>0.13</v>
      </c>
      <c r="B16" s="30">
        <f t="shared" si="0"/>
        <v>0.76627924177419504</v>
      </c>
      <c r="D16" s="29">
        <v>0.13</v>
      </c>
      <c r="E16" s="30">
        <f t="shared" si="1"/>
        <v>0.87845314357544346</v>
      </c>
      <c r="G16" s="29">
        <v>0.13</v>
      </c>
      <c r="H16" s="30">
        <f t="shared" si="2"/>
        <v>0.99788927409692363</v>
      </c>
    </row>
    <row r="17" spans="1:8">
      <c r="A17" s="29">
        <v>0.14000000000000001</v>
      </c>
      <c r="B17" s="30">
        <f t="shared" si="0"/>
        <v>0.84401262434282009</v>
      </c>
      <c r="D17" s="29">
        <v>0.14000000000000001</v>
      </c>
      <c r="E17" s="30">
        <f t="shared" si="1"/>
        <v>0.94146317989688844</v>
      </c>
      <c r="G17" s="29">
        <v>0.14000000000000001</v>
      </c>
      <c r="H17" s="30">
        <f t="shared" si="2"/>
        <v>0.99991194097311442</v>
      </c>
    </row>
    <row r="18" spans="1:8">
      <c r="A18" s="29">
        <v>0.15</v>
      </c>
      <c r="B18" s="30">
        <f t="shared" si="0"/>
        <v>0.90055259950193156</v>
      </c>
      <c r="D18" s="29">
        <v>0.15</v>
      </c>
      <c r="E18" s="30">
        <f t="shared" si="1"/>
        <v>0.97452656935166104</v>
      </c>
      <c r="G18" s="29">
        <v>0.15</v>
      </c>
      <c r="H18" s="30">
        <f t="shared" si="2"/>
        <v>0.99999796103387251</v>
      </c>
    </row>
    <row r="19" spans="1:8">
      <c r="A19" s="29">
        <v>0.16</v>
      </c>
      <c r="B19" s="30">
        <f t="shared" si="0"/>
        <v>0.93929044887777391</v>
      </c>
      <c r="D19" s="29">
        <v>0.16</v>
      </c>
      <c r="E19" s="30">
        <f t="shared" si="1"/>
        <v>0.98992150936173562</v>
      </c>
      <c r="G19" s="29">
        <v>0.16</v>
      </c>
      <c r="H19" s="30">
        <f t="shared" si="2"/>
        <v>0.99999997249706352</v>
      </c>
    </row>
    <row r="20" spans="1:8">
      <c r="A20" s="29">
        <v>0.17</v>
      </c>
      <c r="B20" s="30">
        <f t="shared" si="0"/>
        <v>0.96443240777883177</v>
      </c>
      <c r="D20" s="29">
        <v>0.17</v>
      </c>
      <c r="E20" s="30">
        <f t="shared" si="1"/>
        <v>0.99635381317299199</v>
      </c>
      <c r="G20" s="29">
        <v>0.17</v>
      </c>
      <c r="H20" s="30">
        <f t="shared" si="2"/>
        <v>0.99999999977456211</v>
      </c>
    </row>
    <row r="21" spans="1:8">
      <c r="A21" s="29">
        <v>0.18</v>
      </c>
      <c r="B21" s="30">
        <f t="shared" si="0"/>
        <v>0.97996134446565397</v>
      </c>
      <c r="D21" s="29">
        <v>0.18</v>
      </c>
      <c r="E21" s="30">
        <f t="shared" si="1"/>
        <v>0.99878758311241989</v>
      </c>
      <c r="G21" s="29">
        <v>0.18</v>
      </c>
      <c r="H21" s="30">
        <f t="shared" si="2"/>
        <v>0.99999999999883582</v>
      </c>
    </row>
    <row r="22" spans="1:8">
      <c r="A22" s="29">
        <v>0.19</v>
      </c>
      <c r="B22" s="30">
        <f t="shared" si="0"/>
        <v>0.98912358094173247</v>
      </c>
      <c r="D22" s="29">
        <v>0.19</v>
      </c>
      <c r="E22" s="30">
        <f t="shared" si="1"/>
        <v>0.99962777494596244</v>
      </c>
      <c r="G22" s="29">
        <v>0.19</v>
      </c>
      <c r="H22" s="30">
        <f t="shared" si="2"/>
        <v>0.99999999999999611</v>
      </c>
    </row>
    <row r="23" spans="1:8">
      <c r="A23" s="29">
        <v>0.2</v>
      </c>
      <c r="B23" s="30">
        <f t="shared" si="0"/>
        <v>0.9943036190442065</v>
      </c>
      <c r="D23" s="29">
        <v>0.2</v>
      </c>
      <c r="E23" s="30">
        <f t="shared" si="1"/>
        <v>0.99989407022590737</v>
      </c>
      <c r="G23" s="29">
        <v>0.2</v>
      </c>
      <c r="H23" s="30">
        <f t="shared" si="2"/>
        <v>1</v>
      </c>
    </row>
    <row r="26" spans="1:8">
      <c r="A26" s="39" t="s">
        <v>32</v>
      </c>
      <c r="B26" s="40"/>
      <c r="C26" s="40"/>
      <c r="D26" s="40"/>
      <c r="E26" s="40"/>
      <c r="F26" s="40"/>
      <c r="G26" s="40"/>
      <c r="H26" s="41"/>
    </row>
    <row r="27" spans="1:8">
      <c r="A27" s="42" t="s">
        <v>33</v>
      </c>
      <c r="B27" s="42"/>
      <c r="C27" s="42"/>
      <c r="D27" s="42"/>
      <c r="E27" s="42"/>
      <c r="F27" s="42"/>
      <c r="G27" s="42"/>
      <c r="H27" s="42"/>
    </row>
  </sheetData>
  <mergeCells count="3">
    <mergeCell ref="A1:H1"/>
    <mergeCell ref="A26:H26"/>
    <mergeCell ref="A27:H27"/>
  </mergeCells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"/>
  <dimension ref="A1:H19"/>
  <sheetViews>
    <sheetView zoomScale="110" zoomScaleNormal="110" workbookViewId="0">
      <selection activeCell="B6" sqref="B6"/>
    </sheetView>
  </sheetViews>
  <sheetFormatPr defaultRowHeight="12.75"/>
  <cols>
    <col min="1" max="1" width="9.109375" style="10" bestFit="1" customWidth="1"/>
    <col min="2" max="2" width="4.77734375" style="10" bestFit="1" customWidth="1"/>
    <col min="3" max="7" width="5.5546875" style="10" customWidth="1"/>
    <col min="8" max="8" width="3.88671875" style="10" bestFit="1" customWidth="1"/>
    <col min="9" max="256" width="8.88671875" style="10"/>
    <col min="257" max="257" width="9.109375" style="10" bestFit="1" customWidth="1"/>
    <col min="258" max="258" width="4.77734375" style="10" bestFit="1" customWidth="1"/>
    <col min="259" max="263" width="5.5546875" style="10" customWidth="1"/>
    <col min="264" max="264" width="3.88671875" style="10" bestFit="1" customWidth="1"/>
    <col min="265" max="512" width="8.88671875" style="10"/>
    <col min="513" max="513" width="9.109375" style="10" bestFit="1" customWidth="1"/>
    <col min="514" max="514" width="4.77734375" style="10" bestFit="1" customWidth="1"/>
    <col min="515" max="519" width="5.5546875" style="10" customWidth="1"/>
    <col min="520" max="520" width="3.88671875" style="10" bestFit="1" customWidth="1"/>
    <col min="521" max="768" width="8.88671875" style="10"/>
    <col min="769" max="769" width="9.109375" style="10" bestFit="1" customWidth="1"/>
    <col min="770" max="770" width="4.77734375" style="10" bestFit="1" customWidth="1"/>
    <col min="771" max="775" width="5.5546875" style="10" customWidth="1"/>
    <col min="776" max="776" width="3.88671875" style="10" bestFit="1" customWidth="1"/>
    <col min="777" max="1024" width="8.88671875" style="10"/>
    <col min="1025" max="1025" width="9.109375" style="10" bestFit="1" customWidth="1"/>
    <col min="1026" max="1026" width="4.77734375" style="10" bestFit="1" customWidth="1"/>
    <col min="1027" max="1031" width="5.5546875" style="10" customWidth="1"/>
    <col min="1032" max="1032" width="3.88671875" style="10" bestFit="1" customWidth="1"/>
    <col min="1033" max="1280" width="8.88671875" style="10"/>
    <col min="1281" max="1281" width="9.109375" style="10" bestFit="1" customWidth="1"/>
    <col min="1282" max="1282" width="4.77734375" style="10" bestFit="1" customWidth="1"/>
    <col min="1283" max="1287" width="5.5546875" style="10" customWidth="1"/>
    <col min="1288" max="1288" width="3.88671875" style="10" bestFit="1" customWidth="1"/>
    <col min="1289" max="1536" width="8.88671875" style="10"/>
    <col min="1537" max="1537" width="9.109375" style="10" bestFit="1" customWidth="1"/>
    <col min="1538" max="1538" width="4.77734375" style="10" bestFit="1" customWidth="1"/>
    <col min="1539" max="1543" width="5.5546875" style="10" customWidth="1"/>
    <col min="1544" max="1544" width="3.88671875" style="10" bestFit="1" customWidth="1"/>
    <col min="1545" max="1792" width="8.88671875" style="10"/>
    <col min="1793" max="1793" width="9.109375" style="10" bestFit="1" customWidth="1"/>
    <col min="1794" max="1794" width="4.77734375" style="10" bestFit="1" customWidth="1"/>
    <col min="1795" max="1799" width="5.5546875" style="10" customWidth="1"/>
    <col min="1800" max="1800" width="3.88671875" style="10" bestFit="1" customWidth="1"/>
    <col min="1801" max="2048" width="8.88671875" style="10"/>
    <col min="2049" max="2049" width="9.109375" style="10" bestFit="1" customWidth="1"/>
    <col min="2050" max="2050" width="4.77734375" style="10" bestFit="1" customWidth="1"/>
    <col min="2051" max="2055" width="5.5546875" style="10" customWidth="1"/>
    <col min="2056" max="2056" width="3.88671875" style="10" bestFit="1" customWidth="1"/>
    <col min="2057" max="2304" width="8.88671875" style="10"/>
    <col min="2305" max="2305" width="9.109375" style="10" bestFit="1" customWidth="1"/>
    <col min="2306" max="2306" width="4.77734375" style="10" bestFit="1" customWidth="1"/>
    <col min="2307" max="2311" width="5.5546875" style="10" customWidth="1"/>
    <col min="2312" max="2312" width="3.88671875" style="10" bestFit="1" customWidth="1"/>
    <col min="2313" max="2560" width="8.88671875" style="10"/>
    <col min="2561" max="2561" width="9.109375" style="10" bestFit="1" customWidth="1"/>
    <col min="2562" max="2562" width="4.77734375" style="10" bestFit="1" customWidth="1"/>
    <col min="2563" max="2567" width="5.5546875" style="10" customWidth="1"/>
    <col min="2568" max="2568" width="3.88671875" style="10" bestFit="1" customWidth="1"/>
    <col min="2569" max="2816" width="8.88671875" style="10"/>
    <col min="2817" max="2817" width="9.109375" style="10" bestFit="1" customWidth="1"/>
    <col min="2818" max="2818" width="4.77734375" style="10" bestFit="1" customWidth="1"/>
    <col min="2819" max="2823" width="5.5546875" style="10" customWidth="1"/>
    <col min="2824" max="2824" width="3.88671875" style="10" bestFit="1" customWidth="1"/>
    <col min="2825" max="3072" width="8.88671875" style="10"/>
    <col min="3073" max="3073" width="9.109375" style="10" bestFit="1" customWidth="1"/>
    <col min="3074" max="3074" width="4.77734375" style="10" bestFit="1" customWidth="1"/>
    <col min="3075" max="3079" width="5.5546875" style="10" customWidth="1"/>
    <col min="3080" max="3080" width="3.88671875" style="10" bestFit="1" customWidth="1"/>
    <col min="3081" max="3328" width="8.88671875" style="10"/>
    <col min="3329" max="3329" width="9.109375" style="10" bestFit="1" customWidth="1"/>
    <col min="3330" max="3330" width="4.77734375" style="10" bestFit="1" customWidth="1"/>
    <col min="3331" max="3335" width="5.5546875" style="10" customWidth="1"/>
    <col min="3336" max="3336" width="3.88671875" style="10" bestFit="1" customWidth="1"/>
    <col min="3337" max="3584" width="8.88671875" style="10"/>
    <col min="3585" max="3585" width="9.109375" style="10" bestFit="1" customWidth="1"/>
    <col min="3586" max="3586" width="4.77734375" style="10" bestFit="1" customWidth="1"/>
    <col min="3587" max="3591" width="5.5546875" style="10" customWidth="1"/>
    <col min="3592" max="3592" width="3.88671875" style="10" bestFit="1" customWidth="1"/>
    <col min="3593" max="3840" width="8.88671875" style="10"/>
    <col min="3841" max="3841" width="9.109375" style="10" bestFit="1" customWidth="1"/>
    <col min="3842" max="3842" width="4.77734375" style="10" bestFit="1" customWidth="1"/>
    <col min="3843" max="3847" width="5.5546875" style="10" customWidth="1"/>
    <col min="3848" max="3848" width="3.88671875" style="10" bestFit="1" customWidth="1"/>
    <col min="3849" max="4096" width="8.88671875" style="10"/>
    <col min="4097" max="4097" width="9.109375" style="10" bestFit="1" customWidth="1"/>
    <col min="4098" max="4098" width="4.77734375" style="10" bestFit="1" customWidth="1"/>
    <col min="4099" max="4103" width="5.5546875" style="10" customWidth="1"/>
    <col min="4104" max="4104" width="3.88671875" style="10" bestFit="1" customWidth="1"/>
    <col min="4105" max="4352" width="8.88671875" style="10"/>
    <col min="4353" max="4353" width="9.109375" style="10" bestFit="1" customWidth="1"/>
    <col min="4354" max="4354" width="4.77734375" style="10" bestFit="1" customWidth="1"/>
    <col min="4355" max="4359" width="5.5546875" style="10" customWidth="1"/>
    <col min="4360" max="4360" width="3.88671875" style="10" bestFit="1" customWidth="1"/>
    <col min="4361" max="4608" width="8.88671875" style="10"/>
    <col min="4609" max="4609" width="9.109375" style="10" bestFit="1" customWidth="1"/>
    <col min="4610" max="4610" width="4.77734375" style="10" bestFit="1" customWidth="1"/>
    <col min="4611" max="4615" width="5.5546875" style="10" customWidth="1"/>
    <col min="4616" max="4616" width="3.88671875" style="10" bestFit="1" customWidth="1"/>
    <col min="4617" max="4864" width="8.88671875" style="10"/>
    <col min="4865" max="4865" width="9.109375" style="10" bestFit="1" customWidth="1"/>
    <col min="4866" max="4866" width="4.77734375" style="10" bestFit="1" customWidth="1"/>
    <col min="4867" max="4871" width="5.5546875" style="10" customWidth="1"/>
    <col min="4872" max="4872" width="3.88671875" style="10" bestFit="1" customWidth="1"/>
    <col min="4873" max="5120" width="8.88671875" style="10"/>
    <col min="5121" max="5121" width="9.109375" style="10" bestFit="1" customWidth="1"/>
    <col min="5122" max="5122" width="4.77734375" style="10" bestFit="1" customWidth="1"/>
    <col min="5123" max="5127" width="5.5546875" style="10" customWidth="1"/>
    <col min="5128" max="5128" width="3.88671875" style="10" bestFit="1" customWidth="1"/>
    <col min="5129" max="5376" width="8.88671875" style="10"/>
    <col min="5377" max="5377" width="9.109375" style="10" bestFit="1" customWidth="1"/>
    <col min="5378" max="5378" width="4.77734375" style="10" bestFit="1" customWidth="1"/>
    <col min="5379" max="5383" width="5.5546875" style="10" customWidth="1"/>
    <col min="5384" max="5384" width="3.88671875" style="10" bestFit="1" customWidth="1"/>
    <col min="5385" max="5632" width="8.88671875" style="10"/>
    <col min="5633" max="5633" width="9.109375" style="10" bestFit="1" customWidth="1"/>
    <col min="5634" max="5634" width="4.77734375" style="10" bestFit="1" customWidth="1"/>
    <col min="5635" max="5639" width="5.5546875" style="10" customWidth="1"/>
    <col min="5640" max="5640" width="3.88671875" style="10" bestFit="1" customWidth="1"/>
    <col min="5641" max="5888" width="8.88671875" style="10"/>
    <col min="5889" max="5889" width="9.109375" style="10" bestFit="1" customWidth="1"/>
    <col min="5890" max="5890" width="4.77734375" style="10" bestFit="1" customWidth="1"/>
    <col min="5891" max="5895" width="5.5546875" style="10" customWidth="1"/>
    <col min="5896" max="5896" width="3.88671875" style="10" bestFit="1" customWidth="1"/>
    <col min="5897" max="6144" width="8.88671875" style="10"/>
    <col min="6145" max="6145" width="9.109375" style="10" bestFit="1" customWidth="1"/>
    <col min="6146" max="6146" width="4.77734375" style="10" bestFit="1" customWidth="1"/>
    <col min="6147" max="6151" width="5.5546875" style="10" customWidth="1"/>
    <col min="6152" max="6152" width="3.88671875" style="10" bestFit="1" customWidth="1"/>
    <col min="6153" max="6400" width="8.88671875" style="10"/>
    <col min="6401" max="6401" width="9.109375" style="10" bestFit="1" customWidth="1"/>
    <col min="6402" max="6402" width="4.77734375" style="10" bestFit="1" customWidth="1"/>
    <col min="6403" max="6407" width="5.5546875" style="10" customWidth="1"/>
    <col min="6408" max="6408" width="3.88671875" style="10" bestFit="1" customWidth="1"/>
    <col min="6409" max="6656" width="8.88671875" style="10"/>
    <col min="6657" max="6657" width="9.109375" style="10" bestFit="1" customWidth="1"/>
    <col min="6658" max="6658" width="4.77734375" style="10" bestFit="1" customWidth="1"/>
    <col min="6659" max="6663" width="5.5546875" style="10" customWidth="1"/>
    <col min="6664" max="6664" width="3.88671875" style="10" bestFit="1" customWidth="1"/>
    <col min="6665" max="6912" width="8.88671875" style="10"/>
    <col min="6913" max="6913" width="9.109375" style="10" bestFit="1" customWidth="1"/>
    <col min="6914" max="6914" width="4.77734375" style="10" bestFit="1" customWidth="1"/>
    <col min="6915" max="6919" width="5.5546875" style="10" customWidth="1"/>
    <col min="6920" max="6920" width="3.88671875" style="10" bestFit="1" customWidth="1"/>
    <col min="6921" max="7168" width="8.88671875" style="10"/>
    <col min="7169" max="7169" width="9.109375" style="10" bestFit="1" customWidth="1"/>
    <col min="7170" max="7170" width="4.77734375" style="10" bestFit="1" customWidth="1"/>
    <col min="7171" max="7175" width="5.5546875" style="10" customWidth="1"/>
    <col min="7176" max="7176" width="3.88671875" style="10" bestFit="1" customWidth="1"/>
    <col min="7177" max="7424" width="8.88671875" style="10"/>
    <col min="7425" max="7425" width="9.109375" style="10" bestFit="1" customWidth="1"/>
    <col min="7426" max="7426" width="4.77734375" style="10" bestFit="1" customWidth="1"/>
    <col min="7427" max="7431" width="5.5546875" style="10" customWidth="1"/>
    <col min="7432" max="7432" width="3.88671875" style="10" bestFit="1" customWidth="1"/>
    <col min="7433" max="7680" width="8.88671875" style="10"/>
    <col min="7681" max="7681" width="9.109375" style="10" bestFit="1" customWidth="1"/>
    <col min="7682" max="7682" width="4.77734375" style="10" bestFit="1" customWidth="1"/>
    <col min="7683" max="7687" width="5.5546875" style="10" customWidth="1"/>
    <col min="7688" max="7688" width="3.88671875" style="10" bestFit="1" customWidth="1"/>
    <col min="7689" max="7936" width="8.88671875" style="10"/>
    <col min="7937" max="7937" width="9.109375" style="10" bestFit="1" customWidth="1"/>
    <col min="7938" max="7938" width="4.77734375" style="10" bestFit="1" customWidth="1"/>
    <col min="7939" max="7943" width="5.5546875" style="10" customWidth="1"/>
    <col min="7944" max="7944" width="3.88671875" style="10" bestFit="1" customWidth="1"/>
    <col min="7945" max="8192" width="8.88671875" style="10"/>
    <col min="8193" max="8193" width="9.109375" style="10" bestFit="1" customWidth="1"/>
    <col min="8194" max="8194" width="4.77734375" style="10" bestFit="1" customWidth="1"/>
    <col min="8195" max="8199" width="5.5546875" style="10" customWidth="1"/>
    <col min="8200" max="8200" width="3.88671875" style="10" bestFit="1" customWidth="1"/>
    <col min="8201" max="8448" width="8.88671875" style="10"/>
    <col min="8449" max="8449" width="9.109375" style="10" bestFit="1" customWidth="1"/>
    <col min="8450" max="8450" width="4.77734375" style="10" bestFit="1" customWidth="1"/>
    <col min="8451" max="8455" width="5.5546875" style="10" customWidth="1"/>
    <col min="8456" max="8456" width="3.88671875" style="10" bestFit="1" customWidth="1"/>
    <col min="8457" max="8704" width="8.88671875" style="10"/>
    <col min="8705" max="8705" width="9.109375" style="10" bestFit="1" customWidth="1"/>
    <col min="8706" max="8706" width="4.77734375" style="10" bestFit="1" customWidth="1"/>
    <col min="8707" max="8711" width="5.5546875" style="10" customWidth="1"/>
    <col min="8712" max="8712" width="3.88671875" style="10" bestFit="1" customWidth="1"/>
    <col min="8713" max="8960" width="8.88671875" style="10"/>
    <col min="8961" max="8961" width="9.109375" style="10" bestFit="1" customWidth="1"/>
    <col min="8962" max="8962" width="4.77734375" style="10" bestFit="1" customWidth="1"/>
    <col min="8963" max="8967" width="5.5546875" style="10" customWidth="1"/>
    <col min="8968" max="8968" width="3.88671875" style="10" bestFit="1" customWidth="1"/>
    <col min="8969" max="9216" width="8.88671875" style="10"/>
    <col min="9217" max="9217" width="9.109375" style="10" bestFit="1" customWidth="1"/>
    <col min="9218" max="9218" width="4.77734375" style="10" bestFit="1" customWidth="1"/>
    <col min="9219" max="9223" width="5.5546875" style="10" customWidth="1"/>
    <col min="9224" max="9224" width="3.88671875" style="10" bestFit="1" customWidth="1"/>
    <col min="9225" max="9472" width="8.88671875" style="10"/>
    <col min="9473" max="9473" width="9.109375" style="10" bestFit="1" customWidth="1"/>
    <col min="9474" max="9474" width="4.77734375" style="10" bestFit="1" customWidth="1"/>
    <col min="9475" max="9479" width="5.5546875" style="10" customWidth="1"/>
    <col min="9480" max="9480" width="3.88671875" style="10" bestFit="1" customWidth="1"/>
    <col min="9481" max="9728" width="8.88671875" style="10"/>
    <col min="9729" max="9729" width="9.109375" style="10" bestFit="1" customWidth="1"/>
    <col min="9730" max="9730" width="4.77734375" style="10" bestFit="1" customWidth="1"/>
    <col min="9731" max="9735" width="5.5546875" style="10" customWidth="1"/>
    <col min="9736" max="9736" width="3.88671875" style="10" bestFit="1" customWidth="1"/>
    <col min="9737" max="9984" width="8.88671875" style="10"/>
    <col min="9985" max="9985" width="9.109375" style="10" bestFit="1" customWidth="1"/>
    <col min="9986" max="9986" width="4.77734375" style="10" bestFit="1" customWidth="1"/>
    <col min="9987" max="9991" width="5.5546875" style="10" customWidth="1"/>
    <col min="9992" max="9992" width="3.88671875" style="10" bestFit="1" customWidth="1"/>
    <col min="9993" max="10240" width="8.88671875" style="10"/>
    <col min="10241" max="10241" width="9.109375" style="10" bestFit="1" customWidth="1"/>
    <col min="10242" max="10242" width="4.77734375" style="10" bestFit="1" customWidth="1"/>
    <col min="10243" max="10247" width="5.5546875" style="10" customWidth="1"/>
    <col min="10248" max="10248" width="3.88671875" style="10" bestFit="1" customWidth="1"/>
    <col min="10249" max="10496" width="8.88671875" style="10"/>
    <col min="10497" max="10497" width="9.109375" style="10" bestFit="1" customWidth="1"/>
    <col min="10498" max="10498" width="4.77734375" style="10" bestFit="1" customWidth="1"/>
    <col min="10499" max="10503" width="5.5546875" style="10" customWidth="1"/>
    <col min="10504" max="10504" width="3.88671875" style="10" bestFit="1" customWidth="1"/>
    <col min="10505" max="10752" width="8.88671875" style="10"/>
    <col min="10753" max="10753" width="9.109375" style="10" bestFit="1" customWidth="1"/>
    <col min="10754" max="10754" width="4.77734375" style="10" bestFit="1" customWidth="1"/>
    <col min="10755" max="10759" width="5.5546875" style="10" customWidth="1"/>
    <col min="10760" max="10760" width="3.88671875" style="10" bestFit="1" customWidth="1"/>
    <col min="10761" max="11008" width="8.88671875" style="10"/>
    <col min="11009" max="11009" width="9.109375" style="10" bestFit="1" customWidth="1"/>
    <col min="11010" max="11010" width="4.77734375" style="10" bestFit="1" customWidth="1"/>
    <col min="11011" max="11015" width="5.5546875" style="10" customWidth="1"/>
    <col min="11016" max="11016" width="3.88671875" style="10" bestFit="1" customWidth="1"/>
    <col min="11017" max="11264" width="8.88671875" style="10"/>
    <col min="11265" max="11265" width="9.109375" style="10" bestFit="1" customWidth="1"/>
    <col min="11266" max="11266" width="4.77734375" style="10" bestFit="1" customWidth="1"/>
    <col min="11267" max="11271" width="5.5546875" style="10" customWidth="1"/>
    <col min="11272" max="11272" width="3.88671875" style="10" bestFit="1" customWidth="1"/>
    <col min="11273" max="11520" width="8.88671875" style="10"/>
    <col min="11521" max="11521" width="9.109375" style="10" bestFit="1" customWidth="1"/>
    <col min="11522" max="11522" width="4.77734375" style="10" bestFit="1" customWidth="1"/>
    <col min="11523" max="11527" width="5.5546875" style="10" customWidth="1"/>
    <col min="11528" max="11528" width="3.88671875" style="10" bestFit="1" customWidth="1"/>
    <col min="11529" max="11776" width="8.88671875" style="10"/>
    <col min="11777" max="11777" width="9.109375" style="10" bestFit="1" customWidth="1"/>
    <col min="11778" max="11778" width="4.77734375" style="10" bestFit="1" customWidth="1"/>
    <col min="11779" max="11783" width="5.5546875" style="10" customWidth="1"/>
    <col min="11784" max="11784" width="3.88671875" style="10" bestFit="1" customWidth="1"/>
    <col min="11785" max="12032" width="8.88671875" style="10"/>
    <col min="12033" max="12033" width="9.109375" style="10" bestFit="1" customWidth="1"/>
    <col min="12034" max="12034" width="4.77734375" style="10" bestFit="1" customWidth="1"/>
    <col min="12035" max="12039" width="5.5546875" style="10" customWidth="1"/>
    <col min="12040" max="12040" width="3.88671875" style="10" bestFit="1" customWidth="1"/>
    <col min="12041" max="12288" width="8.88671875" style="10"/>
    <col min="12289" max="12289" width="9.109375" style="10" bestFit="1" customWidth="1"/>
    <col min="12290" max="12290" width="4.77734375" style="10" bestFit="1" customWidth="1"/>
    <col min="12291" max="12295" width="5.5546875" style="10" customWidth="1"/>
    <col min="12296" max="12296" width="3.88671875" style="10" bestFit="1" customWidth="1"/>
    <col min="12297" max="12544" width="8.88671875" style="10"/>
    <col min="12545" max="12545" width="9.109375" style="10" bestFit="1" customWidth="1"/>
    <col min="12546" max="12546" width="4.77734375" style="10" bestFit="1" customWidth="1"/>
    <col min="12547" max="12551" width="5.5546875" style="10" customWidth="1"/>
    <col min="12552" max="12552" width="3.88671875" style="10" bestFit="1" customWidth="1"/>
    <col min="12553" max="12800" width="8.88671875" style="10"/>
    <col min="12801" max="12801" width="9.109375" style="10" bestFit="1" customWidth="1"/>
    <col min="12802" max="12802" width="4.77734375" style="10" bestFit="1" customWidth="1"/>
    <col min="12803" max="12807" width="5.5546875" style="10" customWidth="1"/>
    <col min="12808" max="12808" width="3.88671875" style="10" bestFit="1" customWidth="1"/>
    <col min="12809" max="13056" width="8.88671875" style="10"/>
    <col min="13057" max="13057" width="9.109375" style="10" bestFit="1" customWidth="1"/>
    <col min="13058" max="13058" width="4.77734375" style="10" bestFit="1" customWidth="1"/>
    <col min="13059" max="13063" width="5.5546875" style="10" customWidth="1"/>
    <col min="13064" max="13064" width="3.88671875" style="10" bestFit="1" customWidth="1"/>
    <col min="13065" max="13312" width="8.88671875" style="10"/>
    <col min="13313" max="13313" width="9.109375" style="10" bestFit="1" customWidth="1"/>
    <col min="13314" max="13314" width="4.77734375" style="10" bestFit="1" customWidth="1"/>
    <col min="13315" max="13319" width="5.5546875" style="10" customWidth="1"/>
    <col min="13320" max="13320" width="3.88671875" style="10" bestFit="1" customWidth="1"/>
    <col min="13321" max="13568" width="8.88671875" style="10"/>
    <col min="13569" max="13569" width="9.109375" style="10" bestFit="1" customWidth="1"/>
    <col min="13570" max="13570" width="4.77734375" style="10" bestFit="1" customWidth="1"/>
    <col min="13571" max="13575" width="5.5546875" style="10" customWidth="1"/>
    <col min="13576" max="13576" width="3.88671875" style="10" bestFit="1" customWidth="1"/>
    <col min="13577" max="13824" width="8.88671875" style="10"/>
    <col min="13825" max="13825" width="9.109375" style="10" bestFit="1" customWidth="1"/>
    <col min="13826" max="13826" width="4.77734375" style="10" bestFit="1" customWidth="1"/>
    <col min="13827" max="13831" width="5.5546875" style="10" customWidth="1"/>
    <col min="13832" max="13832" width="3.88671875" style="10" bestFit="1" customWidth="1"/>
    <col min="13833" max="14080" width="8.88671875" style="10"/>
    <col min="14081" max="14081" width="9.109375" style="10" bestFit="1" customWidth="1"/>
    <col min="14082" max="14082" width="4.77734375" style="10" bestFit="1" customWidth="1"/>
    <col min="14083" max="14087" width="5.5546875" style="10" customWidth="1"/>
    <col min="14088" max="14088" width="3.88671875" style="10" bestFit="1" customWidth="1"/>
    <col min="14089" max="14336" width="8.88671875" style="10"/>
    <col min="14337" max="14337" width="9.109375" style="10" bestFit="1" customWidth="1"/>
    <col min="14338" max="14338" width="4.77734375" style="10" bestFit="1" customWidth="1"/>
    <col min="14339" max="14343" width="5.5546875" style="10" customWidth="1"/>
    <col min="14344" max="14344" width="3.88671875" style="10" bestFit="1" customWidth="1"/>
    <col min="14345" max="14592" width="8.88671875" style="10"/>
    <col min="14593" max="14593" width="9.109375" style="10" bestFit="1" customWidth="1"/>
    <col min="14594" max="14594" width="4.77734375" style="10" bestFit="1" customWidth="1"/>
    <col min="14595" max="14599" width="5.5546875" style="10" customWidth="1"/>
    <col min="14600" max="14600" width="3.88671875" style="10" bestFit="1" customWidth="1"/>
    <col min="14601" max="14848" width="8.88671875" style="10"/>
    <col min="14849" max="14849" width="9.109375" style="10" bestFit="1" customWidth="1"/>
    <col min="14850" max="14850" width="4.77734375" style="10" bestFit="1" customWidth="1"/>
    <col min="14851" max="14855" width="5.5546875" style="10" customWidth="1"/>
    <col min="14856" max="14856" width="3.88671875" style="10" bestFit="1" customWidth="1"/>
    <col min="14857" max="15104" width="8.88671875" style="10"/>
    <col min="15105" max="15105" width="9.109375" style="10" bestFit="1" customWidth="1"/>
    <col min="15106" max="15106" width="4.77734375" style="10" bestFit="1" customWidth="1"/>
    <col min="15107" max="15111" width="5.5546875" style="10" customWidth="1"/>
    <col min="15112" max="15112" width="3.88671875" style="10" bestFit="1" customWidth="1"/>
    <col min="15113" max="15360" width="8.88671875" style="10"/>
    <col min="15361" max="15361" width="9.109375" style="10" bestFit="1" customWidth="1"/>
    <col min="15362" max="15362" width="4.77734375" style="10" bestFit="1" customWidth="1"/>
    <col min="15363" max="15367" width="5.5546875" style="10" customWidth="1"/>
    <col min="15368" max="15368" width="3.88671875" style="10" bestFit="1" customWidth="1"/>
    <col min="15369" max="15616" width="8.88671875" style="10"/>
    <col min="15617" max="15617" width="9.109375" style="10" bestFit="1" customWidth="1"/>
    <col min="15618" max="15618" width="4.77734375" style="10" bestFit="1" customWidth="1"/>
    <col min="15619" max="15623" width="5.5546875" style="10" customWidth="1"/>
    <col min="15624" max="15624" width="3.88671875" style="10" bestFit="1" customWidth="1"/>
    <col min="15625" max="15872" width="8.88671875" style="10"/>
    <col min="15873" max="15873" width="9.109375" style="10" bestFit="1" customWidth="1"/>
    <col min="15874" max="15874" width="4.77734375" style="10" bestFit="1" customWidth="1"/>
    <col min="15875" max="15879" width="5.5546875" style="10" customWidth="1"/>
    <col min="15880" max="15880" width="3.88671875" style="10" bestFit="1" customWidth="1"/>
    <col min="15881" max="16128" width="8.88671875" style="10"/>
    <col min="16129" max="16129" width="9.109375" style="10" bestFit="1" customWidth="1"/>
    <col min="16130" max="16130" width="4.77734375" style="10" bestFit="1" customWidth="1"/>
    <col min="16131" max="16135" width="5.5546875" style="10" customWidth="1"/>
    <col min="16136" max="16136" width="3.88671875" style="10" bestFit="1" customWidth="1"/>
    <col min="16137" max="16384" width="8.88671875" style="10"/>
  </cols>
  <sheetData>
    <row r="1" spans="1:8">
      <c r="A1" s="43" t="s">
        <v>29</v>
      </c>
      <c r="B1" s="43"/>
      <c r="C1" s="43"/>
      <c r="D1" s="43"/>
      <c r="E1" s="43"/>
      <c r="F1" s="43"/>
      <c r="G1" s="43"/>
      <c r="H1" s="43"/>
    </row>
    <row r="3" spans="1:8">
      <c r="A3" s="11" t="s">
        <v>28</v>
      </c>
      <c r="B3" s="12">
        <v>30</v>
      </c>
    </row>
    <row r="4" spans="1:8">
      <c r="A4" s="13"/>
      <c r="B4" s="13"/>
      <c r="C4" s="10">
        <v>1</v>
      </c>
      <c r="D4" s="10">
        <v>2</v>
      </c>
      <c r="E4" s="10">
        <v>3</v>
      </c>
      <c r="F4" s="10">
        <v>4</v>
      </c>
      <c r="G4" s="10">
        <v>5</v>
      </c>
      <c r="H4" s="10" t="s">
        <v>27</v>
      </c>
    </row>
    <row r="5" spans="1:8">
      <c r="A5" s="10" t="s">
        <v>26</v>
      </c>
      <c r="B5" s="10" t="s">
        <v>25</v>
      </c>
      <c r="C5" s="10">
        <f>C4/20</f>
        <v>0.05</v>
      </c>
      <c r="D5" s="10">
        <f>D4/20</f>
        <v>0.1</v>
      </c>
      <c r="E5" s="10">
        <f>E4/20</f>
        <v>0.15</v>
      </c>
      <c r="F5" s="10">
        <f>F4/20</f>
        <v>0.2</v>
      </c>
      <c r="G5" s="10">
        <f>G4/20</f>
        <v>0.25</v>
      </c>
    </row>
    <row r="6" spans="1:8">
      <c r="A6" s="14">
        <v>0.02</v>
      </c>
      <c r="B6" s="15">
        <f t="shared" ref="B6:B19" si="0">A6*$B$3</f>
        <v>0.6</v>
      </c>
      <c r="C6" s="16">
        <f t="shared" ref="C6:G19" si="1">1-POISSON(C$4,$B6,1)</f>
        <v>0.12190138224955327</v>
      </c>
      <c r="D6" s="16">
        <f t="shared" si="1"/>
        <v>2.3115287752628055E-2</v>
      </c>
      <c r="E6" s="16">
        <f t="shared" si="1"/>
        <v>3.3580688532429681E-3</v>
      </c>
      <c r="F6" s="16">
        <f t="shared" si="1"/>
        <v>3.9448601833513841E-4</v>
      </c>
      <c r="G6" s="16">
        <f t="shared" si="1"/>
        <v>3.8856078146243256E-5</v>
      </c>
    </row>
    <row r="7" spans="1:8">
      <c r="A7" s="14">
        <v>0.04</v>
      </c>
      <c r="B7" s="15">
        <f t="shared" si="0"/>
        <v>1.2</v>
      </c>
      <c r="C7" s="16">
        <f t="shared" si="1"/>
        <v>0.33737273379314192</v>
      </c>
      <c r="D7" s="16">
        <f t="shared" si="1"/>
        <v>0.12051290121635205</v>
      </c>
      <c r="E7" s="16">
        <f t="shared" si="1"/>
        <v>3.3768968185636128E-2</v>
      </c>
      <c r="F7" s="16">
        <f t="shared" si="1"/>
        <v>7.7457882764213615E-3</v>
      </c>
      <c r="G7" s="16">
        <f t="shared" si="1"/>
        <v>1.5002250982097953E-3</v>
      </c>
    </row>
    <row r="8" spans="1:8">
      <c r="A8" s="14">
        <v>0.06</v>
      </c>
      <c r="B8" s="15">
        <f t="shared" si="0"/>
        <v>1.7999999999999998</v>
      </c>
      <c r="C8" s="16">
        <f t="shared" si="1"/>
        <v>0.53716311297955321</v>
      </c>
      <c r="D8" s="16">
        <f t="shared" si="1"/>
        <v>0.26937891406058045</v>
      </c>
      <c r="E8" s="16">
        <f t="shared" si="1"/>
        <v>0.1087083947091968</v>
      </c>
      <c r="F8" s="16">
        <f t="shared" si="1"/>
        <v>3.6406661001074259E-2</v>
      </c>
      <c r="G8" s="16">
        <f t="shared" si="1"/>
        <v>1.037803686615002E-2</v>
      </c>
    </row>
    <row r="9" spans="1:8">
      <c r="A9" s="14">
        <v>0.08</v>
      </c>
      <c r="B9" s="15">
        <f t="shared" si="0"/>
        <v>2.4</v>
      </c>
      <c r="C9" s="16">
        <f t="shared" si="1"/>
        <v>0.69155895881599094</v>
      </c>
      <c r="D9" s="16">
        <f t="shared" si="1"/>
        <v>0.43029125334247742</v>
      </c>
      <c r="E9" s="16">
        <f t="shared" si="1"/>
        <v>0.2212770889636666</v>
      </c>
      <c r="F9" s="16">
        <f t="shared" si="1"/>
        <v>9.5868590336380066E-2</v>
      </c>
      <c r="G9" s="16">
        <f t="shared" si="1"/>
        <v>3.5672510995282569E-2</v>
      </c>
    </row>
    <row r="10" spans="1:8">
      <c r="A10" s="14">
        <v>0.1</v>
      </c>
      <c r="B10" s="15">
        <f t="shared" si="0"/>
        <v>3</v>
      </c>
      <c r="C10" s="16">
        <f t="shared" si="1"/>
        <v>0.80085172652853909</v>
      </c>
      <c r="D10" s="16">
        <f t="shared" si="1"/>
        <v>0.5768099188731457</v>
      </c>
      <c r="E10" s="16">
        <f t="shared" si="1"/>
        <v>0.3527681112177522</v>
      </c>
      <c r="F10" s="16">
        <f t="shared" si="1"/>
        <v>0.18473675547620705</v>
      </c>
      <c r="G10" s="16">
        <f t="shared" si="1"/>
        <v>8.3917942031280002E-2</v>
      </c>
    </row>
    <row r="11" spans="1:8">
      <c r="A11" s="14">
        <v>0.12</v>
      </c>
      <c r="B11" s="15">
        <f t="shared" si="0"/>
        <v>3.5999999999999996</v>
      </c>
      <c r="C11" s="16">
        <f t="shared" si="1"/>
        <v>0.87431087674245134</v>
      </c>
      <c r="D11" s="16">
        <f t="shared" si="1"/>
        <v>0.69725315528399145</v>
      </c>
      <c r="E11" s="16">
        <f t="shared" si="1"/>
        <v>0.48478388953383944</v>
      </c>
      <c r="F11" s="16">
        <f t="shared" si="1"/>
        <v>0.29356155035870291</v>
      </c>
      <c r="G11" s="16">
        <f t="shared" si="1"/>
        <v>0.15588146615260445</v>
      </c>
    </row>
    <row r="12" spans="1:8">
      <c r="A12" s="14">
        <v>0.14000000000000001</v>
      </c>
      <c r="B12" s="15">
        <f t="shared" si="0"/>
        <v>4.2</v>
      </c>
      <c r="C12" s="16">
        <f t="shared" si="1"/>
        <v>0.92202300053351471</v>
      </c>
      <c r="D12" s="16">
        <f t="shared" si="1"/>
        <v>0.78976201297689919</v>
      </c>
      <c r="E12" s="16">
        <f t="shared" si="1"/>
        <v>0.60459663039763745</v>
      </c>
      <c r="F12" s="16">
        <f t="shared" si="1"/>
        <v>0.41017297868941271</v>
      </c>
      <c r="G12" s="16">
        <f t="shared" si="1"/>
        <v>0.24685711125450394</v>
      </c>
    </row>
    <row r="13" spans="1:8">
      <c r="A13" s="14">
        <v>0.16</v>
      </c>
      <c r="B13" s="15">
        <f t="shared" si="0"/>
        <v>4.8</v>
      </c>
      <c r="C13" s="16">
        <f t="shared" si="1"/>
        <v>0.95226746711568333</v>
      </c>
      <c r="D13" s="16">
        <f t="shared" si="1"/>
        <v>0.85746078111097168</v>
      </c>
      <c r="E13" s="16">
        <f t="shared" si="1"/>
        <v>0.70577008350343295</v>
      </c>
      <c r="F13" s="16">
        <f t="shared" si="1"/>
        <v>0.52374124637438646</v>
      </c>
      <c r="G13" s="16">
        <f t="shared" si="1"/>
        <v>0.34899356273050197</v>
      </c>
    </row>
    <row r="14" spans="1:8">
      <c r="A14" s="14">
        <v>0.18</v>
      </c>
      <c r="B14" s="15">
        <f t="shared" si="0"/>
        <v>5.3999999999999995</v>
      </c>
      <c r="C14" s="16">
        <f t="shared" si="1"/>
        <v>0.97109388196727797</v>
      </c>
      <c r="D14" s="16">
        <f t="shared" si="1"/>
        <v>0.90524213182398305</v>
      </c>
      <c r="E14" s="16">
        <f t="shared" si="1"/>
        <v>0.78670898156605218</v>
      </c>
      <c r="F14" s="16">
        <f t="shared" si="1"/>
        <v>0.6266892287178456</v>
      </c>
      <c r="G14" s="16">
        <f t="shared" si="1"/>
        <v>0.45386789564178232</v>
      </c>
    </row>
    <row r="15" spans="1:8">
      <c r="A15" s="14">
        <v>0.2</v>
      </c>
      <c r="B15" s="15">
        <f t="shared" si="0"/>
        <v>6</v>
      </c>
      <c r="C15" s="16">
        <f t="shared" si="1"/>
        <v>0.98264873476333525</v>
      </c>
      <c r="D15" s="16">
        <f t="shared" si="1"/>
        <v>0.93803119558334003</v>
      </c>
      <c r="E15" s="16">
        <f t="shared" si="1"/>
        <v>0.84879611722334958</v>
      </c>
      <c r="F15" s="16">
        <f t="shared" si="1"/>
        <v>0.71494349968336413</v>
      </c>
      <c r="G15" s="16">
        <f t="shared" si="1"/>
        <v>0.55432035863538132</v>
      </c>
    </row>
    <row r="16" spans="1:8">
      <c r="A16" s="14">
        <v>0.22</v>
      </c>
      <c r="B16" s="15">
        <f t="shared" si="0"/>
        <v>6.6</v>
      </c>
      <c r="C16" s="16">
        <f t="shared" si="1"/>
        <v>0.98966120291463588</v>
      </c>
      <c r="D16" s="16">
        <f t="shared" si="1"/>
        <v>0.96003238705684257</v>
      </c>
      <c r="E16" s="16">
        <f t="shared" si="1"/>
        <v>0.89484899216969715</v>
      </c>
      <c r="F16" s="16">
        <f t="shared" si="1"/>
        <v>0.78729639060590717</v>
      </c>
      <c r="G16" s="16">
        <f t="shared" si="1"/>
        <v>0.64532695654170436</v>
      </c>
    </row>
    <row r="17" spans="1:7">
      <c r="A17" s="14">
        <v>0.24</v>
      </c>
      <c r="B17" s="15">
        <f t="shared" si="0"/>
        <v>7.1999999999999993</v>
      </c>
      <c r="C17" s="16">
        <f t="shared" si="1"/>
        <v>0.99387799637131113</v>
      </c>
      <c r="D17" s="16">
        <f t="shared" si="1"/>
        <v>0.97452649221818721</v>
      </c>
      <c r="E17" s="16">
        <f t="shared" si="1"/>
        <v>0.92808288225068991</v>
      </c>
      <c r="F17" s="16">
        <f t="shared" si="1"/>
        <v>0.8444843843091947</v>
      </c>
      <c r="G17" s="16">
        <f t="shared" si="1"/>
        <v>0.72410254727344159</v>
      </c>
    </row>
    <row r="18" spans="1:7">
      <c r="A18" s="14">
        <v>0.26</v>
      </c>
      <c r="B18" s="15">
        <f t="shared" si="0"/>
        <v>7.8000000000000007</v>
      </c>
      <c r="C18" s="16">
        <f t="shared" si="1"/>
        <v>0.99639433218497786</v>
      </c>
      <c r="D18" s="16">
        <f t="shared" si="1"/>
        <v>0.98393019412441263</v>
      </c>
      <c r="E18" s="16">
        <f t="shared" si="1"/>
        <v>0.95152343516694315</v>
      </c>
      <c r="F18" s="16">
        <f t="shared" si="1"/>
        <v>0.88833025519987752</v>
      </c>
      <c r="G18" s="16">
        <f t="shared" si="1"/>
        <v>0.78974889445125518</v>
      </c>
    </row>
    <row r="19" spans="1:7">
      <c r="A19" s="14">
        <v>0.28000000000000003</v>
      </c>
      <c r="B19" s="15">
        <f t="shared" si="0"/>
        <v>8.4</v>
      </c>
      <c r="C19" s="16">
        <f t="shared" si="1"/>
        <v>0.99788624715271879</v>
      </c>
      <c r="D19" s="16">
        <f t="shared" si="1"/>
        <v>0.9899529279556889</v>
      </c>
      <c r="E19" s="16">
        <f t="shared" si="1"/>
        <v>0.96773963420400522</v>
      </c>
      <c r="F19" s="16">
        <f t="shared" si="1"/>
        <v>0.92109171732546946</v>
      </c>
      <c r="G19" s="16">
        <f t="shared" si="1"/>
        <v>0.84272321696952945</v>
      </c>
    </row>
  </sheetData>
  <mergeCells count="1">
    <mergeCell ref="A1:H1"/>
  </mergeCells>
  <pageMargins left="0.75" right="0.75" top="1" bottom="1" header="0.5" footer="0.5"/>
  <headerFooter alignWithMargins="0"/>
  <drawing r:id="rId1"/>
  <legacyDrawing r:id="rId2"/>
  <controls>
    <control shapeId="5121" r:id="rId3" name="ScrollBar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Randomize</vt:lpstr>
      <vt:lpstr>SamplingTool</vt:lpstr>
      <vt:lpstr>SamplingSize</vt:lpstr>
      <vt:lpstr>Sampling2</vt:lpstr>
      <vt:lpstr>Reject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2007-03-13T16:46:18Z</dcterms:created>
  <dcterms:modified xsi:type="dcterms:W3CDTF">2007-05-16T18:16:38Z</dcterms:modified>
</cp:coreProperties>
</file>