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Normal" sheetId="6" r:id="rId1"/>
    <sheet name="Discrete" sheetId="7" r:id="rId2"/>
    <sheet name="Uniform" sheetId="8" r:id="rId3"/>
    <sheet name="Binom" sheetId="9" r:id="rId4"/>
    <sheet name="Bernoulli" sheetId="10" r:id="rId5"/>
    <sheet name="Poisson" sheetId="11" r:id="rId6"/>
    <sheet name="Patterned" sheetId="12" r:id="rId7"/>
    <sheet name="SimulNorm" sheetId="4" r:id="rId8"/>
    <sheet name="SimulRound" sheetId="5" r:id="rId9"/>
  </sheets>
  <definedNames>
    <definedName name="Mean" localSheetId="7">SimulNorm!$D$1</definedName>
    <definedName name="StDev" localSheetId="7">SimulNorm!$D$2</definedName>
  </definedNames>
  <calcPr calcId="124519" iterateCount="1000"/>
</workbook>
</file>

<file path=xl/calcChain.xml><?xml version="1.0" encoding="utf-8"?>
<calcChain xmlns="http://schemas.openxmlformats.org/spreadsheetml/2006/main">
  <c r="D1" i="4"/>
  <c r="I2" i="5"/>
  <c r="I1"/>
  <c r="H2"/>
  <c r="H1"/>
  <c r="E2"/>
  <c r="E1"/>
  <c r="D2"/>
  <c r="D1"/>
  <c r="A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G7" i="4"/>
  <c r="G8"/>
  <c r="G9"/>
  <c r="G10"/>
  <c r="G11"/>
  <c r="G12"/>
  <c r="G13"/>
  <c r="G14"/>
  <c r="G15"/>
  <c r="G16"/>
  <c r="G17"/>
  <c r="G18"/>
  <c r="G19"/>
  <c r="F7"/>
  <c r="F8"/>
  <c r="F9"/>
  <c r="F10"/>
  <c r="F11"/>
  <c r="F12"/>
  <c r="F13"/>
  <c r="F14"/>
  <c r="F15"/>
  <c r="F16"/>
  <c r="F17"/>
  <c r="F18"/>
  <c r="F19"/>
  <c r="E7" a="1"/>
  <c r="E7"/>
  <c r="E8"/>
  <c r="E9"/>
  <c r="E10"/>
  <c r="E11"/>
  <c r="E12"/>
  <c r="E13"/>
  <c r="E14"/>
  <c r="E15"/>
  <c r="E16"/>
  <c r="E17"/>
  <c r="E18"/>
  <c r="E19"/>
  <c r="E20"/>
  <c r="G2" l="1"/>
  <c r="G1"/>
  <c r="D2"/>
  <c r="D4" i="12" a="1"/>
  <c r="D16" s="1"/>
  <c r="D4" i="11" a="1"/>
  <c r="D19" s="1"/>
  <c r="D5" i="10" a="1"/>
  <c r="D6" s="1"/>
  <c r="D4" i="9" a="1"/>
  <c r="D14" s="1"/>
  <c r="D4" i="8" a="1"/>
  <c r="D14" s="1"/>
  <c r="D17" i="7" a="1"/>
  <c r="D26" s="1"/>
  <c r="D14"/>
  <c r="D4" i="6" a="1"/>
  <c r="D12" s="1"/>
  <c r="C19" i="4"/>
  <c r="C18"/>
  <c r="C17"/>
  <c r="C16"/>
  <c r="C15"/>
  <c r="C14"/>
  <c r="C13"/>
  <c r="C12"/>
  <c r="C11"/>
  <c r="C10"/>
  <c r="C9"/>
  <c r="C8"/>
  <c r="C7"/>
  <c r="D4" i="6" l="1"/>
  <c r="D5"/>
  <c r="D6"/>
  <c r="D7"/>
  <c r="D8"/>
  <c r="D9"/>
  <c r="D10"/>
  <c r="D11"/>
  <c r="D17" i="7"/>
  <c r="D18"/>
  <c r="D19"/>
  <c r="D20"/>
  <c r="D21"/>
  <c r="D22"/>
  <c r="D23"/>
  <c r="D24"/>
  <c r="D25"/>
  <c r="D4" i="8"/>
  <c r="D5"/>
  <c r="D6"/>
  <c r="D7"/>
  <c r="D8"/>
  <c r="D9"/>
  <c r="D10"/>
  <c r="D11"/>
  <c r="D12"/>
  <c r="D13"/>
  <c r="D4" i="9"/>
  <c r="D5"/>
  <c r="D6"/>
  <c r="D7"/>
  <c r="D8"/>
  <c r="D9"/>
  <c r="D10"/>
  <c r="D11"/>
  <c r="D12"/>
  <c r="D13"/>
  <c r="D5" i="10"/>
  <c r="D7" s="1"/>
  <c r="D4" i="11"/>
  <c r="D5"/>
  <c r="D6"/>
  <c r="D7"/>
  <c r="D8"/>
  <c r="D9"/>
  <c r="D10"/>
  <c r="D11"/>
  <c r="D12"/>
  <c r="D13"/>
  <c r="D14"/>
  <c r="D15"/>
  <c r="D16"/>
  <c r="D17"/>
  <c r="D18"/>
  <c r="D4" i="12"/>
  <c r="D5"/>
  <c r="D6"/>
  <c r="D7"/>
  <c r="D8"/>
  <c r="D9"/>
  <c r="D10"/>
  <c r="D11"/>
  <c r="D12"/>
  <c r="D13"/>
  <c r="D14"/>
  <c r="D15"/>
  <c r="D17" l="1"/>
  <c r="D20" i="11"/>
  <c r="D15" i="9"/>
  <c r="D15" i="8"/>
  <c r="D27" i="7"/>
  <c r="D13" i="6"/>
</calcChain>
</file>

<file path=xl/comments1.xml><?xml version="1.0" encoding="utf-8"?>
<comments xmlns="http://schemas.openxmlformats.org/spreadsheetml/2006/main">
  <authors>
    <author>Gerard Verschuuren</author>
  </authors>
  <commentList>
    <comment ref="D14" authorId="0">
      <text>
        <r>
          <rPr>
            <b/>
            <sz val="10"/>
            <color indexed="81"/>
            <rFont val="Tahoma"/>
            <family val="2"/>
          </rPr>
          <t>Sum of probabilities must be 1</t>
        </r>
      </text>
    </comment>
  </commentList>
</comments>
</file>

<file path=xl/comments2.xml><?xml version="1.0" encoding="utf-8"?>
<comments xmlns="http://schemas.openxmlformats.org/spreadsheetml/2006/main">
  <authors>
    <author>new user</author>
  </authors>
  <commentList>
    <comment ref="D1" author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Mean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StDev</t>
        </r>
      </text>
    </comment>
  </commentList>
</comments>
</file>

<file path=xl/comments3.xml><?xml version="1.0" encoding="utf-8"?>
<comments xmlns="http://schemas.openxmlformats.org/spreadsheetml/2006/main">
  <authors>
    <author>adtrain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Round the numbers from the previous sheet A1:A100 to 2 decimals.</t>
        </r>
      </text>
    </comment>
  </commentList>
</comments>
</file>

<file path=xl/sharedStrings.xml><?xml version="1.0" encoding="utf-8"?>
<sst xmlns="http://schemas.openxmlformats.org/spreadsheetml/2006/main" count="51" uniqueCount="36">
  <si>
    <t>Mean</t>
  </si>
  <si>
    <t>skewness</t>
  </si>
  <si>
    <t>StDev</t>
  </si>
  <si>
    <t>kurtosis</t>
  </si>
  <si>
    <t>non-cum.</t>
  </si>
  <si>
    <t>cumul.</t>
  </si>
  <si>
    <t>X</t>
  </si>
  <si>
    <t>Frequency</t>
  </si>
  <si>
    <t>mean</t>
  </si>
  <si>
    <t>stdev</t>
  </si>
  <si>
    <t>Display Descriptive Statistics</t>
  </si>
  <si>
    <t>Normal: 100 random ## with m=10 and s=0.5</t>
  </si>
  <si>
    <t>values</t>
  </si>
  <si>
    <t>frequencies</t>
  </si>
  <si>
    <t>Discrete: 100 random ## for the values in the list according to their probabilities</t>
  </si>
  <si>
    <t>Values</t>
  </si>
  <si>
    <t>Probabilities</t>
  </si>
  <si>
    <t>Uniform: 100 random ## between 0 and 10</t>
  </si>
  <si>
    <t>Binomial: 100 random ## with p=0.5 and 10 trials</t>
  </si>
  <si>
    <t>Bernouilli: 100 random ## with p = 0.5</t>
  </si>
  <si>
    <t>Poisson: 100 random ## with a mean of 3 events</t>
  </si>
  <si>
    <t>Patterned: 100 ## from 0 to 12 in steps of 3 with 2 repetitions 5x</t>
  </si>
  <si>
    <t>Column1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</si>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</sst>
</file>

<file path=xl/styles.xml><?xml version="1.0" encoding="utf-8"?>
<styleSheet xmlns="http://schemas.openxmlformats.org/spreadsheetml/2006/main">
  <numFmts count="5">
    <numFmt numFmtId="164" formatCode="###0.00_)"/>
    <numFmt numFmtId="165" formatCode="#,##0_)"/>
    <numFmt numFmtId="166" formatCode="0.0"/>
    <numFmt numFmtId="167" formatCode="0.000"/>
    <numFmt numFmtId="168" formatCode="0.000000"/>
  </numFmts>
  <fonts count="24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b/>
      <i/>
      <sz val="8"/>
      <color indexed="81"/>
      <name val="Tahoma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81"/>
      <name val="Tahoma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4" fontId="10" fillId="0" borderId="7" applyNumberFormat="0" applyFill="0">
      <alignment horizontal="right"/>
    </xf>
    <xf numFmtId="165" fontId="11" fillId="0" borderId="7">
      <alignment horizontal="right" vertical="center"/>
    </xf>
    <xf numFmtId="49" fontId="12" fillId="0" borderId="7">
      <alignment horizontal="left" vertical="center"/>
    </xf>
    <xf numFmtId="164" fontId="10" fillId="0" borderId="7" applyNumberFormat="0" applyFill="0">
      <alignment horizontal="right"/>
    </xf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0" borderId="7">
      <alignment horizontal="left"/>
    </xf>
    <xf numFmtId="0" fontId="15" fillId="0" borderId="8">
      <alignment horizontal="right" vertical="center"/>
    </xf>
    <xf numFmtId="0" fontId="16" fillId="0" borderId="7">
      <alignment horizontal="left" vertical="center"/>
    </xf>
    <xf numFmtId="0" fontId="10" fillId="0" borderId="7">
      <alignment horizontal="left" vertical="center"/>
    </xf>
    <xf numFmtId="0" fontId="14" fillId="0" borderId="7">
      <alignment horizontal="left"/>
    </xf>
    <xf numFmtId="0" fontId="14" fillId="14" borderId="0">
      <alignment horizontal="centerContinuous" wrapText="1"/>
    </xf>
    <xf numFmtId="49" fontId="14" fillId="14" borderId="9">
      <alignment horizontal="left" vertical="center"/>
    </xf>
    <xf numFmtId="0" fontId="14" fillId="14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7">
      <alignment horizontal="left"/>
    </xf>
    <xf numFmtId="164" fontId="11" fillId="0" borderId="0" applyNumberFormat="0">
      <alignment horizontal="right"/>
    </xf>
    <xf numFmtId="0" fontId="15" fillId="15" borderId="0">
      <alignment horizontal="centerContinuous" vertical="center" wrapText="1"/>
    </xf>
    <xf numFmtId="0" fontId="15" fillId="0" borderId="10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7">
      <alignment horizontal="left"/>
    </xf>
    <xf numFmtId="0" fontId="15" fillId="0" borderId="8">
      <alignment horizontal="left"/>
    </xf>
    <xf numFmtId="0" fontId="14" fillId="0" borderId="0">
      <alignment horizontal="left" vertical="center"/>
    </xf>
    <xf numFmtId="49" fontId="18" fillId="0" borderId="7">
      <alignment horizontal="left"/>
    </xf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2" fontId="2" fillId="0" borderId="2" xfId="1" applyNumberFormat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2" fontId="2" fillId="0" borderId="5" xfId="1" applyNumberFormat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2" fontId="2" fillId="0" borderId="0" xfId="1" applyNumberFormat="1" applyFont="1" applyBorder="1"/>
    <xf numFmtId="0" fontId="1" fillId="0" borderId="0" xfId="1" applyFill="1" applyBorder="1" applyAlignment="1"/>
    <xf numFmtId="166" fontId="1" fillId="0" borderId="1" xfId="1" applyNumberFormat="1" applyBorder="1"/>
    <xf numFmtId="0" fontId="1" fillId="0" borderId="3" xfId="1" applyBorder="1"/>
    <xf numFmtId="0" fontId="1" fillId="0" borderId="11" xfId="1" applyBorder="1"/>
    <xf numFmtId="0" fontId="1" fillId="0" borderId="6" xfId="1" applyBorder="1"/>
    <xf numFmtId="166" fontId="1" fillId="0" borderId="12" xfId="1" applyNumberFormat="1" applyBorder="1"/>
    <xf numFmtId="166" fontId="1" fillId="0" borderId="4" xfId="1" applyNumberFormat="1" applyBorder="1"/>
    <xf numFmtId="0" fontId="1" fillId="2" borderId="13" xfId="1" applyFill="1" applyBorder="1"/>
    <xf numFmtId="2" fontId="1" fillId="2" borderId="13" xfId="1" applyNumberFormat="1" applyFill="1" applyBorder="1"/>
    <xf numFmtId="2" fontId="1" fillId="0" borderId="0" xfId="1" applyNumberFormat="1"/>
    <xf numFmtId="0" fontId="1" fillId="0" borderId="1" xfId="1" applyBorder="1"/>
    <xf numFmtId="0" fontId="1" fillId="0" borderId="12" xfId="1" applyBorder="1"/>
    <xf numFmtId="0" fontId="1" fillId="0" borderId="4" xfId="1" applyBorder="1"/>
    <xf numFmtId="0" fontId="22" fillId="0" borderId="0" xfId="0" applyFont="1"/>
    <xf numFmtId="1" fontId="2" fillId="0" borderId="0" xfId="1" applyNumberFormat="1" applyFont="1" applyBorder="1"/>
    <xf numFmtId="167" fontId="1" fillId="0" borderId="0" xfId="1" applyNumberFormat="1"/>
    <xf numFmtId="168" fontId="2" fillId="0" borderId="0" xfId="1" applyNumberFormat="1" applyFont="1"/>
    <xf numFmtId="168" fontId="5" fillId="0" borderId="0" xfId="1" applyNumberFormat="1" applyFont="1" applyFill="1" applyBorder="1" applyAlignment="1">
      <alignment horizontal="right"/>
    </xf>
    <xf numFmtId="0" fontId="23" fillId="0" borderId="14" xfId="0" applyFont="1" applyFill="1" applyBorder="1" applyAlignment="1">
      <alignment horizontal="centerContinuous"/>
    </xf>
    <xf numFmtId="0" fontId="21" fillId="0" borderId="0" xfId="0" applyFont="1" applyFill="1" applyBorder="1" applyAlignment="1"/>
    <xf numFmtId="0" fontId="2" fillId="16" borderId="0" xfId="1" applyFont="1" applyFill="1" applyAlignment="1">
      <alignment horizont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197969543147259"/>
          <c:w val="0.81649042201320265"/>
          <c:h val="0.63959390862944165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Normal!$C$4:$C$12</c:f>
              <c:numCache>
                <c:formatCode>0.0</c:formatCode>
                <c:ptCount val="9"/>
                <c:pt idx="0">
                  <c:v>8</c:v>
                </c:pt>
                <c:pt idx="1">
                  <c:v>8.5</c:v>
                </c:pt>
                <c:pt idx="2">
                  <c:v>9</c:v>
                </c:pt>
                <c:pt idx="3">
                  <c:v>9.5</c:v>
                </c:pt>
                <c:pt idx="4">
                  <c:v>10</c:v>
                </c:pt>
                <c:pt idx="5">
                  <c:v>10.5</c:v>
                </c:pt>
                <c:pt idx="6">
                  <c:v>11</c:v>
                </c:pt>
                <c:pt idx="7">
                  <c:v>11.5</c:v>
                </c:pt>
                <c:pt idx="8">
                  <c:v>12</c:v>
                </c:pt>
              </c:numCache>
            </c:numRef>
          </c:xVal>
          <c:yVal>
            <c:numRef>
              <c:f>Normal!$D$4:$D$12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29</c:v>
                </c:pt>
                <c:pt idx="5">
                  <c:v>45</c:v>
                </c:pt>
                <c:pt idx="6">
                  <c:v>14</c:v>
                </c:pt>
                <c:pt idx="7">
                  <c:v>0</c:v>
                </c:pt>
                <c:pt idx="8">
                  <c:v>1</c:v>
                </c:pt>
              </c:numCache>
            </c:numRef>
          </c:yVal>
          <c:smooth val="1"/>
        </c:ser>
        <c:axId val="84827520"/>
        <c:axId val="84843520"/>
      </c:scatterChart>
      <c:valAx>
        <c:axId val="84827520"/>
        <c:scaling>
          <c:orientation val="minMax"/>
          <c:max val="12"/>
          <c:min val="8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43520"/>
        <c:crosses val="autoZero"/>
        <c:crossBetween val="midCat"/>
      </c:valAx>
      <c:valAx>
        <c:axId val="84843520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2752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265339169471385"/>
          <c:w val="0.82978831162253763"/>
          <c:h val="0.6377566908399721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Discrete!$C$17:$C$26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Discrete!$D$17:$D$26</c:f>
              <c:numCache>
                <c:formatCode>General</c:formatCode>
                <c:ptCount val="10"/>
                <c:pt idx="0">
                  <c:v>0</c:v>
                </c:pt>
                <c:pt idx="1">
                  <c:v>21</c:v>
                </c:pt>
                <c:pt idx="2">
                  <c:v>7</c:v>
                </c:pt>
                <c:pt idx="3">
                  <c:v>17</c:v>
                </c:pt>
                <c:pt idx="4">
                  <c:v>2</c:v>
                </c:pt>
                <c:pt idx="5">
                  <c:v>1</c:v>
                </c:pt>
                <c:pt idx="6">
                  <c:v>12</c:v>
                </c:pt>
                <c:pt idx="7">
                  <c:v>1</c:v>
                </c:pt>
                <c:pt idx="8">
                  <c:v>23</c:v>
                </c:pt>
                <c:pt idx="9">
                  <c:v>16</c:v>
                </c:pt>
              </c:numCache>
            </c:numRef>
          </c:yVal>
          <c:smooth val="1"/>
        </c:ser>
        <c:axId val="92302720"/>
        <c:axId val="92366720"/>
      </c:scatterChart>
      <c:valAx>
        <c:axId val="92302720"/>
        <c:scaling>
          <c:orientation val="minMax"/>
          <c:max val="10"/>
          <c:min val="1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6720"/>
        <c:crosses val="autoZero"/>
        <c:crossBetween val="midCat"/>
      </c:valAx>
      <c:valAx>
        <c:axId val="92366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0272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197969543147259"/>
          <c:w val="0.82978831162253763"/>
          <c:h val="0.63959390862944165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Uniform!$C$4:$C$14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Uniform!$D$4:$D$14</c:f>
              <c:numCache>
                <c:formatCode>General</c:formatCode>
                <c:ptCount val="11"/>
                <c:pt idx="0">
                  <c:v>0</c:v>
                </c:pt>
                <c:pt idx="1">
                  <c:v>12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16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6</c:v>
                </c:pt>
                <c:pt idx="10">
                  <c:v>10</c:v>
                </c:pt>
              </c:numCache>
            </c:numRef>
          </c:yVal>
          <c:smooth val="1"/>
        </c:ser>
        <c:axId val="94705920"/>
        <c:axId val="94749440"/>
      </c:scatterChart>
      <c:valAx>
        <c:axId val="94705920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49440"/>
        <c:crosses val="autoZero"/>
        <c:crossBetween val="midCat"/>
      </c:valAx>
      <c:valAx>
        <c:axId val="94749440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0592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197969543147259"/>
          <c:w val="0.82978831162253763"/>
          <c:h val="0.63959390862944165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Binom!$C$4:$C$14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Binom!$D$4:$D$14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30</c:v>
                </c:pt>
                <c:pt idx="6">
                  <c:v>22</c:v>
                </c:pt>
                <c:pt idx="7">
                  <c:v>15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</c:numCache>
            </c:numRef>
          </c:yVal>
          <c:smooth val="1"/>
        </c:ser>
        <c:axId val="102715392"/>
        <c:axId val="102717696"/>
      </c:scatterChart>
      <c:valAx>
        <c:axId val="102715392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17696"/>
        <c:crosses val="autoZero"/>
        <c:crossBetween val="midCat"/>
      </c:valAx>
      <c:valAx>
        <c:axId val="102717696"/>
        <c:scaling>
          <c:orientation val="minMax"/>
          <c:max val="4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15392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765974024962112"/>
          <c:y val="0.13197969543147259"/>
          <c:w val="0.83510746746627162"/>
          <c:h val="0.63959390862944165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Bernoulli!$C$5:$C$6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cat>
          <c:val>
            <c:numRef>
              <c:f>Bernoulli!$D$5:$D$6</c:f>
              <c:numCache>
                <c:formatCode>General</c:formatCode>
                <c:ptCount val="2"/>
                <c:pt idx="0">
                  <c:v>51</c:v>
                </c:pt>
                <c:pt idx="1">
                  <c:v>49</c:v>
                </c:pt>
              </c:numCache>
            </c:numRef>
          </c:val>
        </c:ser>
        <c:gapWidth val="50"/>
        <c:axId val="64570880"/>
        <c:axId val="64572416"/>
      </c:barChart>
      <c:catAx>
        <c:axId val="645708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72416"/>
        <c:crosses val="autoZero"/>
        <c:auto val="1"/>
        <c:lblAlgn val="ctr"/>
        <c:lblOffset val="100"/>
        <c:tickLblSkip val="1"/>
        <c:tickMarkSkip val="1"/>
      </c:catAx>
      <c:valAx>
        <c:axId val="64572416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70880"/>
        <c:crosses val="autoZero"/>
        <c:crossBetween val="between"/>
        <c:minorUnit val="10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581952854522132"/>
          <c:y val="0.13333400107172041"/>
          <c:w val="0.81921129946619964"/>
          <c:h val="0.63590062049589957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Poisson!$C$4:$C$19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Poisson!$D$4:$D$19</c:f>
              <c:numCache>
                <c:formatCode>General</c:formatCode>
                <c:ptCount val="16"/>
                <c:pt idx="0">
                  <c:v>7</c:v>
                </c:pt>
                <c:pt idx="1">
                  <c:v>17</c:v>
                </c:pt>
                <c:pt idx="2">
                  <c:v>21</c:v>
                </c:pt>
                <c:pt idx="3">
                  <c:v>24</c:v>
                </c:pt>
                <c:pt idx="4">
                  <c:v>11</c:v>
                </c:pt>
                <c:pt idx="5">
                  <c:v>12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1"/>
        </c:ser>
        <c:axId val="64591744"/>
        <c:axId val="64593920"/>
      </c:scatterChart>
      <c:valAx>
        <c:axId val="64591744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93920"/>
        <c:crosses val="autoZero"/>
        <c:crossBetween val="midCat"/>
      </c:valAx>
      <c:valAx>
        <c:axId val="64593920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9174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968100648402002"/>
          <c:y val="0.13333400107172041"/>
          <c:w val="0.81914999993506887"/>
          <c:h val="0.7384652367049116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Patterned!$C$4:$C$16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Patterned!$D$4:$D$16</c:f>
              <c:numCache>
                <c:formatCode>General</c:formatCode>
                <c:ptCount val="13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  <c:pt idx="6">
                  <c:v>20</c:v>
                </c:pt>
                <c:pt idx="7">
                  <c:v>0</c:v>
                </c:pt>
                <c:pt idx="8">
                  <c:v>0</c:v>
                </c:pt>
                <c:pt idx="9">
                  <c:v>20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</c:numCache>
            </c:numRef>
          </c:yVal>
        </c:ser>
        <c:axId val="70105728"/>
        <c:axId val="70112000"/>
      </c:scatterChart>
      <c:valAx>
        <c:axId val="70105728"/>
        <c:scaling>
          <c:orientation val="minMax"/>
          <c:max val="12"/>
          <c:min val="0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12000"/>
        <c:crosses val="autoZero"/>
        <c:crossBetween val="midCat"/>
        <c:minorUnit val="1"/>
      </c:valAx>
      <c:valAx>
        <c:axId val="70112000"/>
        <c:scaling>
          <c:orientation val="minMax"/>
          <c:max val="25"/>
          <c:min val="-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0572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776963979737987"/>
          <c:y val="8.6666948785641199E-2"/>
          <c:w val="0.71753159377424269"/>
          <c:h val="0.76666916233451576"/>
        </c:manualLayout>
      </c:layout>
      <c:scatterChart>
        <c:scatterStyle val="smoothMarker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SimulNorm!$D$7:$D$19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SimulNorm!$F$7:$F$19</c:f>
              <c:numCache>
                <c:formatCode>0.000</c:formatCode>
                <c:ptCount val="13"/>
                <c:pt idx="0">
                  <c:v>1.7886266983200332E-2</c:v>
                </c:pt>
                <c:pt idx="1">
                  <c:v>5.6458633540759452E-2</c:v>
                </c:pt>
                <c:pt idx="2">
                  <c:v>0.14415152630099179</c:v>
                </c:pt>
                <c:pt idx="3">
                  <c:v>0.29770515585905216</c:v>
                </c:pt>
                <c:pt idx="4">
                  <c:v>0.49731515702310775</c:v>
                </c:pt>
                <c:pt idx="5">
                  <c:v>0.67197832358318266</c:v>
                </c:pt>
                <c:pt idx="6">
                  <c:v>0.7344412495941901</c:v>
                </c:pt>
                <c:pt idx="7">
                  <c:v>0.64928756635707174</c:v>
                </c:pt>
                <c:pt idx="8">
                  <c:v>0.46429642585805359</c:v>
                </c:pt>
                <c:pt idx="9">
                  <c:v>0.2685541223512673</c:v>
                </c:pt>
                <c:pt idx="10">
                  <c:v>0.12564538303914749</c:v>
                </c:pt>
                <c:pt idx="11">
                  <c:v>4.7548790546555773E-2</c:v>
                </c:pt>
                <c:pt idx="12">
                  <c:v>1.4554947502171645E-2</c:v>
                </c:pt>
              </c:numCache>
            </c:numRef>
          </c:yVal>
          <c:smooth val="1"/>
        </c:ser>
        <c:axId val="92284800"/>
        <c:axId val="92286336"/>
      </c:scatterChart>
      <c:scatterChart>
        <c:scatterStyle val="lineMarker"/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SimulNorm!$D$7:$D$19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SimulNorm!$G$7:$G$19</c:f>
              <c:numCache>
                <c:formatCode>0.000</c:formatCode>
                <c:ptCount val="13"/>
                <c:pt idx="0">
                  <c:v>3.2045159520022182E-3</c:v>
                </c:pt>
                <c:pt idx="1">
                  <c:v>1.1740303613043235E-2</c:v>
                </c:pt>
                <c:pt idx="2">
                  <c:v>3.554046955488166E-2</c:v>
                </c:pt>
                <c:pt idx="3">
                  <c:v>8.9410008700413712E-2</c:v>
                </c:pt>
                <c:pt idx="4">
                  <c:v>0.18839287561149054</c:v>
                </c:pt>
                <c:pt idx="5">
                  <c:v>0.33604869863450337</c:v>
                </c:pt>
                <c:pt idx="6">
                  <c:v>0.51487379861928584</c:v>
                </c:pt>
                <c:pt idx="7">
                  <c:v>0.69070675722203401</c:v>
                </c:pt>
                <c:pt idx="8">
                  <c:v>0.83107388724632147</c:v>
                </c:pt>
                <c:pt idx="9">
                  <c:v>0.9220476540761966</c:v>
                </c:pt>
                <c:pt idx="10">
                  <c:v>0.96991483793565947</c:v>
                </c:pt>
                <c:pt idx="11">
                  <c:v>0.99036087667309314</c:v>
                </c:pt>
                <c:pt idx="12">
                  <c:v>0.99745016282331833</c:v>
                </c:pt>
              </c:numCache>
            </c:numRef>
          </c:yVal>
          <c:smooth val="1"/>
        </c:ser>
        <c:axId val="92288128"/>
        <c:axId val="92289664"/>
      </c:scatterChart>
      <c:valAx>
        <c:axId val="92284800"/>
        <c:scaling>
          <c:orientation val="minMax"/>
          <c:max val="12"/>
          <c:min val="8"/>
        </c:scaling>
        <c:axPos val="b"/>
        <c:majorGridlines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286336"/>
        <c:crosses val="autoZero"/>
        <c:crossBetween val="midCat"/>
        <c:majorUnit val="1"/>
      </c:valAx>
      <c:valAx>
        <c:axId val="92286336"/>
        <c:scaling>
          <c:orientation val="minMax"/>
          <c:max val="0.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284800"/>
        <c:crosses val="autoZero"/>
        <c:crossBetween val="midCat"/>
        <c:minorUnit val="0.05"/>
      </c:valAx>
      <c:valAx>
        <c:axId val="92288128"/>
        <c:scaling>
          <c:orientation val="minMax"/>
        </c:scaling>
        <c:delete val="1"/>
        <c:axPos val="b"/>
        <c:numFmt formatCode="0.00" sourceLinked="1"/>
        <c:tickLblPos val="nextTo"/>
        <c:crossAx val="92289664"/>
        <c:crosses val="autoZero"/>
        <c:crossBetween val="midCat"/>
      </c:valAx>
      <c:valAx>
        <c:axId val="92289664"/>
        <c:scaling>
          <c:orientation val="minMax"/>
          <c:max val="1"/>
        </c:scaling>
        <c:axPos val="r"/>
        <c:numFmt formatCode="0%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288128"/>
        <c:crosses val="max"/>
        <c:crossBetween val="midCat"/>
      </c:valAx>
      <c:spPr>
        <a:solidFill>
          <a:srgbClr val="FFCC99"/>
        </a:solidFill>
        <a:ln w="12700">
          <a:solidFill>
            <a:srgbClr val="FFCC99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9525</xdr:rowOff>
    </xdr:from>
    <xdr:to>
      <xdr:col>10</xdr:col>
      <xdr:colOff>266700</xdr:colOff>
      <xdr:row>13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15</xdr:row>
      <xdr:rowOff>0</xdr:rowOff>
    </xdr:from>
    <xdr:to>
      <xdr:col>9</xdr:col>
      <xdr:colOff>38100</xdr:colOff>
      <xdr:row>18</xdr:row>
      <xdr:rowOff>38100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19200" y="2447925"/>
          <a:ext cx="4467225" cy="523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Normal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mean and a standard deviation. A common application uses a mean of 0 and a standard deviation of 1 for the standard normal distribution.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28575</xdr:rowOff>
    </xdr:from>
    <xdr:to>
      <xdr:col>10</xdr:col>
      <xdr:colOff>533400</xdr:colOff>
      <xdr:row>13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14</xdr:row>
      <xdr:rowOff>104775</xdr:rowOff>
    </xdr:from>
    <xdr:to>
      <xdr:col>10</xdr:col>
      <xdr:colOff>561975</xdr:colOff>
      <xdr:row>20</xdr:row>
      <xdr:rowOff>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200400" y="2371725"/>
          <a:ext cx="3619500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Discrete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and the associated probability range. The range must contain two columns: The left column contains values, and the right column contains probabilities associated with the value in that row. The sum of the probabilities must be 1.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2</xdr:row>
      <xdr:rowOff>85725</xdr:rowOff>
    </xdr:from>
    <xdr:to>
      <xdr:col>10</xdr:col>
      <xdr:colOff>276225</xdr:colOff>
      <xdr:row>14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295275</xdr:colOff>
      <xdr:row>15</xdr:row>
      <xdr:rowOff>95250</xdr:rowOff>
    </xdr:from>
    <xdr:to>
      <xdr:col>10</xdr:col>
      <xdr:colOff>133350</xdr:colOff>
      <xdr:row>19</xdr:row>
      <xdr:rowOff>114300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514475" y="2543175"/>
          <a:ext cx="487680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Uniform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lower and upper bounds. Variables are drawn with equal probability from all values in the range. A common application uses a uniform distribution in the range 0...1.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123825</xdr:rowOff>
    </xdr:from>
    <xdr:to>
      <xdr:col>10</xdr:col>
      <xdr:colOff>266700</xdr:colOff>
      <xdr:row>14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361950</xdr:colOff>
      <xdr:row>17</xdr:row>
      <xdr:rowOff>66675</xdr:rowOff>
    </xdr:from>
    <xdr:to>
      <xdr:col>3</xdr:col>
      <xdr:colOff>85725</xdr:colOff>
      <xdr:row>19</xdr:row>
      <xdr:rowOff>9525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581150" y="2838450"/>
          <a:ext cx="33337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15</xdr:row>
      <xdr:rowOff>66675</xdr:rowOff>
    </xdr:from>
    <xdr:to>
      <xdr:col>9</xdr:col>
      <xdr:colOff>600075</xdr:colOff>
      <xdr:row>19</xdr:row>
      <xdr:rowOff>123825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8725" y="2514600"/>
          <a:ext cx="501967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Binomial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proportion of success (p value) for a number of trials. For example, you can generate number-of-trials Bernoulli random variables (see next sheet), the sum of which is a binomial random variable.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1</xdr:row>
      <xdr:rowOff>142875</xdr:rowOff>
    </xdr:from>
    <xdr:to>
      <xdr:col>10</xdr:col>
      <xdr:colOff>228600</xdr:colOff>
      <xdr:row>13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14</xdr:row>
      <xdr:rowOff>95250</xdr:rowOff>
    </xdr:from>
    <xdr:to>
      <xdr:col>10</xdr:col>
      <xdr:colOff>200025</xdr:colOff>
      <xdr:row>20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19200" y="2381250"/>
          <a:ext cx="5238750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Bernoulli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probability of success (p value) on a given trial. Bernoulli random variables have the value 0 or 1. For example, you can draw a uniform random variable in the range 0...1. If the variable is less than or equal to the probability of success, the Bernoulli random variable is assigned the value 1; otherwise, it is assigned the value 0.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</xdr:row>
      <xdr:rowOff>9525</xdr:rowOff>
    </xdr:from>
    <xdr:to>
      <xdr:col>10</xdr:col>
      <xdr:colOff>590550</xdr:colOff>
      <xdr:row>12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14</xdr:row>
      <xdr:rowOff>0</xdr:rowOff>
    </xdr:from>
    <xdr:to>
      <xdr:col>11</xdr:col>
      <xdr:colOff>57150</xdr:colOff>
      <xdr:row>19</xdr:row>
      <xdr:rowOff>85725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209925" y="2276475"/>
          <a:ext cx="371475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Poisson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of mean occurences. Poisson distribution is often used to characterize the number of events that occur per unit of time — for example, the mean mutation rate in a population.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142875</xdr:rowOff>
    </xdr:from>
    <xdr:to>
      <xdr:col>10</xdr:col>
      <xdr:colOff>209550</xdr:colOff>
      <xdr:row>15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16</xdr:row>
      <xdr:rowOff>57150</xdr:rowOff>
    </xdr:from>
    <xdr:to>
      <xdr:col>10</xdr:col>
      <xdr:colOff>361950</xdr:colOff>
      <xdr:row>19</xdr:row>
      <xdr:rowOff>66675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781300" y="2667000"/>
          <a:ext cx="383857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Patterned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lower and upper bound, a step, repetition rate for values, and repetition rate for the sequence.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28575</xdr:rowOff>
    </xdr:from>
    <xdr:to>
      <xdr:col>14</xdr:col>
      <xdr:colOff>484909</xdr:colOff>
      <xdr:row>23</xdr:row>
      <xdr:rowOff>121227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tabSelected="1" zoomScale="110" zoomScaleNormal="110" workbookViewId="0">
      <selection sqref="A1:D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5" t="s">
        <v>11</v>
      </c>
      <c r="B1" s="35"/>
      <c r="C1" s="35"/>
      <c r="D1" s="35"/>
    </row>
    <row r="2" spans="1:4">
      <c r="A2" s="1">
        <v>10.850045580591541</v>
      </c>
    </row>
    <row r="3" spans="1:4" ht="13.5" thickBot="1">
      <c r="A3" s="1">
        <v>10.423290202888893</v>
      </c>
      <c r="C3" s="13" t="s">
        <v>12</v>
      </c>
      <c r="D3" s="13" t="s">
        <v>13</v>
      </c>
    </row>
    <row r="4" spans="1:4">
      <c r="A4" s="1">
        <v>10.296775510832958</v>
      </c>
      <c r="C4" s="16">
        <v>8</v>
      </c>
      <c r="D4" s="17">
        <f t="array" ref="D4:D12">FREQUENCY(A:A,C4:C12)</f>
        <v>0</v>
      </c>
    </row>
    <row r="5" spans="1:4">
      <c r="A5" s="1">
        <v>9.8123786326686968</v>
      </c>
      <c r="C5" s="20">
        <v>8.5</v>
      </c>
      <c r="D5" s="18">
        <v>0</v>
      </c>
    </row>
    <row r="6" spans="1:4">
      <c r="A6" s="1">
        <v>9.9275132722686976</v>
      </c>
      <c r="C6" s="20">
        <v>9</v>
      </c>
      <c r="D6" s="18">
        <v>2</v>
      </c>
    </row>
    <row r="7" spans="1:4">
      <c r="A7" s="1">
        <v>9.6320116224524099</v>
      </c>
      <c r="C7" s="20">
        <v>9.5</v>
      </c>
      <c r="D7" s="18">
        <v>9</v>
      </c>
    </row>
    <row r="8" spans="1:4">
      <c r="A8" s="1">
        <v>9.6256133272254374</v>
      </c>
      <c r="C8" s="20">
        <v>10</v>
      </c>
      <c r="D8" s="18">
        <v>29</v>
      </c>
    </row>
    <row r="9" spans="1:4">
      <c r="A9" s="1">
        <v>9.2939206094888505</v>
      </c>
      <c r="C9" s="20">
        <v>10.5</v>
      </c>
      <c r="D9" s="18">
        <v>45</v>
      </c>
    </row>
    <row r="10" spans="1:4">
      <c r="A10" s="1">
        <v>10.300799456454115</v>
      </c>
      <c r="C10" s="20">
        <v>11</v>
      </c>
      <c r="D10" s="18">
        <v>14</v>
      </c>
    </row>
    <row r="11" spans="1:4">
      <c r="A11" s="1">
        <v>10.003041122909053</v>
      </c>
      <c r="C11" s="20">
        <v>11.5</v>
      </c>
      <c r="D11" s="18">
        <v>0</v>
      </c>
    </row>
    <row r="12" spans="1:4" ht="13.5" thickBot="1">
      <c r="A12" s="1">
        <v>10.046213699533837</v>
      </c>
      <c r="C12" s="21">
        <v>12</v>
      </c>
      <c r="D12" s="19">
        <v>1</v>
      </c>
    </row>
    <row r="13" spans="1:4">
      <c r="A13" s="1">
        <v>9.7291536146803992</v>
      </c>
      <c r="D13" s="1">
        <f>SUM(D4:D12)</f>
        <v>100</v>
      </c>
    </row>
    <row r="14" spans="1:4">
      <c r="A14" s="1">
        <v>9.3447227097931318</v>
      </c>
    </row>
    <row r="15" spans="1:4">
      <c r="A15" s="1">
        <v>8.8818399287993088</v>
      </c>
    </row>
    <row r="16" spans="1:4">
      <c r="A16" s="1">
        <v>9.5461962498666253</v>
      </c>
    </row>
    <row r="17" spans="1:1">
      <c r="A17" s="1">
        <v>10.343550254910951</v>
      </c>
    </row>
    <row r="18" spans="1:1">
      <c r="A18" s="1">
        <v>10.34758159017656</v>
      </c>
    </row>
    <row r="19" spans="1:1">
      <c r="A19" s="1">
        <v>9.611179646308301</v>
      </c>
    </row>
    <row r="20" spans="1:1">
      <c r="A20" s="1">
        <v>9.1820732248015702</v>
      </c>
    </row>
    <row r="21" spans="1:1">
      <c r="A21" s="1">
        <v>10.024240307539003</v>
      </c>
    </row>
    <row r="22" spans="1:1">
      <c r="A22" s="1">
        <v>10.527137444805703</v>
      </c>
    </row>
    <row r="23" spans="1:1">
      <c r="A23" s="1">
        <v>9.6060876128467498</v>
      </c>
    </row>
    <row r="24" spans="1:1">
      <c r="A24" s="1">
        <v>10.38304960980895</v>
      </c>
    </row>
    <row r="25" spans="1:1">
      <c r="A25" s="1">
        <v>9.897642055657343</v>
      </c>
    </row>
    <row r="26" spans="1:1">
      <c r="A26" s="1">
        <v>9.5836208199762041</v>
      </c>
    </row>
    <row r="27" spans="1:1">
      <c r="A27" s="1">
        <v>9.4944414538622368</v>
      </c>
    </row>
    <row r="28" spans="1:1">
      <c r="A28" s="1">
        <v>10.150876076077111</v>
      </c>
    </row>
    <row r="29" spans="1:1">
      <c r="A29" s="1">
        <v>9.196456883510109</v>
      </c>
    </row>
    <row r="30" spans="1:1">
      <c r="A30" s="1">
        <v>9.8740054252266418</v>
      </c>
    </row>
    <row r="31" spans="1:1">
      <c r="A31" s="1">
        <v>10.043755790102296</v>
      </c>
    </row>
    <row r="32" spans="1:1">
      <c r="A32" s="1">
        <v>10.281538632407319</v>
      </c>
    </row>
    <row r="33" spans="1:1">
      <c r="A33" s="1">
        <v>10.15894215721346</v>
      </c>
    </row>
    <row r="34" spans="1:1">
      <c r="A34" s="1">
        <v>9.971814759192057</v>
      </c>
    </row>
    <row r="35" spans="1:1">
      <c r="A35" s="1">
        <v>10.577767877985025</v>
      </c>
    </row>
    <row r="36" spans="1:1">
      <c r="A36" s="1">
        <v>9.4921404322667513</v>
      </c>
    </row>
    <row r="37" spans="1:1">
      <c r="A37" s="1">
        <v>9.8201946027620579</v>
      </c>
    </row>
    <row r="38" spans="1:1">
      <c r="A38" s="1">
        <v>10.304428340314189</v>
      </c>
    </row>
    <row r="39" spans="1:1">
      <c r="A39" s="1">
        <v>10.520384446645039</v>
      </c>
    </row>
    <row r="40" spans="1:1">
      <c r="A40" s="1">
        <v>10.349239144270541</v>
      </c>
    </row>
    <row r="41" spans="1:1">
      <c r="A41" s="1">
        <v>10.477709818369476</v>
      </c>
    </row>
    <row r="42" spans="1:1">
      <c r="A42" s="1">
        <v>10.630791419098387</v>
      </c>
    </row>
    <row r="43" spans="1:1">
      <c r="A43" s="1">
        <v>9.8206430973368697</v>
      </c>
    </row>
    <row r="44" spans="1:1">
      <c r="A44" s="1">
        <v>10.771046870795544</v>
      </c>
    </row>
    <row r="45" spans="1:1">
      <c r="A45" s="1">
        <v>10.746608748158906</v>
      </c>
    </row>
    <row r="46" spans="1:1">
      <c r="A46" s="1">
        <v>9.8122552824497689</v>
      </c>
    </row>
    <row r="47" spans="1:1">
      <c r="A47" s="1">
        <v>10.135652271637809</v>
      </c>
    </row>
    <row r="48" spans="1:1">
      <c r="A48" s="1">
        <v>10.148636445373995</v>
      </c>
    </row>
    <row r="49" spans="1:1">
      <c r="A49" s="1">
        <v>10.443619683210272</v>
      </c>
    </row>
    <row r="50" spans="1:1">
      <c r="A50" s="1">
        <v>9.9309517306755879</v>
      </c>
    </row>
    <row r="51" spans="1:1">
      <c r="A51" s="1">
        <v>10.263478341366863</v>
      </c>
    </row>
    <row r="52" spans="1:1">
      <c r="A52" s="1">
        <v>10.04648200047086</v>
      </c>
    </row>
    <row r="53" spans="1:1">
      <c r="A53" s="1">
        <v>10.032476918931934</v>
      </c>
    </row>
    <row r="54" spans="1:1">
      <c r="A54" s="1">
        <v>10.183482598004048</v>
      </c>
    </row>
    <row r="55" spans="1:1">
      <c r="A55" s="1">
        <v>10.444016450273921</v>
      </c>
    </row>
    <row r="56" spans="1:1">
      <c r="A56" s="1">
        <v>10.706288574292557</v>
      </c>
    </row>
    <row r="57" spans="1:1">
      <c r="A57" s="1">
        <v>10.264225263890694</v>
      </c>
    </row>
    <row r="58" spans="1:1">
      <c r="A58" s="1">
        <v>10.226553993343259</v>
      </c>
    </row>
    <row r="59" spans="1:1">
      <c r="A59" s="1">
        <v>9.8998674755057436</v>
      </c>
    </row>
    <row r="60" spans="1:1">
      <c r="A60" s="1">
        <v>10.536498419023701</v>
      </c>
    </row>
    <row r="61" spans="1:1">
      <c r="A61" s="1">
        <v>11.579173840582371</v>
      </c>
    </row>
    <row r="62" spans="1:1">
      <c r="A62" s="1">
        <v>9.7005284058104735</v>
      </c>
    </row>
    <row r="63" spans="1:1">
      <c r="A63" s="1">
        <v>10.226129941438558</v>
      </c>
    </row>
    <row r="64" spans="1:1">
      <c r="A64" s="1">
        <v>9.7900238213333068</v>
      </c>
    </row>
    <row r="65" spans="1:1">
      <c r="A65" s="1">
        <v>10.179520043275261</v>
      </c>
    </row>
    <row r="66" spans="1:1">
      <c r="A66" s="1">
        <v>10.294406845569029</v>
      </c>
    </row>
    <row r="67" spans="1:1">
      <c r="A67" s="1">
        <v>9.886875912125106</v>
      </c>
    </row>
    <row r="68" spans="1:1">
      <c r="A68" s="1">
        <v>9.7744208712902036</v>
      </c>
    </row>
    <row r="69" spans="1:1">
      <c r="A69" s="1">
        <v>10.40115310184774</v>
      </c>
    </row>
    <row r="70" spans="1:1">
      <c r="A70" s="1">
        <v>10.452304220743827</v>
      </c>
    </row>
    <row r="71" spans="1:1">
      <c r="A71" s="1">
        <v>10.513855411554687</v>
      </c>
    </row>
    <row r="72" spans="1:1">
      <c r="A72" s="1">
        <v>10.43528984861041</v>
      </c>
    </row>
    <row r="73" spans="1:1">
      <c r="A73" s="1">
        <v>9.2648554325569421</v>
      </c>
    </row>
    <row r="74" spans="1:1">
      <c r="A74" s="1">
        <v>9.940824295663333</v>
      </c>
    </row>
    <row r="75" spans="1:1">
      <c r="A75" s="1">
        <v>9.9975710807120777</v>
      </c>
    </row>
    <row r="76" spans="1:1">
      <c r="A76" s="1">
        <v>9.5417908849049127</v>
      </c>
    </row>
    <row r="77" spans="1:1">
      <c r="A77" s="1">
        <v>8.7630872055888176</v>
      </c>
    </row>
    <row r="78" spans="1:1">
      <c r="A78" s="1">
        <v>9.9228327851596987</v>
      </c>
    </row>
    <row r="79" spans="1:1">
      <c r="A79" s="1">
        <v>9.7630550296889851</v>
      </c>
    </row>
    <row r="80" spans="1:1">
      <c r="A80" s="1">
        <v>10.68514168560796</v>
      </c>
    </row>
    <row r="81" spans="1:1">
      <c r="A81" s="1">
        <v>10.183810016096686</v>
      </c>
    </row>
    <row r="82" spans="1:1">
      <c r="A82" s="1">
        <v>10.310342898046656</v>
      </c>
    </row>
    <row r="83" spans="1:1">
      <c r="A83" s="1">
        <v>10.17715592548484</v>
      </c>
    </row>
    <row r="84" spans="1:1">
      <c r="A84" s="1">
        <v>10.646883790977881</v>
      </c>
    </row>
    <row r="85" spans="1:1">
      <c r="A85" s="1">
        <v>9.5088353443861706</v>
      </c>
    </row>
    <row r="86" spans="1:1">
      <c r="A86" s="1">
        <v>10.318406137012062</v>
      </c>
    </row>
    <row r="87" spans="1:1">
      <c r="A87" s="1">
        <v>10.644417923467699</v>
      </c>
    </row>
    <row r="88" spans="1:1">
      <c r="A88" s="1">
        <v>9.8284130242609535</v>
      </c>
    </row>
    <row r="89" spans="1:1">
      <c r="A89" s="1">
        <v>10.340987753588706</v>
      </c>
    </row>
    <row r="90" spans="1:1">
      <c r="A90" s="1">
        <v>10.457802116216044</v>
      </c>
    </row>
    <row r="91" spans="1:1">
      <c r="A91" s="1">
        <v>10.307472873828374</v>
      </c>
    </row>
    <row r="92" spans="1:1">
      <c r="A92" s="1">
        <v>10.366935637430288</v>
      </c>
    </row>
    <row r="93" spans="1:1">
      <c r="A93" s="1">
        <v>10.016851799955475</v>
      </c>
    </row>
    <row r="94" spans="1:1">
      <c r="A94" s="1">
        <v>10.26396151042718</v>
      </c>
    </row>
    <row r="95" spans="1:1">
      <c r="A95" s="1">
        <v>9.8434293502214132</v>
      </c>
    </row>
    <row r="96" spans="1:1">
      <c r="A96" s="1">
        <v>10.139664848575194</v>
      </c>
    </row>
    <row r="97" spans="1:1">
      <c r="A97" s="1">
        <v>10.25607960196794</v>
      </c>
    </row>
    <row r="98" spans="1:1">
      <c r="A98" s="1">
        <v>10.606373760092538</v>
      </c>
    </row>
    <row r="99" spans="1:1">
      <c r="A99" s="1">
        <v>9.2196512721420731</v>
      </c>
    </row>
    <row r="100" spans="1:1">
      <c r="A100" s="1">
        <v>10.028951490094187</v>
      </c>
    </row>
    <row r="101" spans="1:1">
      <c r="A101" s="1">
        <v>9.0757032719557174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1"/>
  <sheetViews>
    <sheetView zoomScale="120" zoomScaleNormal="120" workbookViewId="0">
      <selection sqref="A1:G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7">
      <c r="A1" s="35" t="s">
        <v>14</v>
      </c>
      <c r="B1" s="35"/>
      <c r="C1" s="35"/>
      <c r="D1" s="35"/>
      <c r="E1" s="35"/>
      <c r="F1" s="35"/>
      <c r="G1" s="35"/>
    </row>
    <row r="2" spans="1:7">
      <c r="A2" s="1">
        <v>9</v>
      </c>
    </row>
    <row r="3" spans="1:7">
      <c r="A3" s="1">
        <v>10</v>
      </c>
      <c r="C3" s="1" t="s">
        <v>15</v>
      </c>
      <c r="D3" s="1" t="s">
        <v>16</v>
      </c>
    </row>
    <row r="4" spans="1:7">
      <c r="A4" s="1">
        <v>3</v>
      </c>
      <c r="C4" s="22">
        <v>1</v>
      </c>
      <c r="D4" s="23">
        <v>0</v>
      </c>
    </row>
    <row r="5" spans="1:7">
      <c r="A5" s="1">
        <v>4</v>
      </c>
      <c r="C5" s="22">
        <v>2</v>
      </c>
      <c r="D5" s="23">
        <v>0.22</v>
      </c>
    </row>
    <row r="6" spans="1:7">
      <c r="A6" s="1">
        <v>10</v>
      </c>
      <c r="C6" s="22">
        <v>3</v>
      </c>
      <c r="D6" s="23">
        <v>0.09</v>
      </c>
    </row>
    <row r="7" spans="1:7">
      <c r="A7" s="1">
        <v>4</v>
      </c>
      <c r="C7" s="22">
        <v>4</v>
      </c>
      <c r="D7" s="23">
        <v>0.12</v>
      </c>
    </row>
    <row r="8" spans="1:7">
      <c r="A8" s="1">
        <v>4</v>
      </c>
      <c r="C8" s="22">
        <v>5</v>
      </c>
      <c r="D8" s="23">
        <v>0.01</v>
      </c>
    </row>
    <row r="9" spans="1:7">
      <c r="A9" s="1">
        <v>2</v>
      </c>
      <c r="C9" s="22">
        <v>6</v>
      </c>
      <c r="D9" s="23">
        <v>0.02</v>
      </c>
    </row>
    <row r="10" spans="1:7">
      <c r="A10" s="1">
        <v>7</v>
      </c>
      <c r="C10" s="22">
        <v>7</v>
      </c>
      <c r="D10" s="23">
        <v>0.17</v>
      </c>
    </row>
    <row r="11" spans="1:7">
      <c r="A11" s="1">
        <v>4</v>
      </c>
      <c r="C11" s="22">
        <v>8</v>
      </c>
      <c r="D11" s="23">
        <v>0.06</v>
      </c>
    </row>
    <row r="12" spans="1:7">
      <c r="A12" s="1">
        <v>7</v>
      </c>
      <c r="C12" s="22">
        <v>9</v>
      </c>
      <c r="D12" s="23">
        <v>0.2</v>
      </c>
    </row>
    <row r="13" spans="1:7">
      <c r="A13" s="1">
        <v>7</v>
      </c>
      <c r="C13" s="22">
        <v>10</v>
      </c>
      <c r="D13" s="23">
        <v>0.11</v>
      </c>
    </row>
    <row r="14" spans="1:7">
      <c r="A14" s="1">
        <v>10</v>
      </c>
      <c r="D14" s="24">
        <f>SUM(D4:D13)</f>
        <v>0.99999999999999989</v>
      </c>
    </row>
    <row r="15" spans="1:7">
      <c r="A15" s="1">
        <v>4</v>
      </c>
    </row>
    <row r="16" spans="1:7" ht="13.5" thickBot="1">
      <c r="A16" s="1">
        <v>10</v>
      </c>
      <c r="C16" s="13" t="s">
        <v>12</v>
      </c>
      <c r="D16" s="13" t="s">
        <v>13</v>
      </c>
    </row>
    <row r="17" spans="1:4">
      <c r="A17" s="1">
        <v>9</v>
      </c>
      <c r="C17" s="25">
        <v>1</v>
      </c>
      <c r="D17" s="17">
        <f t="array" ref="D17:D26">FREQUENCY(A:A,C17:C26)</f>
        <v>0</v>
      </c>
    </row>
    <row r="18" spans="1:4">
      <c r="A18" s="1">
        <v>2</v>
      </c>
      <c r="C18" s="26">
        <v>2</v>
      </c>
      <c r="D18" s="18">
        <v>21</v>
      </c>
    </row>
    <row r="19" spans="1:4">
      <c r="A19" s="1">
        <v>9</v>
      </c>
      <c r="C19" s="26">
        <v>3</v>
      </c>
      <c r="D19" s="18">
        <v>7</v>
      </c>
    </row>
    <row r="20" spans="1:4">
      <c r="A20" s="1">
        <v>9</v>
      </c>
      <c r="C20" s="26">
        <v>4</v>
      </c>
      <c r="D20" s="18">
        <v>17</v>
      </c>
    </row>
    <row r="21" spans="1:4">
      <c r="A21" s="1">
        <v>2</v>
      </c>
      <c r="C21" s="26">
        <v>5</v>
      </c>
      <c r="D21" s="18">
        <v>2</v>
      </c>
    </row>
    <row r="22" spans="1:4">
      <c r="A22" s="1">
        <v>3</v>
      </c>
      <c r="C22" s="26">
        <v>6</v>
      </c>
      <c r="D22" s="18">
        <v>1</v>
      </c>
    </row>
    <row r="23" spans="1:4">
      <c r="A23" s="1">
        <v>9</v>
      </c>
      <c r="C23" s="26">
        <v>7</v>
      </c>
      <c r="D23" s="18">
        <v>12</v>
      </c>
    </row>
    <row r="24" spans="1:4">
      <c r="A24" s="1">
        <v>10</v>
      </c>
      <c r="C24" s="26">
        <v>8</v>
      </c>
      <c r="D24" s="18">
        <v>1</v>
      </c>
    </row>
    <row r="25" spans="1:4">
      <c r="A25" s="1">
        <v>10</v>
      </c>
      <c r="C25" s="26">
        <v>9</v>
      </c>
      <c r="D25" s="18">
        <v>23</v>
      </c>
    </row>
    <row r="26" spans="1:4" ht="13.5" thickBot="1">
      <c r="A26" s="1">
        <v>4</v>
      </c>
      <c r="C26" s="27">
        <v>10</v>
      </c>
      <c r="D26" s="19">
        <v>16</v>
      </c>
    </row>
    <row r="27" spans="1:4">
      <c r="A27" s="1">
        <v>3</v>
      </c>
      <c r="D27" s="1">
        <f>SUM(D17:D26)</f>
        <v>100</v>
      </c>
    </row>
    <row r="28" spans="1:4">
      <c r="A28" s="1">
        <v>7</v>
      </c>
    </row>
    <row r="29" spans="1:4">
      <c r="A29" s="1">
        <v>9</v>
      </c>
    </row>
    <row r="30" spans="1:4">
      <c r="A30" s="1">
        <v>9</v>
      </c>
    </row>
    <row r="31" spans="1:4">
      <c r="A31" s="1">
        <v>10</v>
      </c>
    </row>
    <row r="32" spans="1:4">
      <c r="A32" s="1">
        <v>9</v>
      </c>
    </row>
    <row r="33" spans="1:1">
      <c r="A33" s="1">
        <v>2</v>
      </c>
    </row>
    <row r="34" spans="1:1">
      <c r="A34" s="1">
        <v>2</v>
      </c>
    </row>
    <row r="35" spans="1:1">
      <c r="A35" s="1">
        <v>7</v>
      </c>
    </row>
    <row r="36" spans="1:1">
      <c r="A36" s="1">
        <v>4</v>
      </c>
    </row>
    <row r="37" spans="1:1">
      <c r="A37" s="1">
        <v>3</v>
      </c>
    </row>
    <row r="38" spans="1:1">
      <c r="A38" s="1">
        <v>10</v>
      </c>
    </row>
    <row r="39" spans="1:1">
      <c r="A39" s="1">
        <v>7</v>
      </c>
    </row>
    <row r="40" spans="1:1">
      <c r="A40" s="1">
        <v>3</v>
      </c>
    </row>
    <row r="41" spans="1:1">
      <c r="A41" s="1">
        <v>2</v>
      </c>
    </row>
    <row r="42" spans="1:1">
      <c r="A42" s="1">
        <v>10</v>
      </c>
    </row>
    <row r="43" spans="1:1">
      <c r="A43" s="1">
        <v>3</v>
      </c>
    </row>
    <row r="44" spans="1:1">
      <c r="A44" s="1">
        <v>5</v>
      </c>
    </row>
    <row r="45" spans="1:1">
      <c r="A45" s="1">
        <v>4</v>
      </c>
    </row>
    <row r="46" spans="1:1">
      <c r="A46" s="1">
        <v>9</v>
      </c>
    </row>
    <row r="47" spans="1:1">
      <c r="A47" s="1">
        <v>10</v>
      </c>
    </row>
    <row r="48" spans="1:1">
      <c r="A48" s="1">
        <v>9</v>
      </c>
    </row>
    <row r="49" spans="1:1">
      <c r="A49" s="1">
        <v>2</v>
      </c>
    </row>
    <row r="50" spans="1:1">
      <c r="A50" s="1">
        <v>9</v>
      </c>
    </row>
    <row r="51" spans="1:1">
      <c r="A51" s="1">
        <v>7</v>
      </c>
    </row>
    <row r="52" spans="1:1">
      <c r="A52" s="1">
        <v>7</v>
      </c>
    </row>
    <row r="53" spans="1:1">
      <c r="A53" s="1">
        <v>2</v>
      </c>
    </row>
    <row r="54" spans="1:1">
      <c r="A54" s="1">
        <v>7</v>
      </c>
    </row>
    <row r="55" spans="1:1">
      <c r="A55" s="1">
        <v>2</v>
      </c>
    </row>
    <row r="56" spans="1:1">
      <c r="A56" s="1">
        <v>10</v>
      </c>
    </row>
    <row r="57" spans="1:1">
      <c r="A57" s="1">
        <v>4</v>
      </c>
    </row>
    <row r="58" spans="1:1">
      <c r="A58" s="1">
        <v>6</v>
      </c>
    </row>
    <row r="59" spans="1:1">
      <c r="A59" s="1">
        <v>2</v>
      </c>
    </row>
    <row r="60" spans="1:1">
      <c r="A60" s="1">
        <v>2</v>
      </c>
    </row>
    <row r="61" spans="1:1">
      <c r="A61" s="1">
        <v>4</v>
      </c>
    </row>
    <row r="62" spans="1:1">
      <c r="A62" s="1">
        <v>4</v>
      </c>
    </row>
    <row r="63" spans="1:1">
      <c r="A63" s="1">
        <v>7</v>
      </c>
    </row>
    <row r="64" spans="1:1">
      <c r="A64" s="1">
        <v>2</v>
      </c>
    </row>
    <row r="65" spans="1:1">
      <c r="A65" s="1">
        <v>4</v>
      </c>
    </row>
    <row r="66" spans="1:1">
      <c r="A66" s="1">
        <v>9</v>
      </c>
    </row>
    <row r="67" spans="1:1">
      <c r="A67" s="1">
        <v>5</v>
      </c>
    </row>
    <row r="68" spans="1:1">
      <c r="A68" s="1">
        <v>4</v>
      </c>
    </row>
    <row r="69" spans="1:1">
      <c r="A69" s="1">
        <v>10</v>
      </c>
    </row>
    <row r="70" spans="1:1">
      <c r="A70" s="1">
        <v>2</v>
      </c>
    </row>
    <row r="71" spans="1:1">
      <c r="A71" s="1">
        <v>9</v>
      </c>
    </row>
    <row r="72" spans="1:1">
      <c r="A72" s="1">
        <v>4</v>
      </c>
    </row>
    <row r="73" spans="1:1">
      <c r="A73" s="1">
        <v>9</v>
      </c>
    </row>
    <row r="74" spans="1:1">
      <c r="A74" s="1">
        <v>9</v>
      </c>
    </row>
    <row r="75" spans="1:1">
      <c r="A75" s="1">
        <v>2</v>
      </c>
    </row>
    <row r="76" spans="1:1">
      <c r="A76" s="1">
        <v>9</v>
      </c>
    </row>
    <row r="77" spans="1:1">
      <c r="A77" s="1">
        <v>9</v>
      </c>
    </row>
    <row r="78" spans="1:1">
      <c r="A78" s="1">
        <v>4</v>
      </c>
    </row>
    <row r="79" spans="1:1">
      <c r="A79" s="1">
        <v>9</v>
      </c>
    </row>
    <row r="80" spans="1:1">
      <c r="A80" s="1">
        <v>2</v>
      </c>
    </row>
    <row r="81" spans="1:1">
      <c r="A81" s="1">
        <v>10</v>
      </c>
    </row>
    <row r="82" spans="1:1">
      <c r="A82" s="1">
        <v>9</v>
      </c>
    </row>
    <row r="83" spans="1:1">
      <c r="A83" s="1">
        <v>10</v>
      </c>
    </row>
    <row r="84" spans="1:1">
      <c r="A84" s="1">
        <v>10</v>
      </c>
    </row>
    <row r="85" spans="1:1">
      <c r="A85" s="1">
        <v>3</v>
      </c>
    </row>
    <row r="86" spans="1:1">
      <c r="A86" s="1">
        <v>9</v>
      </c>
    </row>
    <row r="87" spans="1:1">
      <c r="A87" s="1">
        <v>9</v>
      </c>
    </row>
    <row r="88" spans="1:1">
      <c r="A88" s="1">
        <v>2</v>
      </c>
    </row>
    <row r="89" spans="1:1">
      <c r="A89" s="1">
        <v>2</v>
      </c>
    </row>
    <row r="90" spans="1:1">
      <c r="A90" s="1">
        <v>4</v>
      </c>
    </row>
    <row r="91" spans="1:1">
      <c r="A91" s="1">
        <v>8</v>
      </c>
    </row>
    <row r="92" spans="1:1">
      <c r="A92" s="1">
        <v>9</v>
      </c>
    </row>
    <row r="93" spans="1:1">
      <c r="A93" s="1">
        <v>2</v>
      </c>
    </row>
    <row r="94" spans="1:1">
      <c r="A94" s="1">
        <v>2</v>
      </c>
    </row>
    <row r="95" spans="1:1">
      <c r="A95" s="1">
        <v>7</v>
      </c>
    </row>
    <row r="96" spans="1:1">
      <c r="A96" s="1">
        <v>9</v>
      </c>
    </row>
    <row r="97" spans="1:1">
      <c r="A97" s="1">
        <v>2</v>
      </c>
    </row>
    <row r="98" spans="1:1">
      <c r="A98" s="1">
        <v>2</v>
      </c>
    </row>
    <row r="99" spans="1:1">
      <c r="A99" s="1">
        <v>4</v>
      </c>
    </row>
    <row r="100" spans="1:1">
      <c r="A100" s="1">
        <v>10</v>
      </c>
    </row>
    <row r="101" spans="1:1">
      <c r="A101" s="1">
        <v>7</v>
      </c>
    </row>
  </sheetData>
  <mergeCells count="1">
    <mergeCell ref="A1:G1"/>
  </mergeCells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1"/>
  <sheetViews>
    <sheetView zoomScale="110" zoomScaleNormal="110" workbookViewId="0">
      <selection sqref="A1:D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5" t="s">
        <v>17</v>
      </c>
      <c r="B1" s="35"/>
      <c r="C1" s="35"/>
      <c r="D1" s="35"/>
    </row>
    <row r="2" spans="1:4">
      <c r="A2" s="1">
        <v>7.4416333506271561</v>
      </c>
    </row>
    <row r="3" spans="1:4" ht="13.5" thickBot="1">
      <c r="A3" s="1">
        <v>3.6860255745109409</v>
      </c>
      <c r="C3" s="13" t="s">
        <v>12</v>
      </c>
      <c r="D3" s="13" t="s">
        <v>13</v>
      </c>
    </row>
    <row r="4" spans="1:4">
      <c r="A4" s="1">
        <v>4.4233527634510326</v>
      </c>
      <c r="C4" s="25">
        <v>0</v>
      </c>
      <c r="D4" s="17">
        <f t="array" ref="D4:D14">FREQUENCY(A:A,C4:C14)</f>
        <v>0</v>
      </c>
    </row>
    <row r="5" spans="1:4">
      <c r="A5" s="1">
        <v>2.7396465956602678</v>
      </c>
      <c r="C5" s="26">
        <v>1</v>
      </c>
      <c r="D5" s="18">
        <v>12</v>
      </c>
    </row>
    <row r="6" spans="1:4">
      <c r="A6" s="1">
        <v>4.3858149967955571</v>
      </c>
      <c r="C6" s="26">
        <v>2</v>
      </c>
      <c r="D6" s="18">
        <v>9</v>
      </c>
    </row>
    <row r="7" spans="1:4">
      <c r="A7" s="1">
        <v>0.12756736960966827</v>
      </c>
      <c r="C7" s="26">
        <v>3</v>
      </c>
      <c r="D7" s="18">
        <v>8</v>
      </c>
    </row>
    <row r="8" spans="1:4">
      <c r="A8" s="1">
        <v>4.4688253425702689</v>
      </c>
      <c r="C8" s="26">
        <v>4</v>
      </c>
      <c r="D8" s="18">
        <v>9</v>
      </c>
    </row>
    <row r="9" spans="1:4">
      <c r="A9" s="1">
        <v>0.91891232032227543</v>
      </c>
      <c r="C9" s="26">
        <v>5</v>
      </c>
      <c r="D9" s="18">
        <v>16</v>
      </c>
    </row>
    <row r="10" spans="1:4">
      <c r="A10" s="1">
        <v>5.6221198156682028</v>
      </c>
      <c r="C10" s="26">
        <v>6</v>
      </c>
      <c r="D10" s="18">
        <v>9</v>
      </c>
    </row>
    <row r="11" spans="1:4">
      <c r="A11" s="1">
        <v>6.9252601702932823</v>
      </c>
      <c r="C11" s="26">
        <v>7</v>
      </c>
      <c r="D11" s="18">
        <v>10</v>
      </c>
    </row>
    <row r="12" spans="1:4">
      <c r="A12" s="1">
        <v>9.0609454634235664</v>
      </c>
      <c r="C12" s="26">
        <v>8</v>
      </c>
      <c r="D12" s="18">
        <v>11</v>
      </c>
    </row>
    <row r="13" spans="1:4">
      <c r="A13" s="1">
        <v>2.6786095767082734</v>
      </c>
      <c r="C13" s="26">
        <v>9</v>
      </c>
      <c r="D13" s="18">
        <v>6</v>
      </c>
    </row>
    <row r="14" spans="1:4" ht="13.5" thickBot="1">
      <c r="A14" s="1">
        <v>2.2724082155827512</v>
      </c>
      <c r="C14" s="27">
        <v>10</v>
      </c>
      <c r="D14" s="19">
        <v>10</v>
      </c>
    </row>
    <row r="15" spans="1:4">
      <c r="A15" s="1">
        <v>5.5818353831598868</v>
      </c>
      <c r="D15" s="1">
        <f>SUM(D4:D14)</f>
        <v>100</v>
      </c>
    </row>
    <row r="16" spans="1:4">
      <c r="A16" s="1">
        <v>4.0849024933622244</v>
      </c>
    </row>
    <row r="17" spans="1:1">
      <c r="A17" s="1">
        <v>4.1749320963164163</v>
      </c>
    </row>
    <row r="18" spans="1:1">
      <c r="A18" s="1">
        <v>9.4262520218512531</v>
      </c>
    </row>
    <row r="19" spans="1:1">
      <c r="A19" s="1">
        <v>5.1503036591692863</v>
      </c>
    </row>
    <row r="20" spans="1:1">
      <c r="A20" s="1">
        <v>4.419690542313913</v>
      </c>
    </row>
    <row r="21" spans="1:1">
      <c r="A21" s="1">
        <v>9.6639912106692698</v>
      </c>
    </row>
    <row r="22" spans="1:1">
      <c r="A22" s="1">
        <v>2.641071810052797</v>
      </c>
    </row>
    <row r="23" spans="1:1">
      <c r="A23" s="1">
        <v>8.9815973387859742</v>
      </c>
    </row>
    <row r="24" spans="1:1">
      <c r="A24" s="1">
        <v>4.9388103885006256</v>
      </c>
    </row>
    <row r="25" spans="1:1">
      <c r="A25" s="1">
        <v>4.7431867427594838</v>
      </c>
    </row>
    <row r="26" spans="1:1">
      <c r="A26" s="1">
        <v>9.4631794183172087</v>
      </c>
    </row>
    <row r="27" spans="1:1">
      <c r="A27" s="1">
        <v>6.4156010620441295</v>
      </c>
    </row>
    <row r="28" spans="1:1">
      <c r="A28" s="1">
        <v>6.6896572771385845</v>
      </c>
    </row>
    <row r="29" spans="1:1">
      <c r="A29" s="1">
        <v>4.0705587939085053</v>
      </c>
    </row>
    <row r="30" spans="1:1">
      <c r="A30" s="1">
        <v>7.5280007324442275</v>
      </c>
    </row>
    <row r="31" spans="1:1">
      <c r="A31" s="1">
        <v>4.726401562547685</v>
      </c>
    </row>
    <row r="32" spans="1:1">
      <c r="A32" s="1">
        <v>2.3084200567644277</v>
      </c>
    </row>
    <row r="33" spans="1:1">
      <c r="A33" s="1">
        <v>1.3620410779137546</v>
      </c>
    </row>
    <row r="34" spans="1:1">
      <c r="A34" s="1">
        <v>5.8070619830927459</v>
      </c>
    </row>
    <row r="35" spans="1:1">
      <c r="A35" s="1">
        <v>1.6321298867763299</v>
      </c>
    </row>
    <row r="36" spans="1:1">
      <c r="A36" s="1">
        <v>9.7378460036011845</v>
      </c>
    </row>
    <row r="37" spans="1:1">
      <c r="A37" s="1">
        <v>4.4938505203405867</v>
      </c>
    </row>
    <row r="38" spans="1:1">
      <c r="A38" s="1">
        <v>0.56184575945310833</v>
      </c>
    </row>
    <row r="39" spans="1:1">
      <c r="A39" s="1">
        <v>3.6869411297952208</v>
      </c>
    </row>
    <row r="40" spans="1:1">
      <c r="A40" s="1">
        <v>8.3077486495559558</v>
      </c>
    </row>
    <row r="41" spans="1:1">
      <c r="A41" s="1">
        <v>3.5087130344553974</v>
      </c>
    </row>
    <row r="42" spans="1:1">
      <c r="A42" s="1">
        <v>2.5659962767418438</v>
      </c>
    </row>
    <row r="43" spans="1:1">
      <c r="A43" s="1">
        <v>0.85909604174932097</v>
      </c>
    </row>
    <row r="44" spans="1:1">
      <c r="A44" s="1">
        <v>6.2404248176519062</v>
      </c>
    </row>
    <row r="45" spans="1:1">
      <c r="A45" s="1">
        <v>4.3498031556138796</v>
      </c>
    </row>
    <row r="46" spans="1:1">
      <c r="A46" s="1">
        <v>7.1608630634479811</v>
      </c>
    </row>
    <row r="47" spans="1:1">
      <c r="A47" s="1">
        <v>2.6194036683248392</v>
      </c>
    </row>
    <row r="48" spans="1:1">
      <c r="A48" s="1">
        <v>3.6460463270973849</v>
      </c>
    </row>
    <row r="49" spans="1:1">
      <c r="A49" s="1">
        <v>6.1253700369273965</v>
      </c>
    </row>
    <row r="50" spans="1:1">
      <c r="A50" s="1">
        <v>3.7031159398174998</v>
      </c>
    </row>
    <row r="51" spans="1:1">
      <c r="A51" s="1">
        <v>5.8403271584215837</v>
      </c>
    </row>
    <row r="52" spans="1:1">
      <c r="A52" s="1">
        <v>6.6835535752433853E-2</v>
      </c>
    </row>
    <row r="53" spans="1:1">
      <c r="A53" s="1">
        <v>4.7254860072634051</v>
      </c>
    </row>
    <row r="54" spans="1:1">
      <c r="A54" s="1">
        <v>5.9749137852107301</v>
      </c>
    </row>
    <row r="55" spans="1:1">
      <c r="A55" s="1">
        <v>9.8284859767448971</v>
      </c>
    </row>
    <row r="56" spans="1:1">
      <c r="A56" s="1">
        <v>0.6360057374797814</v>
      </c>
    </row>
    <row r="57" spans="1:1">
      <c r="A57" s="1">
        <v>0.59541611987670517</v>
      </c>
    </row>
    <row r="58" spans="1:1">
      <c r="A58" s="1">
        <v>0.10589922788171027</v>
      </c>
    </row>
    <row r="59" spans="1:1">
      <c r="A59" s="1">
        <v>8.7945188756981114</v>
      </c>
    </row>
    <row r="60" spans="1:1">
      <c r="A60" s="1">
        <v>9.9121066927091288</v>
      </c>
    </row>
    <row r="61" spans="1:1">
      <c r="A61" s="1">
        <v>3.4827723014007992</v>
      </c>
    </row>
    <row r="62" spans="1:1">
      <c r="A62" s="1">
        <v>1.584521011993774</v>
      </c>
    </row>
    <row r="63" spans="1:1">
      <c r="A63" s="1">
        <v>7.081514938810388</v>
      </c>
    </row>
    <row r="64" spans="1:1">
      <c r="A64" s="1">
        <v>7.4504837183751951</v>
      </c>
    </row>
    <row r="65" spans="1:1">
      <c r="A65" s="1">
        <v>1.9708853419598986</v>
      </c>
    </row>
    <row r="66" spans="1:1">
      <c r="A66" s="1">
        <v>7.9082613605151515</v>
      </c>
    </row>
    <row r="67" spans="1:1">
      <c r="A67" s="1">
        <v>7.4544511246070746</v>
      </c>
    </row>
    <row r="68" spans="1:1">
      <c r="A68" s="1">
        <v>4.1782891323587759</v>
      </c>
    </row>
    <row r="69" spans="1:1">
      <c r="A69" s="1">
        <v>0.60792870876186411</v>
      </c>
    </row>
    <row r="70" spans="1:1">
      <c r="A70" s="1">
        <v>8.4441663869136629</v>
      </c>
    </row>
    <row r="71" spans="1:1">
      <c r="A71" s="1">
        <v>7.773979918820765</v>
      </c>
    </row>
    <row r="72" spans="1:1">
      <c r="A72" s="1">
        <v>3.6298715170751059</v>
      </c>
    </row>
    <row r="73" spans="1:1">
      <c r="A73" s="1">
        <v>2.4485000152592549</v>
      </c>
    </row>
    <row r="74" spans="1:1">
      <c r="A74" s="1">
        <v>8.0584124271370587</v>
      </c>
    </row>
    <row r="75" spans="1:1">
      <c r="A75" s="1">
        <v>6.3563951536606957</v>
      </c>
    </row>
    <row r="76" spans="1:1">
      <c r="A76" s="1">
        <v>7.1098971526230663</v>
      </c>
    </row>
    <row r="77" spans="1:1">
      <c r="A77" s="1">
        <v>9.8150578325754569</v>
      </c>
    </row>
    <row r="78" spans="1:1">
      <c r="A78" s="1">
        <v>6.0771507919553214</v>
      </c>
    </row>
    <row r="79" spans="1:1">
      <c r="A79" s="1">
        <v>1.3422040467543563</v>
      </c>
    </row>
    <row r="80" spans="1:1">
      <c r="A80" s="1">
        <v>6.8425550096133305</v>
      </c>
    </row>
    <row r="81" spans="1:1">
      <c r="A81" s="1">
        <v>1.0962248603778193</v>
      </c>
    </row>
    <row r="82" spans="1:1">
      <c r="A82" s="1">
        <v>7.1416364024781034</v>
      </c>
    </row>
    <row r="83" spans="1:1">
      <c r="A83" s="1">
        <v>4.3781853694265571</v>
      </c>
    </row>
    <row r="84" spans="1:1">
      <c r="A84" s="1">
        <v>6.1748100222785123</v>
      </c>
    </row>
    <row r="85" spans="1:1">
      <c r="A85" s="1">
        <v>6.394848475600452</v>
      </c>
    </row>
    <row r="86" spans="1:1">
      <c r="A86" s="1">
        <v>5.5223242896816913</v>
      </c>
    </row>
    <row r="87" spans="1:1">
      <c r="A87" s="1">
        <v>3.9283425397503584</v>
      </c>
    </row>
    <row r="88" spans="1:1">
      <c r="A88" s="1">
        <v>0.88930936613055822</v>
      </c>
    </row>
    <row r="89" spans="1:1">
      <c r="A89" s="1">
        <v>9.8303170873134569</v>
      </c>
    </row>
    <row r="90" spans="1:1">
      <c r="A90" s="1">
        <v>9.4494460890530103</v>
      </c>
    </row>
    <row r="91" spans="1:1">
      <c r="A91" s="1">
        <v>8.5287026581621745</v>
      </c>
    </row>
    <row r="92" spans="1:1">
      <c r="A92" s="1">
        <v>0.69704275643177593</v>
      </c>
    </row>
    <row r="93" spans="1:1">
      <c r="A93" s="1">
        <v>1.3193151646473587</v>
      </c>
    </row>
    <row r="94" spans="1:1">
      <c r="A94" s="1">
        <v>7.0287179174169134</v>
      </c>
    </row>
    <row r="95" spans="1:1">
      <c r="A95" s="1">
        <v>5.2931302835169536</v>
      </c>
    </row>
    <row r="96" spans="1:1">
      <c r="A96" s="1">
        <v>4.9641407513657034</v>
      </c>
    </row>
    <row r="97" spans="1:1">
      <c r="A97" s="1">
        <v>5.6404309213538006</v>
      </c>
    </row>
    <row r="98" spans="1:1">
      <c r="A98" s="1">
        <v>0.29938657795953244</v>
      </c>
    </row>
    <row r="99" spans="1:1">
      <c r="A99" s="1">
        <v>3.9869380779442731</v>
      </c>
    </row>
    <row r="100" spans="1:1">
      <c r="A100" s="1">
        <v>1.7413861507003996</v>
      </c>
    </row>
    <row r="101" spans="1:1">
      <c r="A101" s="1">
        <v>1.5924558244575335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1"/>
  <sheetViews>
    <sheetView zoomScale="110" zoomScaleNormal="110" workbookViewId="0">
      <selection activeCell="C25" sqref="C25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5" t="s">
        <v>18</v>
      </c>
      <c r="B1" s="35"/>
      <c r="C1" s="35"/>
      <c r="D1" s="35"/>
    </row>
    <row r="2" spans="1:4">
      <c r="A2" s="1">
        <v>5</v>
      </c>
    </row>
    <row r="3" spans="1:4" ht="13.5" thickBot="1">
      <c r="A3" s="1">
        <v>5</v>
      </c>
      <c r="C3" s="13" t="s">
        <v>12</v>
      </c>
      <c r="D3" s="13" t="s">
        <v>13</v>
      </c>
    </row>
    <row r="4" spans="1:4">
      <c r="A4" s="1">
        <v>2</v>
      </c>
      <c r="C4" s="25">
        <v>0</v>
      </c>
      <c r="D4" s="17">
        <f t="array" ref="D4:D14">FREQUENCY(A:A,C4:C14)</f>
        <v>0</v>
      </c>
    </row>
    <row r="5" spans="1:4">
      <c r="A5" s="1">
        <v>6</v>
      </c>
      <c r="C5" s="26">
        <v>1</v>
      </c>
      <c r="D5" s="18">
        <v>0</v>
      </c>
    </row>
    <row r="6" spans="1:4">
      <c r="A6" s="1">
        <v>5</v>
      </c>
      <c r="C6" s="26">
        <v>2</v>
      </c>
      <c r="D6" s="18">
        <v>3</v>
      </c>
    </row>
    <row r="7" spans="1:4">
      <c r="A7" s="1">
        <v>5</v>
      </c>
      <c r="C7" s="26">
        <v>3</v>
      </c>
      <c r="D7" s="18">
        <v>8</v>
      </c>
    </row>
    <row r="8" spans="1:4">
      <c r="A8" s="1">
        <v>6</v>
      </c>
      <c r="C8" s="26">
        <v>4</v>
      </c>
      <c r="D8" s="18">
        <v>18</v>
      </c>
    </row>
    <row r="9" spans="1:4">
      <c r="A9" s="1">
        <v>7</v>
      </c>
      <c r="C9" s="26">
        <v>5</v>
      </c>
      <c r="D9" s="18">
        <v>30</v>
      </c>
    </row>
    <row r="10" spans="1:4">
      <c r="A10" s="1">
        <v>5</v>
      </c>
      <c r="C10" s="26">
        <v>6</v>
      </c>
      <c r="D10" s="18">
        <v>22</v>
      </c>
    </row>
    <row r="11" spans="1:4">
      <c r="A11" s="1">
        <v>5</v>
      </c>
      <c r="C11" s="26">
        <v>7</v>
      </c>
      <c r="D11" s="18">
        <v>15</v>
      </c>
    </row>
    <row r="12" spans="1:4">
      <c r="A12" s="1">
        <v>6</v>
      </c>
      <c r="C12" s="26">
        <v>8</v>
      </c>
      <c r="D12" s="18">
        <v>2</v>
      </c>
    </row>
    <row r="13" spans="1:4">
      <c r="A13" s="1">
        <v>6</v>
      </c>
      <c r="C13" s="26">
        <v>9</v>
      </c>
      <c r="D13" s="18">
        <v>2</v>
      </c>
    </row>
    <row r="14" spans="1:4" ht="13.5" thickBot="1">
      <c r="A14" s="1">
        <v>4</v>
      </c>
      <c r="C14" s="27">
        <v>10</v>
      </c>
      <c r="D14" s="19">
        <v>0</v>
      </c>
    </row>
    <row r="15" spans="1:4">
      <c r="A15" s="1">
        <v>4</v>
      </c>
      <c r="D15" s="1">
        <f>SUM(D4:D14)</f>
        <v>100</v>
      </c>
    </row>
    <row r="16" spans="1:4">
      <c r="A16" s="1">
        <v>5</v>
      </c>
    </row>
    <row r="17" spans="1:1">
      <c r="A17" s="1">
        <v>6</v>
      </c>
    </row>
    <row r="18" spans="1:1">
      <c r="A18" s="1">
        <v>7</v>
      </c>
    </row>
    <row r="19" spans="1:1">
      <c r="A19" s="1">
        <v>7</v>
      </c>
    </row>
    <row r="20" spans="1:1">
      <c r="A20" s="1">
        <v>7</v>
      </c>
    </row>
    <row r="21" spans="1:1">
      <c r="A21" s="1">
        <v>8</v>
      </c>
    </row>
    <row r="22" spans="1:1">
      <c r="A22" s="1">
        <v>4</v>
      </c>
    </row>
    <row r="23" spans="1:1">
      <c r="A23" s="1">
        <v>5</v>
      </c>
    </row>
    <row r="24" spans="1:1">
      <c r="A24" s="1">
        <v>4</v>
      </c>
    </row>
    <row r="25" spans="1:1">
      <c r="A25" s="1">
        <v>7</v>
      </c>
    </row>
    <row r="26" spans="1:1">
      <c r="A26" s="1">
        <v>9</v>
      </c>
    </row>
    <row r="27" spans="1:1">
      <c r="A27" s="1">
        <v>3</v>
      </c>
    </row>
    <row r="28" spans="1:1">
      <c r="A28" s="1">
        <v>3</v>
      </c>
    </row>
    <row r="29" spans="1:1">
      <c r="A29" s="1">
        <v>7</v>
      </c>
    </row>
    <row r="30" spans="1:1">
      <c r="A30" s="1">
        <v>6</v>
      </c>
    </row>
    <row r="31" spans="1:1">
      <c r="A31" s="1">
        <v>4</v>
      </c>
    </row>
    <row r="32" spans="1:1">
      <c r="A32" s="1">
        <v>4</v>
      </c>
    </row>
    <row r="33" spans="1:1">
      <c r="A33" s="1">
        <v>7</v>
      </c>
    </row>
    <row r="34" spans="1:1">
      <c r="A34" s="1">
        <v>5</v>
      </c>
    </row>
    <row r="35" spans="1:1">
      <c r="A35" s="1">
        <v>2</v>
      </c>
    </row>
    <row r="36" spans="1:1">
      <c r="A36" s="1">
        <v>5</v>
      </c>
    </row>
    <row r="37" spans="1:1">
      <c r="A37" s="1">
        <v>6</v>
      </c>
    </row>
    <row r="38" spans="1:1">
      <c r="A38" s="1">
        <v>7</v>
      </c>
    </row>
    <row r="39" spans="1:1">
      <c r="A39" s="1">
        <v>5</v>
      </c>
    </row>
    <row r="40" spans="1:1">
      <c r="A40" s="1">
        <v>6</v>
      </c>
    </row>
    <row r="41" spans="1:1">
      <c r="A41" s="1">
        <v>7</v>
      </c>
    </row>
    <row r="42" spans="1:1">
      <c r="A42" s="1">
        <v>4</v>
      </c>
    </row>
    <row r="43" spans="1:1">
      <c r="A43" s="1">
        <v>6</v>
      </c>
    </row>
    <row r="44" spans="1:1">
      <c r="A44" s="1">
        <v>5</v>
      </c>
    </row>
    <row r="45" spans="1:1">
      <c r="A45" s="1">
        <v>4</v>
      </c>
    </row>
    <row r="46" spans="1:1">
      <c r="A46" s="1">
        <v>6</v>
      </c>
    </row>
    <row r="47" spans="1:1">
      <c r="A47" s="1">
        <v>8</v>
      </c>
    </row>
    <row r="48" spans="1:1">
      <c r="A48" s="1">
        <v>3</v>
      </c>
    </row>
    <row r="49" spans="1:1">
      <c r="A49" s="1">
        <v>6</v>
      </c>
    </row>
    <row r="50" spans="1:1">
      <c r="A50" s="1">
        <v>4</v>
      </c>
    </row>
    <row r="51" spans="1:1">
      <c r="A51" s="1">
        <v>5</v>
      </c>
    </row>
    <row r="52" spans="1:1">
      <c r="A52" s="1">
        <v>5</v>
      </c>
    </row>
    <row r="53" spans="1:1">
      <c r="A53" s="1">
        <v>6</v>
      </c>
    </row>
    <row r="54" spans="1:1">
      <c r="A54" s="1">
        <v>5</v>
      </c>
    </row>
    <row r="55" spans="1:1">
      <c r="A55" s="1">
        <v>7</v>
      </c>
    </row>
    <row r="56" spans="1:1">
      <c r="A56" s="1">
        <v>3</v>
      </c>
    </row>
    <row r="57" spans="1:1">
      <c r="A57" s="1">
        <v>3</v>
      </c>
    </row>
    <row r="58" spans="1:1">
      <c r="A58" s="1">
        <v>5</v>
      </c>
    </row>
    <row r="59" spans="1:1">
      <c r="A59" s="1">
        <v>5</v>
      </c>
    </row>
    <row r="60" spans="1:1">
      <c r="A60" s="1">
        <v>7</v>
      </c>
    </row>
    <row r="61" spans="1:1">
      <c r="A61" s="1">
        <v>4</v>
      </c>
    </row>
    <row r="62" spans="1:1">
      <c r="A62" s="1">
        <v>5</v>
      </c>
    </row>
    <row r="63" spans="1:1">
      <c r="A63" s="1">
        <v>5</v>
      </c>
    </row>
    <row r="64" spans="1:1">
      <c r="A64" s="1">
        <v>7</v>
      </c>
    </row>
    <row r="65" spans="1:1">
      <c r="A65" s="1">
        <v>5</v>
      </c>
    </row>
    <row r="66" spans="1:1">
      <c r="A66" s="1">
        <v>6</v>
      </c>
    </row>
    <row r="67" spans="1:1">
      <c r="A67" s="1">
        <v>9</v>
      </c>
    </row>
    <row r="68" spans="1:1">
      <c r="A68" s="1">
        <v>5</v>
      </c>
    </row>
    <row r="69" spans="1:1">
      <c r="A69" s="1">
        <v>5</v>
      </c>
    </row>
    <row r="70" spans="1:1">
      <c r="A70" s="1">
        <v>2</v>
      </c>
    </row>
    <row r="71" spans="1:1">
      <c r="A71" s="1">
        <v>5</v>
      </c>
    </row>
    <row r="72" spans="1:1">
      <c r="A72" s="1">
        <v>5</v>
      </c>
    </row>
    <row r="73" spans="1:1">
      <c r="A73" s="1">
        <v>6</v>
      </c>
    </row>
    <row r="74" spans="1:1">
      <c r="A74" s="1">
        <v>5</v>
      </c>
    </row>
    <row r="75" spans="1:1">
      <c r="A75" s="1">
        <v>6</v>
      </c>
    </row>
    <row r="76" spans="1:1">
      <c r="A76" s="1">
        <v>4</v>
      </c>
    </row>
    <row r="77" spans="1:1">
      <c r="A77" s="1">
        <v>6</v>
      </c>
    </row>
    <row r="78" spans="1:1">
      <c r="A78" s="1">
        <v>4</v>
      </c>
    </row>
    <row r="79" spans="1:1">
      <c r="A79" s="1">
        <v>3</v>
      </c>
    </row>
    <row r="80" spans="1:1">
      <c r="A80" s="1">
        <v>6</v>
      </c>
    </row>
    <row r="81" spans="1:1">
      <c r="A81" s="1">
        <v>3</v>
      </c>
    </row>
    <row r="82" spans="1:1">
      <c r="A82" s="1">
        <v>4</v>
      </c>
    </row>
    <row r="83" spans="1:1">
      <c r="A83" s="1">
        <v>6</v>
      </c>
    </row>
    <row r="84" spans="1:1">
      <c r="A84" s="1">
        <v>7</v>
      </c>
    </row>
    <row r="85" spans="1:1">
      <c r="A85" s="1">
        <v>4</v>
      </c>
    </row>
    <row r="86" spans="1:1">
      <c r="A86" s="1">
        <v>5</v>
      </c>
    </row>
    <row r="87" spans="1:1">
      <c r="A87" s="1">
        <v>4</v>
      </c>
    </row>
    <row r="88" spans="1:1">
      <c r="A88" s="1">
        <v>3</v>
      </c>
    </row>
    <row r="89" spans="1:1">
      <c r="A89" s="1">
        <v>5</v>
      </c>
    </row>
    <row r="90" spans="1:1">
      <c r="A90" s="1">
        <v>7</v>
      </c>
    </row>
    <row r="91" spans="1:1">
      <c r="A91" s="1">
        <v>6</v>
      </c>
    </row>
    <row r="92" spans="1:1">
      <c r="A92" s="1">
        <v>5</v>
      </c>
    </row>
    <row r="93" spans="1:1">
      <c r="A93" s="1">
        <v>4</v>
      </c>
    </row>
    <row r="94" spans="1:1">
      <c r="A94" s="1">
        <v>7</v>
      </c>
    </row>
    <row r="95" spans="1:1">
      <c r="A95" s="1">
        <v>6</v>
      </c>
    </row>
    <row r="96" spans="1:1">
      <c r="A96" s="1">
        <v>4</v>
      </c>
    </row>
    <row r="97" spans="1:1">
      <c r="A97" s="1">
        <v>6</v>
      </c>
    </row>
    <row r="98" spans="1:1">
      <c r="A98" s="1">
        <v>6</v>
      </c>
    </row>
    <row r="99" spans="1:1">
      <c r="A99" s="1">
        <v>5</v>
      </c>
    </row>
    <row r="100" spans="1:1">
      <c r="A100" s="1">
        <v>5</v>
      </c>
    </row>
    <row r="101" spans="1:1">
      <c r="A101" s="1">
        <v>4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1"/>
  <sheetViews>
    <sheetView zoomScale="110" zoomScaleNormal="110" workbookViewId="0">
      <selection sqref="A1:D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5" t="s">
        <v>19</v>
      </c>
      <c r="B1" s="35"/>
      <c r="C1" s="35"/>
      <c r="D1" s="35"/>
    </row>
    <row r="2" spans="1:4" ht="15">
      <c r="A2">
        <v>0</v>
      </c>
    </row>
    <row r="3" spans="1:4" ht="15">
      <c r="A3">
        <v>0</v>
      </c>
    </row>
    <row r="4" spans="1:4" ht="15.75" thickBot="1">
      <c r="A4">
        <v>0</v>
      </c>
      <c r="C4" s="13" t="s">
        <v>12</v>
      </c>
      <c r="D4" s="13" t="s">
        <v>13</v>
      </c>
    </row>
    <row r="5" spans="1:4" ht="15">
      <c r="A5">
        <v>1</v>
      </c>
      <c r="C5" s="25">
        <v>0</v>
      </c>
      <c r="D5" s="17">
        <f t="array" ref="D5:D6">FREQUENCY(A:A,C5:C6)</f>
        <v>51</v>
      </c>
    </row>
    <row r="6" spans="1:4" ht="15.75" thickBot="1">
      <c r="A6">
        <v>0</v>
      </c>
      <c r="C6" s="27">
        <v>1</v>
      </c>
      <c r="D6" s="19">
        <v>49</v>
      </c>
    </row>
    <row r="7" spans="1:4" ht="15">
      <c r="A7">
        <v>1</v>
      </c>
      <c r="D7" s="1">
        <f>SUM(D5:D6)</f>
        <v>100</v>
      </c>
    </row>
    <row r="8" spans="1:4" ht="15">
      <c r="A8">
        <v>1</v>
      </c>
    </row>
    <row r="9" spans="1:4" ht="15">
      <c r="A9">
        <v>0</v>
      </c>
    </row>
    <row r="10" spans="1:4" ht="15">
      <c r="A10">
        <v>0</v>
      </c>
    </row>
    <row r="11" spans="1:4" ht="15">
      <c r="A11">
        <v>1</v>
      </c>
    </row>
    <row r="12" spans="1:4" ht="15">
      <c r="A12">
        <v>1</v>
      </c>
    </row>
    <row r="13" spans="1:4" ht="15">
      <c r="A13">
        <v>1</v>
      </c>
    </row>
    <row r="14" spans="1:4" ht="15">
      <c r="A14">
        <v>1</v>
      </c>
    </row>
    <row r="15" spans="1:4" ht="15">
      <c r="A15">
        <v>1</v>
      </c>
    </row>
    <row r="16" spans="1:4" ht="15">
      <c r="A16">
        <v>1</v>
      </c>
    </row>
    <row r="17" spans="1:1" ht="15">
      <c r="A17">
        <v>1</v>
      </c>
    </row>
    <row r="18" spans="1:1" ht="15">
      <c r="A18">
        <v>0</v>
      </c>
    </row>
    <row r="19" spans="1:1" ht="15">
      <c r="A19">
        <v>0</v>
      </c>
    </row>
    <row r="20" spans="1:1" ht="15">
      <c r="A20">
        <v>0</v>
      </c>
    </row>
    <row r="21" spans="1:1" ht="15">
      <c r="A21">
        <v>1</v>
      </c>
    </row>
    <row r="22" spans="1:1" ht="15">
      <c r="A22">
        <v>0</v>
      </c>
    </row>
    <row r="23" spans="1:1" ht="15">
      <c r="A23">
        <v>1</v>
      </c>
    </row>
    <row r="24" spans="1:1" ht="15">
      <c r="A24">
        <v>1</v>
      </c>
    </row>
    <row r="25" spans="1:1" ht="15">
      <c r="A25">
        <v>0</v>
      </c>
    </row>
    <row r="26" spans="1:1" ht="15">
      <c r="A26">
        <v>0</v>
      </c>
    </row>
    <row r="27" spans="1:1" ht="15">
      <c r="A27">
        <v>0</v>
      </c>
    </row>
    <row r="28" spans="1:1" ht="15">
      <c r="A28">
        <v>0</v>
      </c>
    </row>
    <row r="29" spans="1:1" ht="15">
      <c r="A29">
        <v>1</v>
      </c>
    </row>
    <row r="30" spans="1:1" ht="15">
      <c r="A30">
        <v>1</v>
      </c>
    </row>
    <row r="31" spans="1:1" ht="15">
      <c r="A31">
        <v>0</v>
      </c>
    </row>
    <row r="32" spans="1:1" ht="15">
      <c r="A32">
        <v>0</v>
      </c>
    </row>
    <row r="33" spans="1:1" ht="15">
      <c r="A33">
        <v>1</v>
      </c>
    </row>
    <row r="34" spans="1:1" ht="15">
      <c r="A34">
        <v>0</v>
      </c>
    </row>
    <row r="35" spans="1:1" ht="15">
      <c r="A35">
        <v>0</v>
      </c>
    </row>
    <row r="36" spans="1:1" ht="15">
      <c r="A36">
        <v>0</v>
      </c>
    </row>
    <row r="37" spans="1:1" ht="15">
      <c r="A37">
        <v>1</v>
      </c>
    </row>
    <row r="38" spans="1:1" ht="15">
      <c r="A38">
        <v>0</v>
      </c>
    </row>
    <row r="39" spans="1:1" ht="15">
      <c r="A39">
        <v>1</v>
      </c>
    </row>
    <row r="40" spans="1:1" ht="15">
      <c r="A40">
        <v>1</v>
      </c>
    </row>
    <row r="41" spans="1:1" ht="15">
      <c r="A41">
        <v>0</v>
      </c>
    </row>
    <row r="42" spans="1:1" ht="15">
      <c r="A42">
        <v>0</v>
      </c>
    </row>
    <row r="43" spans="1:1" ht="15">
      <c r="A43">
        <v>0</v>
      </c>
    </row>
    <row r="44" spans="1:1" ht="15">
      <c r="A44">
        <v>0</v>
      </c>
    </row>
    <row r="45" spans="1:1" ht="15">
      <c r="A45">
        <v>0</v>
      </c>
    </row>
    <row r="46" spans="1:1" ht="15">
      <c r="A46">
        <v>0</v>
      </c>
    </row>
    <row r="47" spans="1:1" ht="15">
      <c r="A47">
        <v>1</v>
      </c>
    </row>
    <row r="48" spans="1:1" ht="15">
      <c r="A48">
        <v>1</v>
      </c>
    </row>
    <row r="49" spans="1:1" ht="15">
      <c r="A49">
        <v>0</v>
      </c>
    </row>
    <row r="50" spans="1:1" ht="15">
      <c r="A50">
        <v>1</v>
      </c>
    </row>
    <row r="51" spans="1:1" ht="15">
      <c r="A51">
        <v>1</v>
      </c>
    </row>
    <row r="52" spans="1:1" ht="15">
      <c r="A52">
        <v>0</v>
      </c>
    </row>
    <row r="53" spans="1:1" ht="15">
      <c r="A53">
        <v>1</v>
      </c>
    </row>
    <row r="54" spans="1:1" ht="15">
      <c r="A54">
        <v>0</v>
      </c>
    </row>
    <row r="55" spans="1:1" ht="15">
      <c r="A55">
        <v>1</v>
      </c>
    </row>
    <row r="56" spans="1:1" ht="15">
      <c r="A56">
        <v>0</v>
      </c>
    </row>
    <row r="57" spans="1:1" ht="15">
      <c r="A57">
        <v>1</v>
      </c>
    </row>
    <row r="58" spans="1:1" ht="15">
      <c r="A58">
        <v>0</v>
      </c>
    </row>
    <row r="59" spans="1:1" ht="15">
      <c r="A59">
        <v>1</v>
      </c>
    </row>
    <row r="60" spans="1:1" ht="15">
      <c r="A60">
        <v>1</v>
      </c>
    </row>
    <row r="61" spans="1:1" ht="15">
      <c r="A61">
        <v>0</v>
      </c>
    </row>
    <row r="62" spans="1:1" ht="15">
      <c r="A62">
        <v>0</v>
      </c>
    </row>
    <row r="63" spans="1:1" ht="15">
      <c r="A63">
        <v>1</v>
      </c>
    </row>
    <row r="64" spans="1:1" ht="15">
      <c r="A64">
        <v>1</v>
      </c>
    </row>
    <row r="65" spans="1:1" ht="15">
      <c r="A65">
        <v>1</v>
      </c>
    </row>
    <row r="66" spans="1:1" ht="15">
      <c r="A66">
        <v>0</v>
      </c>
    </row>
    <row r="67" spans="1:1" ht="15">
      <c r="A67">
        <v>1</v>
      </c>
    </row>
    <row r="68" spans="1:1" ht="15">
      <c r="A68">
        <v>1</v>
      </c>
    </row>
    <row r="69" spans="1:1" ht="15">
      <c r="A69">
        <v>0</v>
      </c>
    </row>
    <row r="70" spans="1:1" ht="15">
      <c r="A70">
        <v>1</v>
      </c>
    </row>
    <row r="71" spans="1:1" ht="15">
      <c r="A71">
        <v>1</v>
      </c>
    </row>
    <row r="72" spans="1:1" ht="15">
      <c r="A72">
        <v>0</v>
      </c>
    </row>
    <row r="73" spans="1:1" ht="15">
      <c r="A73">
        <v>1</v>
      </c>
    </row>
    <row r="74" spans="1:1" ht="15">
      <c r="A74">
        <v>1</v>
      </c>
    </row>
    <row r="75" spans="1:1" ht="15">
      <c r="A75">
        <v>1</v>
      </c>
    </row>
    <row r="76" spans="1:1" ht="15">
      <c r="A76">
        <v>1</v>
      </c>
    </row>
    <row r="77" spans="1:1" ht="15">
      <c r="A77">
        <v>0</v>
      </c>
    </row>
    <row r="78" spans="1:1" ht="15">
      <c r="A78">
        <v>0</v>
      </c>
    </row>
    <row r="79" spans="1:1" ht="15">
      <c r="A79">
        <v>1</v>
      </c>
    </row>
    <row r="80" spans="1:1" ht="15">
      <c r="A80">
        <v>0</v>
      </c>
    </row>
    <row r="81" spans="1:1" ht="15">
      <c r="A81">
        <v>0</v>
      </c>
    </row>
    <row r="82" spans="1:1" ht="15">
      <c r="A82">
        <v>1</v>
      </c>
    </row>
    <row r="83" spans="1:1" ht="15">
      <c r="A83">
        <v>1</v>
      </c>
    </row>
    <row r="84" spans="1:1" ht="15">
      <c r="A84">
        <v>0</v>
      </c>
    </row>
    <row r="85" spans="1:1" ht="15">
      <c r="A85">
        <v>1</v>
      </c>
    </row>
    <row r="86" spans="1:1" ht="15">
      <c r="A86">
        <v>0</v>
      </c>
    </row>
    <row r="87" spans="1:1" ht="15">
      <c r="A87">
        <v>0</v>
      </c>
    </row>
    <row r="88" spans="1:1" ht="15">
      <c r="A88">
        <v>0</v>
      </c>
    </row>
    <row r="89" spans="1:1" ht="15">
      <c r="A89">
        <v>1</v>
      </c>
    </row>
    <row r="90" spans="1:1" ht="15">
      <c r="A90">
        <v>1</v>
      </c>
    </row>
    <row r="91" spans="1:1" ht="15">
      <c r="A91">
        <v>0</v>
      </c>
    </row>
    <row r="92" spans="1:1" ht="15">
      <c r="A92">
        <v>0</v>
      </c>
    </row>
    <row r="93" spans="1:1" ht="15">
      <c r="A93">
        <v>1</v>
      </c>
    </row>
    <row r="94" spans="1:1" ht="15">
      <c r="A94">
        <v>1</v>
      </c>
    </row>
    <row r="95" spans="1:1" ht="15">
      <c r="A95">
        <v>0</v>
      </c>
    </row>
    <row r="96" spans="1:1" ht="15">
      <c r="A96">
        <v>1</v>
      </c>
    </row>
    <row r="97" spans="1:1" ht="15">
      <c r="A97">
        <v>0</v>
      </c>
    </row>
    <row r="98" spans="1:1" ht="15">
      <c r="A98">
        <v>0</v>
      </c>
    </row>
    <row r="99" spans="1:1" ht="15">
      <c r="A99">
        <v>0</v>
      </c>
    </row>
    <row r="100" spans="1:1" ht="15">
      <c r="A100">
        <v>0</v>
      </c>
    </row>
    <row r="101" spans="1:1" ht="15">
      <c r="A101">
        <v>1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1"/>
  <sheetViews>
    <sheetView zoomScale="110" zoomScaleNormal="110" workbookViewId="0">
      <selection sqref="A1:E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5">
      <c r="A1" s="35" t="s">
        <v>20</v>
      </c>
      <c r="B1" s="35"/>
      <c r="C1" s="35"/>
      <c r="D1" s="35"/>
      <c r="E1" s="35"/>
    </row>
    <row r="2" spans="1:5" ht="15">
      <c r="A2">
        <v>3</v>
      </c>
    </row>
    <row r="3" spans="1:5" ht="15.75" thickBot="1">
      <c r="A3">
        <v>3</v>
      </c>
      <c r="C3" s="13" t="s">
        <v>12</v>
      </c>
      <c r="D3" s="13" t="s">
        <v>13</v>
      </c>
    </row>
    <row r="4" spans="1:5" ht="15">
      <c r="A4">
        <v>2</v>
      </c>
      <c r="C4" s="25">
        <v>0</v>
      </c>
      <c r="D4" s="17">
        <f t="array" ref="D4:D19">FREQUENCY(A:A,C4:C19)</f>
        <v>7</v>
      </c>
    </row>
    <row r="5" spans="1:5" ht="15">
      <c r="A5">
        <v>1</v>
      </c>
      <c r="C5" s="26">
        <v>1</v>
      </c>
      <c r="D5" s="18">
        <v>17</v>
      </c>
    </row>
    <row r="6" spans="1:5" ht="15">
      <c r="A6">
        <v>1</v>
      </c>
      <c r="C6" s="26">
        <v>2</v>
      </c>
      <c r="D6" s="18">
        <v>21</v>
      </c>
    </row>
    <row r="7" spans="1:5" ht="15">
      <c r="A7">
        <v>2</v>
      </c>
      <c r="C7" s="26">
        <v>3</v>
      </c>
      <c r="D7" s="18">
        <v>24</v>
      </c>
    </row>
    <row r="8" spans="1:5" ht="15">
      <c r="A8">
        <v>3</v>
      </c>
      <c r="C8" s="26">
        <v>4</v>
      </c>
      <c r="D8" s="18">
        <v>11</v>
      </c>
    </row>
    <row r="9" spans="1:5" ht="15">
      <c r="A9">
        <v>4</v>
      </c>
      <c r="C9" s="26">
        <v>5</v>
      </c>
      <c r="D9" s="18">
        <v>12</v>
      </c>
    </row>
    <row r="10" spans="1:5" ht="15">
      <c r="A10">
        <v>1</v>
      </c>
      <c r="C10" s="26">
        <v>6</v>
      </c>
      <c r="D10" s="18">
        <v>3</v>
      </c>
    </row>
    <row r="11" spans="1:5" ht="15">
      <c r="A11">
        <v>2</v>
      </c>
      <c r="C11" s="26">
        <v>7</v>
      </c>
      <c r="D11" s="18">
        <v>3</v>
      </c>
    </row>
    <row r="12" spans="1:5" ht="15">
      <c r="A12">
        <v>1</v>
      </c>
      <c r="C12" s="26">
        <v>8</v>
      </c>
      <c r="D12" s="18">
        <v>2</v>
      </c>
    </row>
    <row r="13" spans="1:5" ht="15">
      <c r="A13">
        <v>2</v>
      </c>
      <c r="C13" s="26">
        <v>9</v>
      </c>
      <c r="D13" s="18">
        <v>0</v>
      </c>
    </row>
    <row r="14" spans="1:5" ht="15">
      <c r="A14">
        <v>4</v>
      </c>
      <c r="C14" s="26">
        <v>10</v>
      </c>
      <c r="D14" s="18">
        <v>0</v>
      </c>
    </row>
    <row r="15" spans="1:5" ht="15">
      <c r="A15">
        <v>2</v>
      </c>
      <c r="C15" s="26">
        <v>11</v>
      </c>
      <c r="D15" s="18">
        <v>0</v>
      </c>
    </row>
    <row r="16" spans="1:5" ht="15">
      <c r="A16">
        <v>5</v>
      </c>
      <c r="C16" s="26">
        <v>12</v>
      </c>
      <c r="D16" s="18">
        <v>0</v>
      </c>
    </row>
    <row r="17" spans="1:4" ht="15">
      <c r="A17">
        <v>3</v>
      </c>
      <c r="C17" s="26">
        <v>13</v>
      </c>
      <c r="D17" s="18">
        <v>0</v>
      </c>
    </row>
    <row r="18" spans="1:4" ht="15">
      <c r="A18">
        <v>3</v>
      </c>
      <c r="C18" s="26">
        <v>14</v>
      </c>
      <c r="D18" s="18">
        <v>0</v>
      </c>
    </row>
    <row r="19" spans="1:4" ht="15.75" thickBot="1">
      <c r="A19">
        <v>3</v>
      </c>
      <c r="C19" s="27">
        <v>15</v>
      </c>
      <c r="D19" s="19">
        <v>0</v>
      </c>
    </row>
    <row r="20" spans="1:4" ht="15">
      <c r="A20">
        <v>3</v>
      </c>
      <c r="D20" s="1">
        <f>SUM(D4:D19)</f>
        <v>100</v>
      </c>
    </row>
    <row r="21" spans="1:4" ht="15">
      <c r="A21">
        <v>6</v>
      </c>
    </row>
    <row r="22" spans="1:4" ht="15">
      <c r="A22">
        <v>2</v>
      </c>
    </row>
    <row r="23" spans="1:4" ht="15">
      <c r="A23">
        <v>1</v>
      </c>
    </row>
    <row r="24" spans="1:4" ht="15">
      <c r="A24">
        <v>2</v>
      </c>
    </row>
    <row r="25" spans="1:4" ht="15">
      <c r="A25">
        <v>3</v>
      </c>
    </row>
    <row r="26" spans="1:4" ht="15">
      <c r="A26">
        <v>2</v>
      </c>
    </row>
    <row r="27" spans="1:4" ht="15">
      <c r="A27">
        <v>4</v>
      </c>
    </row>
    <row r="28" spans="1:4" ht="15">
      <c r="A28">
        <v>5</v>
      </c>
    </row>
    <row r="29" spans="1:4" ht="15">
      <c r="A29">
        <v>3</v>
      </c>
    </row>
    <row r="30" spans="1:4" ht="15">
      <c r="A30">
        <v>0</v>
      </c>
    </row>
    <row r="31" spans="1:4" ht="15">
      <c r="A31">
        <v>5</v>
      </c>
    </row>
    <row r="32" spans="1:4" ht="15">
      <c r="A32">
        <v>6</v>
      </c>
    </row>
    <row r="33" spans="1:1" ht="15">
      <c r="A33">
        <v>5</v>
      </c>
    </row>
    <row r="34" spans="1:1" ht="15">
      <c r="A34">
        <v>2</v>
      </c>
    </row>
    <row r="35" spans="1:1" ht="15">
      <c r="A35">
        <v>2</v>
      </c>
    </row>
    <row r="36" spans="1:1" ht="15">
      <c r="A36">
        <v>3</v>
      </c>
    </row>
    <row r="37" spans="1:1" ht="15">
      <c r="A37">
        <v>3</v>
      </c>
    </row>
    <row r="38" spans="1:1" ht="15">
      <c r="A38">
        <v>2</v>
      </c>
    </row>
    <row r="39" spans="1:1" ht="15">
      <c r="A39">
        <v>2</v>
      </c>
    </row>
    <row r="40" spans="1:1" ht="15">
      <c r="A40">
        <v>5</v>
      </c>
    </row>
    <row r="41" spans="1:1" ht="15">
      <c r="A41">
        <v>0</v>
      </c>
    </row>
    <row r="42" spans="1:1" ht="15">
      <c r="A42">
        <v>3</v>
      </c>
    </row>
    <row r="43" spans="1:1" ht="15">
      <c r="A43">
        <v>1</v>
      </c>
    </row>
    <row r="44" spans="1:1" ht="15">
      <c r="A44">
        <v>3</v>
      </c>
    </row>
    <row r="45" spans="1:1" ht="15">
      <c r="A45">
        <v>4</v>
      </c>
    </row>
    <row r="46" spans="1:1" ht="15">
      <c r="A46">
        <v>2</v>
      </c>
    </row>
    <row r="47" spans="1:1" ht="15">
      <c r="A47">
        <v>3</v>
      </c>
    </row>
    <row r="48" spans="1:1" ht="15">
      <c r="A48">
        <v>1</v>
      </c>
    </row>
    <row r="49" spans="1:1" ht="15">
      <c r="A49">
        <v>4</v>
      </c>
    </row>
    <row r="50" spans="1:1" ht="15">
      <c r="A50">
        <v>3</v>
      </c>
    </row>
    <row r="51" spans="1:1" ht="15">
      <c r="A51">
        <v>1</v>
      </c>
    </row>
    <row r="52" spans="1:1" ht="15">
      <c r="A52">
        <v>5</v>
      </c>
    </row>
    <row r="53" spans="1:1" ht="15">
      <c r="A53">
        <v>5</v>
      </c>
    </row>
    <row r="54" spans="1:1" ht="15">
      <c r="A54">
        <v>0</v>
      </c>
    </row>
    <row r="55" spans="1:1" ht="15">
      <c r="A55">
        <v>1</v>
      </c>
    </row>
    <row r="56" spans="1:1" ht="15">
      <c r="A56">
        <v>3</v>
      </c>
    </row>
    <row r="57" spans="1:1" ht="15">
      <c r="A57">
        <v>8</v>
      </c>
    </row>
    <row r="58" spans="1:1" ht="15">
      <c r="A58">
        <v>3</v>
      </c>
    </row>
    <row r="59" spans="1:1" ht="15">
      <c r="A59">
        <v>3</v>
      </c>
    </row>
    <row r="60" spans="1:1" ht="15">
      <c r="A60">
        <v>5</v>
      </c>
    </row>
    <row r="61" spans="1:1" ht="15">
      <c r="A61">
        <v>2</v>
      </c>
    </row>
    <row r="62" spans="1:1" ht="15">
      <c r="A62">
        <v>1</v>
      </c>
    </row>
    <row r="63" spans="1:1" ht="15">
      <c r="A63">
        <v>2</v>
      </c>
    </row>
    <row r="64" spans="1:1" ht="15">
      <c r="A64">
        <v>1</v>
      </c>
    </row>
    <row r="65" spans="1:1" ht="15">
      <c r="A65">
        <v>4</v>
      </c>
    </row>
    <row r="66" spans="1:1" ht="15">
      <c r="A66">
        <v>1</v>
      </c>
    </row>
    <row r="67" spans="1:1" ht="15">
      <c r="A67">
        <v>4</v>
      </c>
    </row>
    <row r="68" spans="1:1" ht="15">
      <c r="A68">
        <v>0</v>
      </c>
    </row>
    <row r="69" spans="1:1" ht="15">
      <c r="A69">
        <v>2</v>
      </c>
    </row>
    <row r="70" spans="1:1" ht="15">
      <c r="A70">
        <v>3</v>
      </c>
    </row>
    <row r="71" spans="1:1" ht="15">
      <c r="A71">
        <v>2</v>
      </c>
    </row>
    <row r="72" spans="1:1" ht="15">
      <c r="A72">
        <v>2</v>
      </c>
    </row>
    <row r="73" spans="1:1" ht="15">
      <c r="A73">
        <v>3</v>
      </c>
    </row>
    <row r="74" spans="1:1" ht="15">
      <c r="A74">
        <v>2</v>
      </c>
    </row>
    <row r="75" spans="1:1" ht="15">
      <c r="A75">
        <v>7</v>
      </c>
    </row>
    <row r="76" spans="1:1" ht="15">
      <c r="A76">
        <v>1</v>
      </c>
    </row>
    <row r="77" spans="1:1" ht="15">
      <c r="A77">
        <v>5</v>
      </c>
    </row>
    <row r="78" spans="1:1" ht="15">
      <c r="A78">
        <v>1</v>
      </c>
    </row>
    <row r="79" spans="1:1" ht="15">
      <c r="A79">
        <v>4</v>
      </c>
    </row>
    <row r="80" spans="1:1" ht="15">
      <c r="A80">
        <v>8</v>
      </c>
    </row>
    <row r="81" spans="1:1" ht="15">
      <c r="A81">
        <v>4</v>
      </c>
    </row>
    <row r="82" spans="1:1" ht="15">
      <c r="A82">
        <v>5</v>
      </c>
    </row>
    <row r="83" spans="1:1" ht="15">
      <c r="A83">
        <v>3</v>
      </c>
    </row>
    <row r="84" spans="1:1" ht="15">
      <c r="A84">
        <v>7</v>
      </c>
    </row>
    <row r="85" spans="1:1" ht="15">
      <c r="A85">
        <v>0</v>
      </c>
    </row>
    <row r="86" spans="1:1" ht="15">
      <c r="A86">
        <v>3</v>
      </c>
    </row>
    <row r="87" spans="1:1" ht="15">
      <c r="A87">
        <v>4</v>
      </c>
    </row>
    <row r="88" spans="1:1" ht="15">
      <c r="A88">
        <v>5</v>
      </c>
    </row>
    <row r="89" spans="1:1" ht="15">
      <c r="A89">
        <v>5</v>
      </c>
    </row>
    <row r="90" spans="1:1" ht="15">
      <c r="A90">
        <v>3</v>
      </c>
    </row>
    <row r="91" spans="1:1" ht="15">
      <c r="A91">
        <v>2</v>
      </c>
    </row>
    <row r="92" spans="1:1" ht="15">
      <c r="A92">
        <v>3</v>
      </c>
    </row>
    <row r="93" spans="1:1" ht="15">
      <c r="A93">
        <v>1</v>
      </c>
    </row>
    <row r="94" spans="1:1" ht="15">
      <c r="A94">
        <v>0</v>
      </c>
    </row>
    <row r="95" spans="1:1" ht="15">
      <c r="A95">
        <v>0</v>
      </c>
    </row>
    <row r="96" spans="1:1" ht="15">
      <c r="A96">
        <v>1</v>
      </c>
    </row>
    <row r="97" spans="1:1" ht="15">
      <c r="A97">
        <v>6</v>
      </c>
    </row>
    <row r="98" spans="1:1" ht="15">
      <c r="A98">
        <v>2</v>
      </c>
    </row>
    <row r="99" spans="1:1" ht="15">
      <c r="A99">
        <v>4</v>
      </c>
    </row>
    <row r="100" spans="1:1" ht="15">
      <c r="A100">
        <v>1</v>
      </c>
    </row>
    <row r="101" spans="1:1" ht="15">
      <c r="A101">
        <v>7</v>
      </c>
    </row>
  </sheetData>
  <mergeCells count="1">
    <mergeCell ref="A1:E1"/>
  </mergeCells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1"/>
  <sheetViews>
    <sheetView zoomScale="110" zoomScaleNormal="110" workbookViewId="0">
      <selection sqref="A1:F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6">
      <c r="A1" s="35" t="s">
        <v>21</v>
      </c>
      <c r="B1" s="35"/>
      <c r="C1" s="35"/>
      <c r="D1" s="35"/>
      <c r="E1" s="35"/>
      <c r="F1" s="35"/>
    </row>
    <row r="2" spans="1:6" ht="15">
      <c r="A2">
        <v>0</v>
      </c>
    </row>
    <row r="3" spans="1:6" ht="15.75" thickBot="1">
      <c r="A3">
        <v>0</v>
      </c>
      <c r="C3" s="13" t="s">
        <v>12</v>
      </c>
      <c r="D3" s="13" t="s">
        <v>13</v>
      </c>
    </row>
    <row r="4" spans="1:6" ht="15">
      <c r="A4">
        <v>3</v>
      </c>
      <c r="C4" s="25">
        <v>0</v>
      </c>
      <c r="D4" s="17">
        <f t="array" ref="D4:D16">FREQUENCY(A:A,C4:C16)</f>
        <v>20</v>
      </c>
    </row>
    <row r="5" spans="1:6" ht="15">
      <c r="A5">
        <v>3</v>
      </c>
      <c r="C5" s="26">
        <v>1</v>
      </c>
      <c r="D5" s="18">
        <v>0</v>
      </c>
    </row>
    <row r="6" spans="1:6" ht="15">
      <c r="A6">
        <v>6</v>
      </c>
      <c r="C6" s="26">
        <v>2</v>
      </c>
      <c r="D6" s="18">
        <v>0</v>
      </c>
    </row>
    <row r="7" spans="1:6" ht="15">
      <c r="A7">
        <v>6</v>
      </c>
      <c r="C7" s="26">
        <v>3</v>
      </c>
      <c r="D7" s="18">
        <v>20</v>
      </c>
    </row>
    <row r="8" spans="1:6" ht="15">
      <c r="A8">
        <v>9</v>
      </c>
      <c r="C8" s="26">
        <v>4</v>
      </c>
      <c r="D8" s="18">
        <v>0</v>
      </c>
    </row>
    <row r="9" spans="1:6" ht="15">
      <c r="A9">
        <v>9</v>
      </c>
      <c r="C9" s="26">
        <v>5</v>
      </c>
      <c r="D9" s="18">
        <v>0</v>
      </c>
    </row>
    <row r="10" spans="1:6" ht="15">
      <c r="A10">
        <v>12</v>
      </c>
      <c r="C10" s="26">
        <v>6</v>
      </c>
      <c r="D10" s="18">
        <v>20</v>
      </c>
    </row>
    <row r="11" spans="1:6" ht="15">
      <c r="A11">
        <v>12</v>
      </c>
      <c r="C11" s="26">
        <v>7</v>
      </c>
      <c r="D11" s="18">
        <v>0</v>
      </c>
    </row>
    <row r="12" spans="1:6" ht="15">
      <c r="A12">
        <v>0</v>
      </c>
      <c r="C12" s="26">
        <v>8</v>
      </c>
      <c r="D12" s="18">
        <v>0</v>
      </c>
    </row>
    <row r="13" spans="1:6" ht="15">
      <c r="A13">
        <v>0</v>
      </c>
      <c r="C13" s="26">
        <v>9</v>
      </c>
      <c r="D13" s="18">
        <v>20</v>
      </c>
    </row>
    <row r="14" spans="1:6" ht="15">
      <c r="A14">
        <v>3</v>
      </c>
      <c r="C14" s="26">
        <v>10</v>
      </c>
      <c r="D14" s="18">
        <v>0</v>
      </c>
    </row>
    <row r="15" spans="1:6" ht="15">
      <c r="A15">
        <v>3</v>
      </c>
      <c r="C15" s="26">
        <v>11</v>
      </c>
      <c r="D15" s="18">
        <v>0</v>
      </c>
    </row>
    <row r="16" spans="1:6" ht="15.75" thickBot="1">
      <c r="A16">
        <v>6</v>
      </c>
      <c r="C16" s="27">
        <v>12</v>
      </c>
      <c r="D16" s="19">
        <v>20</v>
      </c>
    </row>
    <row r="17" spans="1:4" ht="15">
      <c r="A17">
        <v>6</v>
      </c>
      <c r="D17" s="1">
        <f>SUM(D4:D16)</f>
        <v>100</v>
      </c>
    </row>
    <row r="18" spans="1:4" ht="15">
      <c r="A18">
        <v>9</v>
      </c>
    </row>
    <row r="19" spans="1:4" ht="15">
      <c r="A19">
        <v>9</v>
      </c>
    </row>
    <row r="20" spans="1:4" ht="15">
      <c r="A20">
        <v>12</v>
      </c>
    </row>
    <row r="21" spans="1:4" ht="15">
      <c r="A21">
        <v>12</v>
      </c>
    </row>
    <row r="22" spans="1:4" ht="15">
      <c r="A22">
        <v>0</v>
      </c>
    </row>
    <row r="23" spans="1:4" ht="15">
      <c r="A23">
        <v>0</v>
      </c>
    </row>
    <row r="24" spans="1:4" ht="15">
      <c r="A24">
        <v>3</v>
      </c>
    </row>
    <row r="25" spans="1:4" ht="15">
      <c r="A25">
        <v>3</v>
      </c>
    </row>
    <row r="26" spans="1:4" ht="15">
      <c r="A26">
        <v>6</v>
      </c>
    </row>
    <row r="27" spans="1:4" ht="15">
      <c r="A27">
        <v>6</v>
      </c>
    </row>
    <row r="28" spans="1:4" ht="15">
      <c r="A28">
        <v>9</v>
      </c>
    </row>
    <row r="29" spans="1:4" ht="15">
      <c r="A29">
        <v>9</v>
      </c>
    </row>
    <row r="30" spans="1:4" ht="15">
      <c r="A30">
        <v>12</v>
      </c>
    </row>
    <row r="31" spans="1:4" ht="15">
      <c r="A31">
        <v>12</v>
      </c>
    </row>
    <row r="32" spans="1:4" ht="15">
      <c r="A32">
        <v>0</v>
      </c>
    </row>
    <row r="33" spans="1:1" ht="15">
      <c r="A33">
        <v>0</v>
      </c>
    </row>
    <row r="34" spans="1:1" ht="15">
      <c r="A34">
        <v>3</v>
      </c>
    </row>
    <row r="35" spans="1:1" ht="15">
      <c r="A35">
        <v>3</v>
      </c>
    </row>
    <row r="36" spans="1:1" ht="15">
      <c r="A36">
        <v>6</v>
      </c>
    </row>
    <row r="37" spans="1:1" ht="15">
      <c r="A37">
        <v>6</v>
      </c>
    </row>
    <row r="38" spans="1:1" ht="15">
      <c r="A38">
        <v>9</v>
      </c>
    </row>
    <row r="39" spans="1:1" ht="15">
      <c r="A39">
        <v>9</v>
      </c>
    </row>
    <row r="40" spans="1:1" ht="15">
      <c r="A40">
        <v>12</v>
      </c>
    </row>
    <row r="41" spans="1:1" ht="15">
      <c r="A41">
        <v>12</v>
      </c>
    </row>
    <row r="42" spans="1:1" ht="15">
      <c r="A42">
        <v>0</v>
      </c>
    </row>
    <row r="43" spans="1:1" ht="15">
      <c r="A43">
        <v>0</v>
      </c>
    </row>
    <row r="44" spans="1:1" ht="15">
      <c r="A44">
        <v>3</v>
      </c>
    </row>
    <row r="45" spans="1:1" ht="15">
      <c r="A45">
        <v>3</v>
      </c>
    </row>
    <row r="46" spans="1:1" ht="15">
      <c r="A46">
        <v>6</v>
      </c>
    </row>
    <row r="47" spans="1:1" ht="15">
      <c r="A47">
        <v>6</v>
      </c>
    </row>
    <row r="48" spans="1:1" ht="15">
      <c r="A48">
        <v>9</v>
      </c>
    </row>
    <row r="49" spans="1:1" ht="15">
      <c r="A49">
        <v>9</v>
      </c>
    </row>
    <row r="50" spans="1:1" ht="15">
      <c r="A50">
        <v>12</v>
      </c>
    </row>
    <row r="51" spans="1:1" ht="15">
      <c r="A51">
        <v>12</v>
      </c>
    </row>
    <row r="52" spans="1:1">
      <c r="A52" s="1">
        <v>0</v>
      </c>
    </row>
    <row r="53" spans="1:1">
      <c r="A53" s="1">
        <v>0</v>
      </c>
    </row>
    <row r="54" spans="1:1">
      <c r="A54" s="1">
        <v>3</v>
      </c>
    </row>
    <row r="55" spans="1:1">
      <c r="A55" s="1">
        <v>3</v>
      </c>
    </row>
    <row r="56" spans="1:1">
      <c r="A56" s="1">
        <v>6</v>
      </c>
    </row>
    <row r="57" spans="1:1">
      <c r="A57" s="1">
        <v>6</v>
      </c>
    </row>
    <row r="58" spans="1:1">
      <c r="A58" s="1">
        <v>9</v>
      </c>
    </row>
    <row r="59" spans="1:1">
      <c r="A59" s="1">
        <v>9</v>
      </c>
    </row>
    <row r="60" spans="1:1">
      <c r="A60" s="1">
        <v>12</v>
      </c>
    </row>
    <row r="61" spans="1:1">
      <c r="A61" s="1">
        <v>12</v>
      </c>
    </row>
    <row r="62" spans="1:1">
      <c r="A62" s="1">
        <v>0</v>
      </c>
    </row>
    <row r="63" spans="1:1">
      <c r="A63" s="1">
        <v>0</v>
      </c>
    </row>
    <row r="64" spans="1:1">
      <c r="A64" s="1">
        <v>3</v>
      </c>
    </row>
    <row r="65" spans="1:1">
      <c r="A65" s="1">
        <v>3</v>
      </c>
    </row>
    <row r="66" spans="1:1">
      <c r="A66" s="1">
        <v>6</v>
      </c>
    </row>
    <row r="67" spans="1:1">
      <c r="A67" s="1">
        <v>6</v>
      </c>
    </row>
    <row r="68" spans="1:1">
      <c r="A68" s="1">
        <v>9</v>
      </c>
    </row>
    <row r="69" spans="1:1">
      <c r="A69" s="1">
        <v>9</v>
      </c>
    </row>
    <row r="70" spans="1:1">
      <c r="A70" s="1">
        <v>12</v>
      </c>
    </row>
    <row r="71" spans="1:1">
      <c r="A71" s="1">
        <v>12</v>
      </c>
    </row>
    <row r="72" spans="1:1">
      <c r="A72" s="1">
        <v>0</v>
      </c>
    </row>
    <row r="73" spans="1:1">
      <c r="A73" s="1">
        <v>0</v>
      </c>
    </row>
    <row r="74" spans="1:1">
      <c r="A74" s="1">
        <v>3</v>
      </c>
    </row>
    <row r="75" spans="1:1">
      <c r="A75" s="1">
        <v>3</v>
      </c>
    </row>
    <row r="76" spans="1:1">
      <c r="A76" s="1">
        <v>6</v>
      </c>
    </row>
    <row r="77" spans="1:1">
      <c r="A77" s="1">
        <v>6</v>
      </c>
    </row>
    <row r="78" spans="1:1">
      <c r="A78" s="1">
        <v>9</v>
      </c>
    </row>
    <row r="79" spans="1:1">
      <c r="A79" s="1">
        <v>9</v>
      </c>
    </row>
    <row r="80" spans="1:1">
      <c r="A80" s="1">
        <v>12</v>
      </c>
    </row>
    <row r="81" spans="1:1">
      <c r="A81" s="1">
        <v>12</v>
      </c>
    </row>
    <row r="82" spans="1:1">
      <c r="A82" s="1">
        <v>0</v>
      </c>
    </row>
    <row r="83" spans="1:1">
      <c r="A83" s="1">
        <v>0</v>
      </c>
    </row>
    <row r="84" spans="1:1">
      <c r="A84" s="1">
        <v>3</v>
      </c>
    </row>
    <row r="85" spans="1:1">
      <c r="A85" s="1">
        <v>3</v>
      </c>
    </row>
    <row r="86" spans="1:1">
      <c r="A86" s="1">
        <v>6</v>
      </c>
    </row>
    <row r="87" spans="1:1">
      <c r="A87" s="1">
        <v>6</v>
      </c>
    </row>
    <row r="88" spans="1:1">
      <c r="A88" s="1">
        <v>9</v>
      </c>
    </row>
    <row r="89" spans="1:1">
      <c r="A89" s="1">
        <v>9</v>
      </c>
    </row>
    <row r="90" spans="1:1">
      <c r="A90" s="1">
        <v>12</v>
      </c>
    </row>
    <row r="91" spans="1:1">
      <c r="A91" s="1">
        <v>12</v>
      </c>
    </row>
    <row r="92" spans="1:1">
      <c r="A92" s="1">
        <v>0</v>
      </c>
    </row>
    <row r="93" spans="1:1">
      <c r="A93" s="1">
        <v>0</v>
      </c>
    </row>
    <row r="94" spans="1:1">
      <c r="A94" s="1">
        <v>3</v>
      </c>
    </row>
    <row r="95" spans="1:1">
      <c r="A95" s="1">
        <v>3</v>
      </c>
    </row>
    <row r="96" spans="1:1">
      <c r="A96" s="1">
        <v>6</v>
      </c>
    </row>
    <row r="97" spans="1:1">
      <c r="A97" s="1">
        <v>6</v>
      </c>
    </row>
    <row r="98" spans="1:1">
      <c r="A98" s="1">
        <v>9</v>
      </c>
    </row>
    <row r="99" spans="1:1">
      <c r="A99" s="1">
        <v>9</v>
      </c>
    </row>
    <row r="100" spans="1:1">
      <c r="A100" s="1">
        <v>12</v>
      </c>
    </row>
    <row r="101" spans="1:1">
      <c r="A101" s="1">
        <v>12</v>
      </c>
    </row>
  </sheetData>
  <mergeCells count="1">
    <mergeCell ref="A1:F1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/>
  <dimension ref="A1:I101"/>
  <sheetViews>
    <sheetView zoomScale="120" zoomScaleNormal="120" workbookViewId="0">
      <selection activeCell="G7" sqref="G7"/>
    </sheetView>
  </sheetViews>
  <sheetFormatPr defaultRowHeight="12.75"/>
  <cols>
    <col min="1" max="1" width="8.88671875" style="11"/>
    <col min="2" max="2" width="1.77734375" style="2" customWidth="1"/>
    <col min="3" max="3" width="9.33203125" style="2" bestFit="1" customWidth="1"/>
    <col min="4" max="4" width="6.5546875" style="2" customWidth="1"/>
    <col min="5" max="5" width="8.21875" style="2" bestFit="1" customWidth="1"/>
    <col min="6" max="6" width="7.44140625" style="2" bestFit="1" customWidth="1"/>
    <col min="7" max="7" width="8.88671875" style="2"/>
    <col min="8" max="8" width="7.21875" style="2" customWidth="1"/>
    <col min="9" max="11" width="8.88671875" style="2"/>
    <col min="12" max="12" width="8.33203125" style="2" bestFit="1" customWidth="1"/>
    <col min="13" max="257" width="8.88671875" style="2"/>
    <col min="258" max="258" width="1.77734375" style="2" customWidth="1"/>
    <col min="259" max="259" width="9.33203125" style="2" bestFit="1" customWidth="1"/>
    <col min="260" max="260" width="6.5546875" style="2" customWidth="1"/>
    <col min="261" max="261" width="8.21875" style="2" bestFit="1" customWidth="1"/>
    <col min="262" max="262" width="7.44140625" style="2" bestFit="1" customWidth="1"/>
    <col min="263" max="263" width="8.88671875" style="2"/>
    <col min="264" max="264" width="7.21875" style="2" customWidth="1"/>
    <col min="265" max="267" width="8.88671875" style="2"/>
    <col min="268" max="268" width="8.33203125" style="2" bestFit="1" customWidth="1"/>
    <col min="269" max="513" width="8.88671875" style="2"/>
    <col min="514" max="514" width="1.77734375" style="2" customWidth="1"/>
    <col min="515" max="515" width="9.33203125" style="2" bestFit="1" customWidth="1"/>
    <col min="516" max="516" width="6.5546875" style="2" customWidth="1"/>
    <col min="517" max="517" width="8.21875" style="2" bestFit="1" customWidth="1"/>
    <col min="518" max="518" width="7.44140625" style="2" bestFit="1" customWidth="1"/>
    <col min="519" max="519" width="8.88671875" style="2"/>
    <col min="520" max="520" width="7.21875" style="2" customWidth="1"/>
    <col min="521" max="523" width="8.88671875" style="2"/>
    <col min="524" max="524" width="8.33203125" style="2" bestFit="1" customWidth="1"/>
    <col min="525" max="769" width="8.88671875" style="2"/>
    <col min="770" max="770" width="1.77734375" style="2" customWidth="1"/>
    <col min="771" max="771" width="9.33203125" style="2" bestFit="1" customWidth="1"/>
    <col min="772" max="772" width="6.5546875" style="2" customWidth="1"/>
    <col min="773" max="773" width="8.21875" style="2" bestFit="1" customWidth="1"/>
    <col min="774" max="774" width="7.44140625" style="2" bestFit="1" customWidth="1"/>
    <col min="775" max="775" width="8.88671875" style="2"/>
    <col min="776" max="776" width="7.21875" style="2" customWidth="1"/>
    <col min="777" max="779" width="8.88671875" style="2"/>
    <col min="780" max="780" width="8.33203125" style="2" bestFit="1" customWidth="1"/>
    <col min="781" max="1025" width="8.88671875" style="2"/>
    <col min="1026" max="1026" width="1.77734375" style="2" customWidth="1"/>
    <col min="1027" max="1027" width="9.33203125" style="2" bestFit="1" customWidth="1"/>
    <col min="1028" max="1028" width="6.5546875" style="2" customWidth="1"/>
    <col min="1029" max="1029" width="8.21875" style="2" bestFit="1" customWidth="1"/>
    <col min="1030" max="1030" width="7.44140625" style="2" bestFit="1" customWidth="1"/>
    <col min="1031" max="1031" width="8.88671875" style="2"/>
    <col min="1032" max="1032" width="7.21875" style="2" customWidth="1"/>
    <col min="1033" max="1035" width="8.88671875" style="2"/>
    <col min="1036" max="1036" width="8.33203125" style="2" bestFit="1" customWidth="1"/>
    <col min="1037" max="1281" width="8.88671875" style="2"/>
    <col min="1282" max="1282" width="1.77734375" style="2" customWidth="1"/>
    <col min="1283" max="1283" width="9.33203125" style="2" bestFit="1" customWidth="1"/>
    <col min="1284" max="1284" width="6.5546875" style="2" customWidth="1"/>
    <col min="1285" max="1285" width="8.21875" style="2" bestFit="1" customWidth="1"/>
    <col min="1286" max="1286" width="7.44140625" style="2" bestFit="1" customWidth="1"/>
    <col min="1287" max="1287" width="8.88671875" style="2"/>
    <col min="1288" max="1288" width="7.21875" style="2" customWidth="1"/>
    <col min="1289" max="1291" width="8.88671875" style="2"/>
    <col min="1292" max="1292" width="8.33203125" style="2" bestFit="1" customWidth="1"/>
    <col min="1293" max="1537" width="8.88671875" style="2"/>
    <col min="1538" max="1538" width="1.77734375" style="2" customWidth="1"/>
    <col min="1539" max="1539" width="9.33203125" style="2" bestFit="1" customWidth="1"/>
    <col min="1540" max="1540" width="6.5546875" style="2" customWidth="1"/>
    <col min="1541" max="1541" width="8.21875" style="2" bestFit="1" customWidth="1"/>
    <col min="1542" max="1542" width="7.44140625" style="2" bestFit="1" customWidth="1"/>
    <col min="1543" max="1543" width="8.88671875" style="2"/>
    <col min="1544" max="1544" width="7.21875" style="2" customWidth="1"/>
    <col min="1545" max="1547" width="8.88671875" style="2"/>
    <col min="1548" max="1548" width="8.33203125" style="2" bestFit="1" customWidth="1"/>
    <col min="1549" max="1793" width="8.88671875" style="2"/>
    <col min="1794" max="1794" width="1.77734375" style="2" customWidth="1"/>
    <col min="1795" max="1795" width="9.33203125" style="2" bestFit="1" customWidth="1"/>
    <col min="1796" max="1796" width="6.5546875" style="2" customWidth="1"/>
    <col min="1797" max="1797" width="8.21875" style="2" bestFit="1" customWidth="1"/>
    <col min="1798" max="1798" width="7.44140625" style="2" bestFit="1" customWidth="1"/>
    <col min="1799" max="1799" width="8.88671875" style="2"/>
    <col min="1800" max="1800" width="7.21875" style="2" customWidth="1"/>
    <col min="1801" max="1803" width="8.88671875" style="2"/>
    <col min="1804" max="1804" width="8.33203125" style="2" bestFit="1" customWidth="1"/>
    <col min="1805" max="2049" width="8.88671875" style="2"/>
    <col min="2050" max="2050" width="1.77734375" style="2" customWidth="1"/>
    <col min="2051" max="2051" width="9.33203125" style="2" bestFit="1" customWidth="1"/>
    <col min="2052" max="2052" width="6.5546875" style="2" customWidth="1"/>
    <col min="2053" max="2053" width="8.21875" style="2" bestFit="1" customWidth="1"/>
    <col min="2054" max="2054" width="7.44140625" style="2" bestFit="1" customWidth="1"/>
    <col min="2055" max="2055" width="8.88671875" style="2"/>
    <col min="2056" max="2056" width="7.21875" style="2" customWidth="1"/>
    <col min="2057" max="2059" width="8.88671875" style="2"/>
    <col min="2060" max="2060" width="8.33203125" style="2" bestFit="1" customWidth="1"/>
    <col min="2061" max="2305" width="8.88671875" style="2"/>
    <col min="2306" max="2306" width="1.77734375" style="2" customWidth="1"/>
    <col min="2307" max="2307" width="9.33203125" style="2" bestFit="1" customWidth="1"/>
    <col min="2308" max="2308" width="6.5546875" style="2" customWidth="1"/>
    <col min="2309" max="2309" width="8.21875" style="2" bestFit="1" customWidth="1"/>
    <col min="2310" max="2310" width="7.44140625" style="2" bestFit="1" customWidth="1"/>
    <col min="2311" max="2311" width="8.88671875" style="2"/>
    <col min="2312" max="2312" width="7.21875" style="2" customWidth="1"/>
    <col min="2313" max="2315" width="8.88671875" style="2"/>
    <col min="2316" max="2316" width="8.33203125" style="2" bestFit="1" customWidth="1"/>
    <col min="2317" max="2561" width="8.88671875" style="2"/>
    <col min="2562" max="2562" width="1.77734375" style="2" customWidth="1"/>
    <col min="2563" max="2563" width="9.33203125" style="2" bestFit="1" customWidth="1"/>
    <col min="2564" max="2564" width="6.5546875" style="2" customWidth="1"/>
    <col min="2565" max="2565" width="8.21875" style="2" bestFit="1" customWidth="1"/>
    <col min="2566" max="2566" width="7.44140625" style="2" bestFit="1" customWidth="1"/>
    <col min="2567" max="2567" width="8.88671875" style="2"/>
    <col min="2568" max="2568" width="7.21875" style="2" customWidth="1"/>
    <col min="2569" max="2571" width="8.88671875" style="2"/>
    <col min="2572" max="2572" width="8.33203125" style="2" bestFit="1" customWidth="1"/>
    <col min="2573" max="2817" width="8.88671875" style="2"/>
    <col min="2818" max="2818" width="1.77734375" style="2" customWidth="1"/>
    <col min="2819" max="2819" width="9.33203125" style="2" bestFit="1" customWidth="1"/>
    <col min="2820" max="2820" width="6.5546875" style="2" customWidth="1"/>
    <col min="2821" max="2821" width="8.21875" style="2" bestFit="1" customWidth="1"/>
    <col min="2822" max="2822" width="7.44140625" style="2" bestFit="1" customWidth="1"/>
    <col min="2823" max="2823" width="8.88671875" style="2"/>
    <col min="2824" max="2824" width="7.21875" style="2" customWidth="1"/>
    <col min="2825" max="2827" width="8.88671875" style="2"/>
    <col min="2828" max="2828" width="8.33203125" style="2" bestFit="1" customWidth="1"/>
    <col min="2829" max="3073" width="8.88671875" style="2"/>
    <col min="3074" max="3074" width="1.77734375" style="2" customWidth="1"/>
    <col min="3075" max="3075" width="9.33203125" style="2" bestFit="1" customWidth="1"/>
    <col min="3076" max="3076" width="6.5546875" style="2" customWidth="1"/>
    <col min="3077" max="3077" width="8.21875" style="2" bestFit="1" customWidth="1"/>
    <col min="3078" max="3078" width="7.44140625" style="2" bestFit="1" customWidth="1"/>
    <col min="3079" max="3079" width="8.88671875" style="2"/>
    <col min="3080" max="3080" width="7.21875" style="2" customWidth="1"/>
    <col min="3081" max="3083" width="8.88671875" style="2"/>
    <col min="3084" max="3084" width="8.33203125" style="2" bestFit="1" customWidth="1"/>
    <col min="3085" max="3329" width="8.88671875" style="2"/>
    <col min="3330" max="3330" width="1.77734375" style="2" customWidth="1"/>
    <col min="3331" max="3331" width="9.33203125" style="2" bestFit="1" customWidth="1"/>
    <col min="3332" max="3332" width="6.5546875" style="2" customWidth="1"/>
    <col min="3333" max="3333" width="8.21875" style="2" bestFit="1" customWidth="1"/>
    <col min="3334" max="3334" width="7.44140625" style="2" bestFit="1" customWidth="1"/>
    <col min="3335" max="3335" width="8.88671875" style="2"/>
    <col min="3336" max="3336" width="7.21875" style="2" customWidth="1"/>
    <col min="3337" max="3339" width="8.88671875" style="2"/>
    <col min="3340" max="3340" width="8.33203125" style="2" bestFit="1" customWidth="1"/>
    <col min="3341" max="3585" width="8.88671875" style="2"/>
    <col min="3586" max="3586" width="1.77734375" style="2" customWidth="1"/>
    <col min="3587" max="3587" width="9.33203125" style="2" bestFit="1" customWidth="1"/>
    <col min="3588" max="3588" width="6.5546875" style="2" customWidth="1"/>
    <col min="3589" max="3589" width="8.21875" style="2" bestFit="1" customWidth="1"/>
    <col min="3590" max="3590" width="7.44140625" style="2" bestFit="1" customWidth="1"/>
    <col min="3591" max="3591" width="8.88671875" style="2"/>
    <col min="3592" max="3592" width="7.21875" style="2" customWidth="1"/>
    <col min="3593" max="3595" width="8.88671875" style="2"/>
    <col min="3596" max="3596" width="8.33203125" style="2" bestFit="1" customWidth="1"/>
    <col min="3597" max="3841" width="8.88671875" style="2"/>
    <col min="3842" max="3842" width="1.77734375" style="2" customWidth="1"/>
    <col min="3843" max="3843" width="9.33203125" style="2" bestFit="1" customWidth="1"/>
    <col min="3844" max="3844" width="6.5546875" style="2" customWidth="1"/>
    <col min="3845" max="3845" width="8.21875" style="2" bestFit="1" customWidth="1"/>
    <col min="3846" max="3846" width="7.44140625" style="2" bestFit="1" customWidth="1"/>
    <col min="3847" max="3847" width="8.88671875" style="2"/>
    <col min="3848" max="3848" width="7.21875" style="2" customWidth="1"/>
    <col min="3849" max="3851" width="8.88671875" style="2"/>
    <col min="3852" max="3852" width="8.33203125" style="2" bestFit="1" customWidth="1"/>
    <col min="3853" max="4097" width="8.88671875" style="2"/>
    <col min="4098" max="4098" width="1.77734375" style="2" customWidth="1"/>
    <col min="4099" max="4099" width="9.33203125" style="2" bestFit="1" customWidth="1"/>
    <col min="4100" max="4100" width="6.5546875" style="2" customWidth="1"/>
    <col min="4101" max="4101" width="8.21875" style="2" bestFit="1" customWidth="1"/>
    <col min="4102" max="4102" width="7.44140625" style="2" bestFit="1" customWidth="1"/>
    <col min="4103" max="4103" width="8.88671875" style="2"/>
    <col min="4104" max="4104" width="7.21875" style="2" customWidth="1"/>
    <col min="4105" max="4107" width="8.88671875" style="2"/>
    <col min="4108" max="4108" width="8.33203125" style="2" bestFit="1" customWidth="1"/>
    <col min="4109" max="4353" width="8.88671875" style="2"/>
    <col min="4354" max="4354" width="1.77734375" style="2" customWidth="1"/>
    <col min="4355" max="4355" width="9.33203125" style="2" bestFit="1" customWidth="1"/>
    <col min="4356" max="4356" width="6.5546875" style="2" customWidth="1"/>
    <col min="4357" max="4357" width="8.21875" style="2" bestFit="1" customWidth="1"/>
    <col min="4358" max="4358" width="7.44140625" style="2" bestFit="1" customWidth="1"/>
    <col min="4359" max="4359" width="8.88671875" style="2"/>
    <col min="4360" max="4360" width="7.21875" style="2" customWidth="1"/>
    <col min="4361" max="4363" width="8.88671875" style="2"/>
    <col min="4364" max="4364" width="8.33203125" style="2" bestFit="1" customWidth="1"/>
    <col min="4365" max="4609" width="8.88671875" style="2"/>
    <col min="4610" max="4610" width="1.77734375" style="2" customWidth="1"/>
    <col min="4611" max="4611" width="9.33203125" style="2" bestFit="1" customWidth="1"/>
    <col min="4612" max="4612" width="6.5546875" style="2" customWidth="1"/>
    <col min="4613" max="4613" width="8.21875" style="2" bestFit="1" customWidth="1"/>
    <col min="4614" max="4614" width="7.44140625" style="2" bestFit="1" customWidth="1"/>
    <col min="4615" max="4615" width="8.88671875" style="2"/>
    <col min="4616" max="4616" width="7.21875" style="2" customWidth="1"/>
    <col min="4617" max="4619" width="8.88671875" style="2"/>
    <col min="4620" max="4620" width="8.33203125" style="2" bestFit="1" customWidth="1"/>
    <col min="4621" max="4865" width="8.88671875" style="2"/>
    <col min="4866" max="4866" width="1.77734375" style="2" customWidth="1"/>
    <col min="4867" max="4867" width="9.33203125" style="2" bestFit="1" customWidth="1"/>
    <col min="4868" max="4868" width="6.5546875" style="2" customWidth="1"/>
    <col min="4869" max="4869" width="8.21875" style="2" bestFit="1" customWidth="1"/>
    <col min="4870" max="4870" width="7.44140625" style="2" bestFit="1" customWidth="1"/>
    <col min="4871" max="4871" width="8.88671875" style="2"/>
    <col min="4872" max="4872" width="7.21875" style="2" customWidth="1"/>
    <col min="4873" max="4875" width="8.88671875" style="2"/>
    <col min="4876" max="4876" width="8.33203125" style="2" bestFit="1" customWidth="1"/>
    <col min="4877" max="5121" width="8.88671875" style="2"/>
    <col min="5122" max="5122" width="1.77734375" style="2" customWidth="1"/>
    <col min="5123" max="5123" width="9.33203125" style="2" bestFit="1" customWidth="1"/>
    <col min="5124" max="5124" width="6.5546875" style="2" customWidth="1"/>
    <col min="5125" max="5125" width="8.21875" style="2" bestFit="1" customWidth="1"/>
    <col min="5126" max="5126" width="7.44140625" style="2" bestFit="1" customWidth="1"/>
    <col min="5127" max="5127" width="8.88671875" style="2"/>
    <col min="5128" max="5128" width="7.21875" style="2" customWidth="1"/>
    <col min="5129" max="5131" width="8.88671875" style="2"/>
    <col min="5132" max="5132" width="8.33203125" style="2" bestFit="1" customWidth="1"/>
    <col min="5133" max="5377" width="8.88671875" style="2"/>
    <col min="5378" max="5378" width="1.77734375" style="2" customWidth="1"/>
    <col min="5379" max="5379" width="9.33203125" style="2" bestFit="1" customWidth="1"/>
    <col min="5380" max="5380" width="6.5546875" style="2" customWidth="1"/>
    <col min="5381" max="5381" width="8.21875" style="2" bestFit="1" customWidth="1"/>
    <col min="5382" max="5382" width="7.44140625" style="2" bestFit="1" customWidth="1"/>
    <col min="5383" max="5383" width="8.88671875" style="2"/>
    <col min="5384" max="5384" width="7.21875" style="2" customWidth="1"/>
    <col min="5385" max="5387" width="8.88671875" style="2"/>
    <col min="5388" max="5388" width="8.33203125" style="2" bestFit="1" customWidth="1"/>
    <col min="5389" max="5633" width="8.88671875" style="2"/>
    <col min="5634" max="5634" width="1.77734375" style="2" customWidth="1"/>
    <col min="5635" max="5635" width="9.33203125" style="2" bestFit="1" customWidth="1"/>
    <col min="5636" max="5636" width="6.5546875" style="2" customWidth="1"/>
    <col min="5637" max="5637" width="8.21875" style="2" bestFit="1" customWidth="1"/>
    <col min="5638" max="5638" width="7.44140625" style="2" bestFit="1" customWidth="1"/>
    <col min="5639" max="5639" width="8.88671875" style="2"/>
    <col min="5640" max="5640" width="7.21875" style="2" customWidth="1"/>
    <col min="5641" max="5643" width="8.88671875" style="2"/>
    <col min="5644" max="5644" width="8.33203125" style="2" bestFit="1" customWidth="1"/>
    <col min="5645" max="5889" width="8.88671875" style="2"/>
    <col min="5890" max="5890" width="1.77734375" style="2" customWidth="1"/>
    <col min="5891" max="5891" width="9.33203125" style="2" bestFit="1" customWidth="1"/>
    <col min="5892" max="5892" width="6.5546875" style="2" customWidth="1"/>
    <col min="5893" max="5893" width="8.21875" style="2" bestFit="1" customWidth="1"/>
    <col min="5894" max="5894" width="7.44140625" style="2" bestFit="1" customWidth="1"/>
    <col min="5895" max="5895" width="8.88671875" style="2"/>
    <col min="5896" max="5896" width="7.21875" style="2" customWidth="1"/>
    <col min="5897" max="5899" width="8.88671875" style="2"/>
    <col min="5900" max="5900" width="8.33203125" style="2" bestFit="1" customWidth="1"/>
    <col min="5901" max="6145" width="8.88671875" style="2"/>
    <col min="6146" max="6146" width="1.77734375" style="2" customWidth="1"/>
    <col min="6147" max="6147" width="9.33203125" style="2" bestFit="1" customWidth="1"/>
    <col min="6148" max="6148" width="6.5546875" style="2" customWidth="1"/>
    <col min="6149" max="6149" width="8.21875" style="2" bestFit="1" customWidth="1"/>
    <col min="6150" max="6150" width="7.44140625" style="2" bestFit="1" customWidth="1"/>
    <col min="6151" max="6151" width="8.88671875" style="2"/>
    <col min="6152" max="6152" width="7.21875" style="2" customWidth="1"/>
    <col min="6153" max="6155" width="8.88671875" style="2"/>
    <col min="6156" max="6156" width="8.33203125" style="2" bestFit="1" customWidth="1"/>
    <col min="6157" max="6401" width="8.88671875" style="2"/>
    <col min="6402" max="6402" width="1.77734375" style="2" customWidth="1"/>
    <col min="6403" max="6403" width="9.33203125" style="2" bestFit="1" customWidth="1"/>
    <col min="6404" max="6404" width="6.5546875" style="2" customWidth="1"/>
    <col min="6405" max="6405" width="8.21875" style="2" bestFit="1" customWidth="1"/>
    <col min="6406" max="6406" width="7.44140625" style="2" bestFit="1" customWidth="1"/>
    <col min="6407" max="6407" width="8.88671875" style="2"/>
    <col min="6408" max="6408" width="7.21875" style="2" customWidth="1"/>
    <col min="6409" max="6411" width="8.88671875" style="2"/>
    <col min="6412" max="6412" width="8.33203125" style="2" bestFit="1" customWidth="1"/>
    <col min="6413" max="6657" width="8.88671875" style="2"/>
    <col min="6658" max="6658" width="1.77734375" style="2" customWidth="1"/>
    <col min="6659" max="6659" width="9.33203125" style="2" bestFit="1" customWidth="1"/>
    <col min="6660" max="6660" width="6.5546875" style="2" customWidth="1"/>
    <col min="6661" max="6661" width="8.21875" style="2" bestFit="1" customWidth="1"/>
    <col min="6662" max="6662" width="7.44140625" style="2" bestFit="1" customWidth="1"/>
    <col min="6663" max="6663" width="8.88671875" style="2"/>
    <col min="6664" max="6664" width="7.21875" style="2" customWidth="1"/>
    <col min="6665" max="6667" width="8.88671875" style="2"/>
    <col min="6668" max="6668" width="8.33203125" style="2" bestFit="1" customWidth="1"/>
    <col min="6669" max="6913" width="8.88671875" style="2"/>
    <col min="6914" max="6914" width="1.77734375" style="2" customWidth="1"/>
    <col min="6915" max="6915" width="9.33203125" style="2" bestFit="1" customWidth="1"/>
    <col min="6916" max="6916" width="6.5546875" style="2" customWidth="1"/>
    <col min="6917" max="6917" width="8.21875" style="2" bestFit="1" customWidth="1"/>
    <col min="6918" max="6918" width="7.44140625" style="2" bestFit="1" customWidth="1"/>
    <col min="6919" max="6919" width="8.88671875" style="2"/>
    <col min="6920" max="6920" width="7.21875" style="2" customWidth="1"/>
    <col min="6921" max="6923" width="8.88671875" style="2"/>
    <col min="6924" max="6924" width="8.33203125" style="2" bestFit="1" customWidth="1"/>
    <col min="6925" max="7169" width="8.88671875" style="2"/>
    <col min="7170" max="7170" width="1.77734375" style="2" customWidth="1"/>
    <col min="7171" max="7171" width="9.33203125" style="2" bestFit="1" customWidth="1"/>
    <col min="7172" max="7172" width="6.5546875" style="2" customWidth="1"/>
    <col min="7173" max="7173" width="8.21875" style="2" bestFit="1" customWidth="1"/>
    <col min="7174" max="7174" width="7.44140625" style="2" bestFit="1" customWidth="1"/>
    <col min="7175" max="7175" width="8.88671875" style="2"/>
    <col min="7176" max="7176" width="7.21875" style="2" customWidth="1"/>
    <col min="7177" max="7179" width="8.88671875" style="2"/>
    <col min="7180" max="7180" width="8.33203125" style="2" bestFit="1" customWidth="1"/>
    <col min="7181" max="7425" width="8.88671875" style="2"/>
    <col min="7426" max="7426" width="1.77734375" style="2" customWidth="1"/>
    <col min="7427" max="7427" width="9.33203125" style="2" bestFit="1" customWidth="1"/>
    <col min="7428" max="7428" width="6.5546875" style="2" customWidth="1"/>
    <col min="7429" max="7429" width="8.21875" style="2" bestFit="1" customWidth="1"/>
    <col min="7430" max="7430" width="7.44140625" style="2" bestFit="1" customWidth="1"/>
    <col min="7431" max="7431" width="8.88671875" style="2"/>
    <col min="7432" max="7432" width="7.21875" style="2" customWidth="1"/>
    <col min="7433" max="7435" width="8.88671875" style="2"/>
    <col min="7436" max="7436" width="8.33203125" style="2" bestFit="1" customWidth="1"/>
    <col min="7437" max="7681" width="8.88671875" style="2"/>
    <col min="7682" max="7682" width="1.77734375" style="2" customWidth="1"/>
    <col min="7683" max="7683" width="9.33203125" style="2" bestFit="1" customWidth="1"/>
    <col min="7684" max="7684" width="6.5546875" style="2" customWidth="1"/>
    <col min="7685" max="7685" width="8.21875" style="2" bestFit="1" customWidth="1"/>
    <col min="7686" max="7686" width="7.44140625" style="2" bestFit="1" customWidth="1"/>
    <col min="7687" max="7687" width="8.88671875" style="2"/>
    <col min="7688" max="7688" width="7.21875" style="2" customWidth="1"/>
    <col min="7689" max="7691" width="8.88671875" style="2"/>
    <col min="7692" max="7692" width="8.33203125" style="2" bestFit="1" customWidth="1"/>
    <col min="7693" max="7937" width="8.88671875" style="2"/>
    <col min="7938" max="7938" width="1.77734375" style="2" customWidth="1"/>
    <col min="7939" max="7939" width="9.33203125" style="2" bestFit="1" customWidth="1"/>
    <col min="7940" max="7940" width="6.5546875" style="2" customWidth="1"/>
    <col min="7941" max="7941" width="8.21875" style="2" bestFit="1" customWidth="1"/>
    <col min="7942" max="7942" width="7.44140625" style="2" bestFit="1" customWidth="1"/>
    <col min="7943" max="7943" width="8.88671875" style="2"/>
    <col min="7944" max="7944" width="7.21875" style="2" customWidth="1"/>
    <col min="7945" max="7947" width="8.88671875" style="2"/>
    <col min="7948" max="7948" width="8.33203125" style="2" bestFit="1" customWidth="1"/>
    <col min="7949" max="8193" width="8.88671875" style="2"/>
    <col min="8194" max="8194" width="1.77734375" style="2" customWidth="1"/>
    <col min="8195" max="8195" width="9.33203125" style="2" bestFit="1" customWidth="1"/>
    <col min="8196" max="8196" width="6.5546875" style="2" customWidth="1"/>
    <col min="8197" max="8197" width="8.21875" style="2" bestFit="1" customWidth="1"/>
    <col min="8198" max="8198" width="7.44140625" style="2" bestFit="1" customWidth="1"/>
    <col min="8199" max="8199" width="8.88671875" style="2"/>
    <col min="8200" max="8200" width="7.21875" style="2" customWidth="1"/>
    <col min="8201" max="8203" width="8.88671875" style="2"/>
    <col min="8204" max="8204" width="8.33203125" style="2" bestFit="1" customWidth="1"/>
    <col min="8205" max="8449" width="8.88671875" style="2"/>
    <col min="8450" max="8450" width="1.77734375" style="2" customWidth="1"/>
    <col min="8451" max="8451" width="9.33203125" style="2" bestFit="1" customWidth="1"/>
    <col min="8452" max="8452" width="6.5546875" style="2" customWidth="1"/>
    <col min="8453" max="8453" width="8.21875" style="2" bestFit="1" customWidth="1"/>
    <col min="8454" max="8454" width="7.44140625" style="2" bestFit="1" customWidth="1"/>
    <col min="8455" max="8455" width="8.88671875" style="2"/>
    <col min="8456" max="8456" width="7.21875" style="2" customWidth="1"/>
    <col min="8457" max="8459" width="8.88671875" style="2"/>
    <col min="8460" max="8460" width="8.33203125" style="2" bestFit="1" customWidth="1"/>
    <col min="8461" max="8705" width="8.88671875" style="2"/>
    <col min="8706" max="8706" width="1.77734375" style="2" customWidth="1"/>
    <col min="8707" max="8707" width="9.33203125" style="2" bestFit="1" customWidth="1"/>
    <col min="8708" max="8708" width="6.5546875" style="2" customWidth="1"/>
    <col min="8709" max="8709" width="8.21875" style="2" bestFit="1" customWidth="1"/>
    <col min="8710" max="8710" width="7.44140625" style="2" bestFit="1" customWidth="1"/>
    <col min="8711" max="8711" width="8.88671875" style="2"/>
    <col min="8712" max="8712" width="7.21875" style="2" customWidth="1"/>
    <col min="8713" max="8715" width="8.88671875" style="2"/>
    <col min="8716" max="8716" width="8.33203125" style="2" bestFit="1" customWidth="1"/>
    <col min="8717" max="8961" width="8.88671875" style="2"/>
    <col min="8962" max="8962" width="1.77734375" style="2" customWidth="1"/>
    <col min="8963" max="8963" width="9.33203125" style="2" bestFit="1" customWidth="1"/>
    <col min="8964" max="8964" width="6.5546875" style="2" customWidth="1"/>
    <col min="8965" max="8965" width="8.21875" style="2" bestFit="1" customWidth="1"/>
    <col min="8966" max="8966" width="7.44140625" style="2" bestFit="1" customWidth="1"/>
    <col min="8967" max="8967" width="8.88671875" style="2"/>
    <col min="8968" max="8968" width="7.21875" style="2" customWidth="1"/>
    <col min="8969" max="8971" width="8.88671875" style="2"/>
    <col min="8972" max="8972" width="8.33203125" style="2" bestFit="1" customWidth="1"/>
    <col min="8973" max="9217" width="8.88671875" style="2"/>
    <col min="9218" max="9218" width="1.77734375" style="2" customWidth="1"/>
    <col min="9219" max="9219" width="9.33203125" style="2" bestFit="1" customWidth="1"/>
    <col min="9220" max="9220" width="6.5546875" style="2" customWidth="1"/>
    <col min="9221" max="9221" width="8.21875" style="2" bestFit="1" customWidth="1"/>
    <col min="9222" max="9222" width="7.44140625" style="2" bestFit="1" customWidth="1"/>
    <col min="9223" max="9223" width="8.88671875" style="2"/>
    <col min="9224" max="9224" width="7.21875" style="2" customWidth="1"/>
    <col min="9225" max="9227" width="8.88671875" style="2"/>
    <col min="9228" max="9228" width="8.33203125" style="2" bestFit="1" customWidth="1"/>
    <col min="9229" max="9473" width="8.88671875" style="2"/>
    <col min="9474" max="9474" width="1.77734375" style="2" customWidth="1"/>
    <col min="9475" max="9475" width="9.33203125" style="2" bestFit="1" customWidth="1"/>
    <col min="9476" max="9476" width="6.5546875" style="2" customWidth="1"/>
    <col min="9477" max="9477" width="8.21875" style="2" bestFit="1" customWidth="1"/>
    <col min="9478" max="9478" width="7.44140625" style="2" bestFit="1" customWidth="1"/>
    <col min="9479" max="9479" width="8.88671875" style="2"/>
    <col min="9480" max="9480" width="7.21875" style="2" customWidth="1"/>
    <col min="9481" max="9483" width="8.88671875" style="2"/>
    <col min="9484" max="9484" width="8.33203125" style="2" bestFit="1" customWidth="1"/>
    <col min="9485" max="9729" width="8.88671875" style="2"/>
    <col min="9730" max="9730" width="1.77734375" style="2" customWidth="1"/>
    <col min="9731" max="9731" width="9.33203125" style="2" bestFit="1" customWidth="1"/>
    <col min="9732" max="9732" width="6.5546875" style="2" customWidth="1"/>
    <col min="9733" max="9733" width="8.21875" style="2" bestFit="1" customWidth="1"/>
    <col min="9734" max="9734" width="7.44140625" style="2" bestFit="1" customWidth="1"/>
    <col min="9735" max="9735" width="8.88671875" style="2"/>
    <col min="9736" max="9736" width="7.21875" style="2" customWidth="1"/>
    <col min="9737" max="9739" width="8.88671875" style="2"/>
    <col min="9740" max="9740" width="8.33203125" style="2" bestFit="1" customWidth="1"/>
    <col min="9741" max="9985" width="8.88671875" style="2"/>
    <col min="9986" max="9986" width="1.77734375" style="2" customWidth="1"/>
    <col min="9987" max="9987" width="9.33203125" style="2" bestFit="1" customWidth="1"/>
    <col min="9988" max="9988" width="6.5546875" style="2" customWidth="1"/>
    <col min="9989" max="9989" width="8.21875" style="2" bestFit="1" customWidth="1"/>
    <col min="9990" max="9990" width="7.44140625" style="2" bestFit="1" customWidth="1"/>
    <col min="9991" max="9991" width="8.88671875" style="2"/>
    <col min="9992" max="9992" width="7.21875" style="2" customWidth="1"/>
    <col min="9993" max="9995" width="8.88671875" style="2"/>
    <col min="9996" max="9996" width="8.33203125" style="2" bestFit="1" customWidth="1"/>
    <col min="9997" max="10241" width="8.88671875" style="2"/>
    <col min="10242" max="10242" width="1.77734375" style="2" customWidth="1"/>
    <col min="10243" max="10243" width="9.33203125" style="2" bestFit="1" customWidth="1"/>
    <col min="10244" max="10244" width="6.5546875" style="2" customWidth="1"/>
    <col min="10245" max="10245" width="8.21875" style="2" bestFit="1" customWidth="1"/>
    <col min="10246" max="10246" width="7.44140625" style="2" bestFit="1" customWidth="1"/>
    <col min="10247" max="10247" width="8.88671875" style="2"/>
    <col min="10248" max="10248" width="7.21875" style="2" customWidth="1"/>
    <col min="10249" max="10251" width="8.88671875" style="2"/>
    <col min="10252" max="10252" width="8.33203125" style="2" bestFit="1" customWidth="1"/>
    <col min="10253" max="10497" width="8.88671875" style="2"/>
    <col min="10498" max="10498" width="1.77734375" style="2" customWidth="1"/>
    <col min="10499" max="10499" width="9.33203125" style="2" bestFit="1" customWidth="1"/>
    <col min="10500" max="10500" width="6.5546875" style="2" customWidth="1"/>
    <col min="10501" max="10501" width="8.21875" style="2" bestFit="1" customWidth="1"/>
    <col min="10502" max="10502" width="7.44140625" style="2" bestFit="1" customWidth="1"/>
    <col min="10503" max="10503" width="8.88671875" style="2"/>
    <col min="10504" max="10504" width="7.21875" style="2" customWidth="1"/>
    <col min="10505" max="10507" width="8.88671875" style="2"/>
    <col min="10508" max="10508" width="8.33203125" style="2" bestFit="1" customWidth="1"/>
    <col min="10509" max="10753" width="8.88671875" style="2"/>
    <col min="10754" max="10754" width="1.77734375" style="2" customWidth="1"/>
    <col min="10755" max="10755" width="9.33203125" style="2" bestFit="1" customWidth="1"/>
    <col min="10756" max="10756" width="6.5546875" style="2" customWidth="1"/>
    <col min="10757" max="10757" width="8.21875" style="2" bestFit="1" customWidth="1"/>
    <col min="10758" max="10758" width="7.44140625" style="2" bestFit="1" customWidth="1"/>
    <col min="10759" max="10759" width="8.88671875" style="2"/>
    <col min="10760" max="10760" width="7.21875" style="2" customWidth="1"/>
    <col min="10761" max="10763" width="8.88671875" style="2"/>
    <col min="10764" max="10764" width="8.33203125" style="2" bestFit="1" customWidth="1"/>
    <col min="10765" max="11009" width="8.88671875" style="2"/>
    <col min="11010" max="11010" width="1.77734375" style="2" customWidth="1"/>
    <col min="11011" max="11011" width="9.33203125" style="2" bestFit="1" customWidth="1"/>
    <col min="11012" max="11012" width="6.5546875" style="2" customWidth="1"/>
    <col min="11013" max="11013" width="8.21875" style="2" bestFit="1" customWidth="1"/>
    <col min="11014" max="11014" width="7.44140625" style="2" bestFit="1" customWidth="1"/>
    <col min="11015" max="11015" width="8.88671875" style="2"/>
    <col min="11016" max="11016" width="7.21875" style="2" customWidth="1"/>
    <col min="11017" max="11019" width="8.88671875" style="2"/>
    <col min="11020" max="11020" width="8.33203125" style="2" bestFit="1" customWidth="1"/>
    <col min="11021" max="11265" width="8.88671875" style="2"/>
    <col min="11266" max="11266" width="1.77734375" style="2" customWidth="1"/>
    <col min="11267" max="11267" width="9.33203125" style="2" bestFit="1" customWidth="1"/>
    <col min="11268" max="11268" width="6.5546875" style="2" customWidth="1"/>
    <col min="11269" max="11269" width="8.21875" style="2" bestFit="1" customWidth="1"/>
    <col min="11270" max="11270" width="7.44140625" style="2" bestFit="1" customWidth="1"/>
    <col min="11271" max="11271" width="8.88671875" style="2"/>
    <col min="11272" max="11272" width="7.21875" style="2" customWidth="1"/>
    <col min="11273" max="11275" width="8.88671875" style="2"/>
    <col min="11276" max="11276" width="8.33203125" style="2" bestFit="1" customWidth="1"/>
    <col min="11277" max="11521" width="8.88671875" style="2"/>
    <col min="11522" max="11522" width="1.77734375" style="2" customWidth="1"/>
    <col min="11523" max="11523" width="9.33203125" style="2" bestFit="1" customWidth="1"/>
    <col min="11524" max="11524" width="6.5546875" style="2" customWidth="1"/>
    <col min="11525" max="11525" width="8.21875" style="2" bestFit="1" customWidth="1"/>
    <col min="11526" max="11526" width="7.44140625" style="2" bestFit="1" customWidth="1"/>
    <col min="11527" max="11527" width="8.88671875" style="2"/>
    <col min="11528" max="11528" width="7.21875" style="2" customWidth="1"/>
    <col min="11529" max="11531" width="8.88671875" style="2"/>
    <col min="11532" max="11532" width="8.33203125" style="2" bestFit="1" customWidth="1"/>
    <col min="11533" max="11777" width="8.88671875" style="2"/>
    <col min="11778" max="11778" width="1.77734375" style="2" customWidth="1"/>
    <col min="11779" max="11779" width="9.33203125" style="2" bestFit="1" customWidth="1"/>
    <col min="11780" max="11780" width="6.5546875" style="2" customWidth="1"/>
    <col min="11781" max="11781" width="8.21875" style="2" bestFit="1" customWidth="1"/>
    <col min="11782" max="11782" width="7.44140625" style="2" bestFit="1" customWidth="1"/>
    <col min="11783" max="11783" width="8.88671875" style="2"/>
    <col min="11784" max="11784" width="7.21875" style="2" customWidth="1"/>
    <col min="11785" max="11787" width="8.88671875" style="2"/>
    <col min="11788" max="11788" width="8.33203125" style="2" bestFit="1" customWidth="1"/>
    <col min="11789" max="12033" width="8.88671875" style="2"/>
    <col min="12034" max="12034" width="1.77734375" style="2" customWidth="1"/>
    <col min="12035" max="12035" width="9.33203125" style="2" bestFit="1" customWidth="1"/>
    <col min="12036" max="12036" width="6.5546875" style="2" customWidth="1"/>
    <col min="12037" max="12037" width="8.21875" style="2" bestFit="1" customWidth="1"/>
    <col min="12038" max="12038" width="7.44140625" style="2" bestFit="1" customWidth="1"/>
    <col min="12039" max="12039" width="8.88671875" style="2"/>
    <col min="12040" max="12040" width="7.21875" style="2" customWidth="1"/>
    <col min="12041" max="12043" width="8.88671875" style="2"/>
    <col min="12044" max="12044" width="8.33203125" style="2" bestFit="1" customWidth="1"/>
    <col min="12045" max="12289" width="8.88671875" style="2"/>
    <col min="12290" max="12290" width="1.77734375" style="2" customWidth="1"/>
    <col min="12291" max="12291" width="9.33203125" style="2" bestFit="1" customWidth="1"/>
    <col min="12292" max="12292" width="6.5546875" style="2" customWidth="1"/>
    <col min="12293" max="12293" width="8.21875" style="2" bestFit="1" customWidth="1"/>
    <col min="12294" max="12294" width="7.44140625" style="2" bestFit="1" customWidth="1"/>
    <col min="12295" max="12295" width="8.88671875" style="2"/>
    <col min="12296" max="12296" width="7.21875" style="2" customWidth="1"/>
    <col min="12297" max="12299" width="8.88671875" style="2"/>
    <col min="12300" max="12300" width="8.33203125" style="2" bestFit="1" customWidth="1"/>
    <col min="12301" max="12545" width="8.88671875" style="2"/>
    <col min="12546" max="12546" width="1.77734375" style="2" customWidth="1"/>
    <col min="12547" max="12547" width="9.33203125" style="2" bestFit="1" customWidth="1"/>
    <col min="12548" max="12548" width="6.5546875" style="2" customWidth="1"/>
    <col min="12549" max="12549" width="8.21875" style="2" bestFit="1" customWidth="1"/>
    <col min="12550" max="12550" width="7.44140625" style="2" bestFit="1" customWidth="1"/>
    <col min="12551" max="12551" width="8.88671875" style="2"/>
    <col min="12552" max="12552" width="7.21875" style="2" customWidth="1"/>
    <col min="12553" max="12555" width="8.88671875" style="2"/>
    <col min="12556" max="12556" width="8.33203125" style="2" bestFit="1" customWidth="1"/>
    <col min="12557" max="12801" width="8.88671875" style="2"/>
    <col min="12802" max="12802" width="1.77734375" style="2" customWidth="1"/>
    <col min="12803" max="12803" width="9.33203125" style="2" bestFit="1" customWidth="1"/>
    <col min="12804" max="12804" width="6.5546875" style="2" customWidth="1"/>
    <col min="12805" max="12805" width="8.21875" style="2" bestFit="1" customWidth="1"/>
    <col min="12806" max="12806" width="7.44140625" style="2" bestFit="1" customWidth="1"/>
    <col min="12807" max="12807" width="8.88671875" style="2"/>
    <col min="12808" max="12808" width="7.21875" style="2" customWidth="1"/>
    <col min="12809" max="12811" width="8.88671875" style="2"/>
    <col min="12812" max="12812" width="8.33203125" style="2" bestFit="1" customWidth="1"/>
    <col min="12813" max="13057" width="8.88671875" style="2"/>
    <col min="13058" max="13058" width="1.77734375" style="2" customWidth="1"/>
    <col min="13059" max="13059" width="9.33203125" style="2" bestFit="1" customWidth="1"/>
    <col min="13060" max="13060" width="6.5546875" style="2" customWidth="1"/>
    <col min="13061" max="13061" width="8.21875" style="2" bestFit="1" customWidth="1"/>
    <col min="13062" max="13062" width="7.44140625" style="2" bestFit="1" customWidth="1"/>
    <col min="13063" max="13063" width="8.88671875" style="2"/>
    <col min="13064" max="13064" width="7.21875" style="2" customWidth="1"/>
    <col min="13065" max="13067" width="8.88671875" style="2"/>
    <col min="13068" max="13068" width="8.33203125" style="2" bestFit="1" customWidth="1"/>
    <col min="13069" max="13313" width="8.88671875" style="2"/>
    <col min="13314" max="13314" width="1.77734375" style="2" customWidth="1"/>
    <col min="13315" max="13315" width="9.33203125" style="2" bestFit="1" customWidth="1"/>
    <col min="13316" max="13316" width="6.5546875" style="2" customWidth="1"/>
    <col min="13317" max="13317" width="8.21875" style="2" bestFit="1" customWidth="1"/>
    <col min="13318" max="13318" width="7.44140625" style="2" bestFit="1" customWidth="1"/>
    <col min="13319" max="13319" width="8.88671875" style="2"/>
    <col min="13320" max="13320" width="7.21875" style="2" customWidth="1"/>
    <col min="13321" max="13323" width="8.88671875" style="2"/>
    <col min="13324" max="13324" width="8.33203125" style="2" bestFit="1" customWidth="1"/>
    <col min="13325" max="13569" width="8.88671875" style="2"/>
    <col min="13570" max="13570" width="1.77734375" style="2" customWidth="1"/>
    <col min="13571" max="13571" width="9.33203125" style="2" bestFit="1" customWidth="1"/>
    <col min="13572" max="13572" width="6.5546875" style="2" customWidth="1"/>
    <col min="13573" max="13573" width="8.21875" style="2" bestFit="1" customWidth="1"/>
    <col min="13574" max="13574" width="7.44140625" style="2" bestFit="1" customWidth="1"/>
    <col min="13575" max="13575" width="8.88671875" style="2"/>
    <col min="13576" max="13576" width="7.21875" style="2" customWidth="1"/>
    <col min="13577" max="13579" width="8.88671875" style="2"/>
    <col min="13580" max="13580" width="8.33203125" style="2" bestFit="1" customWidth="1"/>
    <col min="13581" max="13825" width="8.88671875" style="2"/>
    <col min="13826" max="13826" width="1.77734375" style="2" customWidth="1"/>
    <col min="13827" max="13827" width="9.33203125" style="2" bestFit="1" customWidth="1"/>
    <col min="13828" max="13828" width="6.5546875" style="2" customWidth="1"/>
    <col min="13829" max="13829" width="8.21875" style="2" bestFit="1" customWidth="1"/>
    <col min="13830" max="13830" width="7.44140625" style="2" bestFit="1" customWidth="1"/>
    <col min="13831" max="13831" width="8.88671875" style="2"/>
    <col min="13832" max="13832" width="7.21875" style="2" customWidth="1"/>
    <col min="13833" max="13835" width="8.88671875" style="2"/>
    <col min="13836" max="13836" width="8.33203125" style="2" bestFit="1" customWidth="1"/>
    <col min="13837" max="14081" width="8.88671875" style="2"/>
    <col min="14082" max="14082" width="1.77734375" style="2" customWidth="1"/>
    <col min="14083" max="14083" width="9.33203125" style="2" bestFit="1" customWidth="1"/>
    <col min="14084" max="14084" width="6.5546875" style="2" customWidth="1"/>
    <col min="14085" max="14085" width="8.21875" style="2" bestFit="1" customWidth="1"/>
    <col min="14086" max="14086" width="7.44140625" style="2" bestFit="1" customWidth="1"/>
    <col min="14087" max="14087" width="8.88671875" style="2"/>
    <col min="14088" max="14088" width="7.21875" style="2" customWidth="1"/>
    <col min="14089" max="14091" width="8.88671875" style="2"/>
    <col min="14092" max="14092" width="8.33203125" style="2" bestFit="1" customWidth="1"/>
    <col min="14093" max="14337" width="8.88671875" style="2"/>
    <col min="14338" max="14338" width="1.77734375" style="2" customWidth="1"/>
    <col min="14339" max="14339" width="9.33203125" style="2" bestFit="1" customWidth="1"/>
    <col min="14340" max="14340" width="6.5546875" style="2" customWidth="1"/>
    <col min="14341" max="14341" width="8.21875" style="2" bestFit="1" customWidth="1"/>
    <col min="14342" max="14342" width="7.44140625" style="2" bestFit="1" customWidth="1"/>
    <col min="14343" max="14343" width="8.88671875" style="2"/>
    <col min="14344" max="14344" width="7.21875" style="2" customWidth="1"/>
    <col min="14345" max="14347" width="8.88671875" style="2"/>
    <col min="14348" max="14348" width="8.33203125" style="2" bestFit="1" customWidth="1"/>
    <col min="14349" max="14593" width="8.88671875" style="2"/>
    <col min="14594" max="14594" width="1.77734375" style="2" customWidth="1"/>
    <col min="14595" max="14595" width="9.33203125" style="2" bestFit="1" customWidth="1"/>
    <col min="14596" max="14596" width="6.5546875" style="2" customWidth="1"/>
    <col min="14597" max="14597" width="8.21875" style="2" bestFit="1" customWidth="1"/>
    <col min="14598" max="14598" width="7.44140625" style="2" bestFit="1" customWidth="1"/>
    <col min="14599" max="14599" width="8.88671875" style="2"/>
    <col min="14600" max="14600" width="7.21875" style="2" customWidth="1"/>
    <col min="14601" max="14603" width="8.88671875" style="2"/>
    <col min="14604" max="14604" width="8.33203125" style="2" bestFit="1" customWidth="1"/>
    <col min="14605" max="14849" width="8.88671875" style="2"/>
    <col min="14850" max="14850" width="1.77734375" style="2" customWidth="1"/>
    <col min="14851" max="14851" width="9.33203125" style="2" bestFit="1" customWidth="1"/>
    <col min="14852" max="14852" width="6.5546875" style="2" customWidth="1"/>
    <col min="14853" max="14853" width="8.21875" style="2" bestFit="1" customWidth="1"/>
    <col min="14854" max="14854" width="7.44140625" style="2" bestFit="1" customWidth="1"/>
    <col min="14855" max="14855" width="8.88671875" style="2"/>
    <col min="14856" max="14856" width="7.21875" style="2" customWidth="1"/>
    <col min="14857" max="14859" width="8.88671875" style="2"/>
    <col min="14860" max="14860" width="8.33203125" style="2" bestFit="1" customWidth="1"/>
    <col min="14861" max="15105" width="8.88671875" style="2"/>
    <col min="15106" max="15106" width="1.77734375" style="2" customWidth="1"/>
    <col min="15107" max="15107" width="9.33203125" style="2" bestFit="1" customWidth="1"/>
    <col min="15108" max="15108" width="6.5546875" style="2" customWidth="1"/>
    <col min="15109" max="15109" width="8.21875" style="2" bestFit="1" customWidth="1"/>
    <col min="15110" max="15110" width="7.44140625" style="2" bestFit="1" customWidth="1"/>
    <col min="15111" max="15111" width="8.88671875" style="2"/>
    <col min="15112" max="15112" width="7.21875" style="2" customWidth="1"/>
    <col min="15113" max="15115" width="8.88671875" style="2"/>
    <col min="15116" max="15116" width="8.33203125" style="2" bestFit="1" customWidth="1"/>
    <col min="15117" max="15361" width="8.88671875" style="2"/>
    <col min="15362" max="15362" width="1.77734375" style="2" customWidth="1"/>
    <col min="15363" max="15363" width="9.33203125" style="2" bestFit="1" customWidth="1"/>
    <col min="15364" max="15364" width="6.5546875" style="2" customWidth="1"/>
    <col min="15365" max="15365" width="8.21875" style="2" bestFit="1" customWidth="1"/>
    <col min="15366" max="15366" width="7.44140625" style="2" bestFit="1" customWidth="1"/>
    <col min="15367" max="15367" width="8.88671875" style="2"/>
    <col min="15368" max="15368" width="7.21875" style="2" customWidth="1"/>
    <col min="15369" max="15371" width="8.88671875" style="2"/>
    <col min="15372" max="15372" width="8.33203125" style="2" bestFit="1" customWidth="1"/>
    <col min="15373" max="15617" width="8.88671875" style="2"/>
    <col min="15618" max="15618" width="1.77734375" style="2" customWidth="1"/>
    <col min="15619" max="15619" width="9.33203125" style="2" bestFit="1" customWidth="1"/>
    <col min="15620" max="15620" width="6.5546875" style="2" customWidth="1"/>
    <col min="15621" max="15621" width="8.21875" style="2" bestFit="1" customWidth="1"/>
    <col min="15622" max="15622" width="7.44140625" style="2" bestFit="1" customWidth="1"/>
    <col min="15623" max="15623" width="8.88671875" style="2"/>
    <col min="15624" max="15624" width="7.21875" style="2" customWidth="1"/>
    <col min="15625" max="15627" width="8.88671875" style="2"/>
    <col min="15628" max="15628" width="8.33203125" style="2" bestFit="1" customWidth="1"/>
    <col min="15629" max="15873" width="8.88671875" style="2"/>
    <col min="15874" max="15874" width="1.77734375" style="2" customWidth="1"/>
    <col min="15875" max="15875" width="9.33203125" style="2" bestFit="1" customWidth="1"/>
    <col min="15876" max="15876" width="6.5546875" style="2" customWidth="1"/>
    <col min="15877" max="15877" width="8.21875" style="2" bestFit="1" customWidth="1"/>
    <col min="15878" max="15878" width="7.44140625" style="2" bestFit="1" customWidth="1"/>
    <col min="15879" max="15879" width="8.88671875" style="2"/>
    <col min="15880" max="15880" width="7.21875" style="2" customWidth="1"/>
    <col min="15881" max="15883" width="8.88671875" style="2"/>
    <col min="15884" max="15884" width="8.33203125" style="2" bestFit="1" customWidth="1"/>
    <col min="15885" max="16129" width="8.88671875" style="2"/>
    <col min="16130" max="16130" width="1.77734375" style="2" customWidth="1"/>
    <col min="16131" max="16131" width="9.33203125" style="2" bestFit="1" customWidth="1"/>
    <col min="16132" max="16132" width="6.5546875" style="2" customWidth="1"/>
    <col min="16133" max="16133" width="8.21875" style="2" bestFit="1" customWidth="1"/>
    <col min="16134" max="16134" width="7.44140625" style="2" bestFit="1" customWidth="1"/>
    <col min="16135" max="16135" width="8.88671875" style="2"/>
    <col min="16136" max="16136" width="7.21875" style="2" customWidth="1"/>
    <col min="16137" max="16139" width="8.88671875" style="2"/>
    <col min="16140" max="16140" width="8.33203125" style="2" bestFit="1" customWidth="1"/>
    <col min="16141" max="16384" width="8.88671875" style="2"/>
  </cols>
  <sheetData>
    <row r="1" spans="1:9">
      <c r="A1" s="28">
        <v>9.8498839204330579</v>
      </c>
      <c r="C1" s="3" t="s">
        <v>0</v>
      </c>
      <c r="D1" s="4">
        <f>AVERAGE(A:A)</f>
        <v>9.9797575298998709</v>
      </c>
      <c r="E1" s="5"/>
      <c r="F1" s="5" t="s">
        <v>1</v>
      </c>
      <c r="G1" s="6">
        <f>SKEW(A:A)</f>
        <v>9.0701409933899982E-2</v>
      </c>
    </row>
    <row r="2" spans="1:9" ht="13.5" thickBot="1">
      <c r="A2" s="28">
        <v>9.3611584159225458</v>
      </c>
      <c r="C2" s="7" t="s">
        <v>2</v>
      </c>
      <c r="D2" s="8">
        <f>STDEV(A:A)</f>
        <v>0.54281397994807112</v>
      </c>
      <c r="E2" s="9"/>
      <c r="F2" s="9" t="s">
        <v>3</v>
      </c>
      <c r="G2" s="10">
        <f>KURT(A:A)</f>
        <v>-0.475712795093441</v>
      </c>
    </row>
    <row r="3" spans="1:9">
      <c r="A3" s="28">
        <v>10.122128653856635</v>
      </c>
      <c r="C3" s="11"/>
      <c r="D3" s="11"/>
      <c r="E3" s="11"/>
    </row>
    <row r="4" spans="1:9">
      <c r="A4" s="28">
        <v>10.638236770100775</v>
      </c>
      <c r="C4" s="11"/>
      <c r="D4" s="11"/>
      <c r="E4" s="11"/>
      <c r="I4" s="1"/>
    </row>
    <row r="5" spans="1:9">
      <c r="A5" s="28">
        <v>10.599175109528005</v>
      </c>
      <c r="D5" s="11"/>
      <c r="E5" s="11"/>
      <c r="H5" s="1"/>
      <c r="I5" s="1"/>
    </row>
    <row r="6" spans="1:9">
      <c r="A6" s="28">
        <v>10.866566551849246</v>
      </c>
      <c r="D6" s="12" t="s">
        <v>6</v>
      </c>
      <c r="E6" s="12" t="s">
        <v>7</v>
      </c>
      <c r="F6" s="12" t="s">
        <v>4</v>
      </c>
      <c r="G6" s="13" t="s">
        <v>5</v>
      </c>
      <c r="H6" s="1"/>
      <c r="I6" s="1"/>
    </row>
    <row r="7" spans="1:9">
      <c r="A7" s="28">
        <v>8.908206180203706</v>
      </c>
      <c r="C7" s="13" t="str">
        <f>D6 &amp; " to " &amp; D7</f>
        <v>X to 8.5</v>
      </c>
      <c r="D7" s="14">
        <v>8.5</v>
      </c>
      <c r="E7" s="29">
        <f t="array" ref="E7:E20">FREQUENCY(A:A,D7:D19)</f>
        <v>0</v>
      </c>
      <c r="F7" s="30">
        <f t="shared" ref="F7:F19" si="0">NORMDIST($D7,Mean,StDev,0)</f>
        <v>1.7886266983200332E-2</v>
      </c>
      <c r="G7" s="30">
        <f t="shared" ref="G7:G19" si="1">NORMDIST($D7,Mean,StDev,1)</f>
        <v>3.2045159520022182E-3</v>
      </c>
      <c r="H7" s="1"/>
      <c r="I7" s="1"/>
    </row>
    <row r="8" spans="1:9">
      <c r="A8" s="28">
        <v>9.8829093783569988</v>
      </c>
      <c r="C8" s="13" t="str">
        <f t="shared" ref="C8:C19" si="2">D7 &amp; " to " &amp; D8</f>
        <v>8.5 to 8.75</v>
      </c>
      <c r="D8" s="14">
        <v>8.75</v>
      </c>
      <c r="E8" s="29">
        <v>1</v>
      </c>
      <c r="F8" s="30">
        <f t="shared" si="0"/>
        <v>5.6458633540759452E-2</v>
      </c>
      <c r="G8" s="30">
        <f t="shared" si="1"/>
        <v>1.1740303613043235E-2</v>
      </c>
      <c r="H8" s="1"/>
      <c r="I8" s="1"/>
    </row>
    <row r="9" spans="1:9">
      <c r="A9" s="28">
        <v>10.547511262993794</v>
      </c>
      <c r="C9" s="13" t="str">
        <f t="shared" si="2"/>
        <v>8.75 to 9</v>
      </c>
      <c r="D9" s="14">
        <v>9</v>
      </c>
      <c r="E9" s="29">
        <v>2</v>
      </c>
      <c r="F9" s="30">
        <f t="shared" si="0"/>
        <v>0.14415152630099179</v>
      </c>
      <c r="G9" s="30">
        <f t="shared" si="1"/>
        <v>3.554046955488166E-2</v>
      </c>
      <c r="H9" s="1"/>
      <c r="I9" s="1"/>
    </row>
    <row r="10" spans="1:9">
      <c r="A10" s="28">
        <v>9.4566496752668172</v>
      </c>
      <c r="C10" s="13" t="str">
        <f t="shared" si="2"/>
        <v>9 to 9.25</v>
      </c>
      <c r="D10" s="14">
        <v>9.25</v>
      </c>
      <c r="E10" s="29">
        <v>7</v>
      </c>
      <c r="F10" s="30">
        <f t="shared" si="0"/>
        <v>0.29770515585905216</v>
      </c>
      <c r="G10" s="30">
        <f t="shared" si="1"/>
        <v>8.9410008700413712E-2</v>
      </c>
      <c r="H10" s="1"/>
      <c r="I10" s="1"/>
    </row>
    <row r="11" spans="1:9">
      <c r="A11" s="28">
        <v>9.6548979197541485</v>
      </c>
      <c r="C11" s="13" t="str">
        <f t="shared" si="2"/>
        <v>9.25 to 9.5</v>
      </c>
      <c r="D11" s="14">
        <v>9.5</v>
      </c>
      <c r="E11" s="29">
        <v>9</v>
      </c>
      <c r="F11" s="30">
        <f t="shared" si="0"/>
        <v>0.49731515702310775</v>
      </c>
      <c r="G11" s="30">
        <f t="shared" si="1"/>
        <v>0.18839287561149054</v>
      </c>
      <c r="H11" s="1"/>
      <c r="I11" s="1"/>
    </row>
    <row r="12" spans="1:9">
      <c r="A12" s="28">
        <v>9.1547838362748735</v>
      </c>
      <c r="C12" s="13" t="str">
        <f t="shared" si="2"/>
        <v>9.5 to 9.75</v>
      </c>
      <c r="D12" s="14">
        <v>9.75</v>
      </c>
      <c r="E12" s="29">
        <v>16</v>
      </c>
      <c r="F12" s="30">
        <f t="shared" si="0"/>
        <v>0.67197832358318266</v>
      </c>
      <c r="G12" s="30">
        <f t="shared" si="1"/>
        <v>0.33604869863450337</v>
      </c>
      <c r="H12" s="1"/>
      <c r="I12" s="1"/>
    </row>
    <row r="13" spans="1:9">
      <c r="A13" s="28">
        <v>9.0765445545548573</v>
      </c>
      <c r="C13" s="13" t="str">
        <f t="shared" si="2"/>
        <v>9.75 to 10</v>
      </c>
      <c r="D13" s="14">
        <v>10</v>
      </c>
      <c r="E13" s="29">
        <v>18</v>
      </c>
      <c r="F13" s="30">
        <f t="shared" si="0"/>
        <v>0.7344412495941901</v>
      </c>
      <c r="G13" s="30">
        <f t="shared" si="1"/>
        <v>0.51487379861928584</v>
      </c>
      <c r="H13" s="1"/>
      <c r="I13" s="1"/>
    </row>
    <row r="14" spans="1:9">
      <c r="A14" s="28">
        <v>9.5111852513218764</v>
      </c>
      <c r="C14" s="13" t="str">
        <f t="shared" si="2"/>
        <v>10 to 10.25</v>
      </c>
      <c r="D14" s="14">
        <v>10.25</v>
      </c>
      <c r="E14" s="29">
        <v>14</v>
      </c>
      <c r="F14" s="30">
        <f t="shared" si="0"/>
        <v>0.64928756635707174</v>
      </c>
      <c r="G14" s="30">
        <f t="shared" si="1"/>
        <v>0.69070675722203401</v>
      </c>
      <c r="H14" s="1"/>
      <c r="I14" s="1"/>
    </row>
    <row r="15" spans="1:9">
      <c r="A15" s="28">
        <v>9.61324647301808</v>
      </c>
      <c r="C15" s="13" t="str">
        <f t="shared" si="2"/>
        <v>10.25 to 10.5</v>
      </c>
      <c r="D15" s="14">
        <v>10.5</v>
      </c>
      <c r="E15" s="29">
        <v>16</v>
      </c>
      <c r="F15" s="30">
        <f t="shared" si="0"/>
        <v>0.46429642585805359</v>
      </c>
      <c r="G15" s="30">
        <f t="shared" si="1"/>
        <v>0.83107388724632147</v>
      </c>
      <c r="H15" s="1"/>
      <c r="I15" s="1"/>
    </row>
    <row r="16" spans="1:9">
      <c r="A16" s="28">
        <v>8.9410343914641999</v>
      </c>
      <c r="C16" s="13" t="str">
        <f t="shared" si="2"/>
        <v>10.5 to 10.75</v>
      </c>
      <c r="D16" s="14">
        <v>10.75</v>
      </c>
      <c r="E16" s="29">
        <v>9</v>
      </c>
      <c r="F16" s="30">
        <f t="shared" si="0"/>
        <v>0.2685541223512673</v>
      </c>
      <c r="G16" s="30">
        <f t="shared" si="1"/>
        <v>0.9220476540761966</v>
      </c>
      <c r="H16" s="1"/>
      <c r="I16" s="1"/>
    </row>
    <row r="17" spans="1:9">
      <c r="A17" s="28">
        <v>9.7160375642124563</v>
      </c>
      <c r="C17" s="13" t="str">
        <f t="shared" si="2"/>
        <v>10.75 to 11</v>
      </c>
      <c r="D17" s="14">
        <v>11</v>
      </c>
      <c r="E17" s="29">
        <v>5</v>
      </c>
      <c r="F17" s="30">
        <f t="shared" si="0"/>
        <v>0.12564538303914749</v>
      </c>
      <c r="G17" s="30">
        <f t="shared" si="1"/>
        <v>0.96991483793565947</v>
      </c>
      <c r="H17" s="1"/>
      <c r="I17" s="1"/>
    </row>
    <row r="18" spans="1:9">
      <c r="A18" s="28">
        <v>9.7979762156319339</v>
      </c>
      <c r="C18" s="13" t="str">
        <f t="shared" si="2"/>
        <v>11 to 11.25</v>
      </c>
      <c r="D18" s="14">
        <v>11.25</v>
      </c>
      <c r="E18" s="29">
        <v>3</v>
      </c>
      <c r="F18" s="30">
        <f t="shared" si="0"/>
        <v>4.7548790546555773E-2</v>
      </c>
      <c r="G18" s="30">
        <f t="shared" si="1"/>
        <v>0.99036087667309314</v>
      </c>
      <c r="H18" s="1"/>
      <c r="I18" s="1"/>
    </row>
    <row r="19" spans="1:9">
      <c r="A19" s="28">
        <v>10.067426526584313</v>
      </c>
      <c r="C19" s="13" t="str">
        <f t="shared" si="2"/>
        <v>11.25 to 11.5</v>
      </c>
      <c r="D19" s="14">
        <v>11.5</v>
      </c>
      <c r="E19" s="29">
        <v>0</v>
      </c>
      <c r="F19" s="30">
        <f t="shared" si="0"/>
        <v>1.4554947502171645E-2</v>
      </c>
      <c r="G19" s="30">
        <f t="shared" si="1"/>
        <v>0.99745016282331833</v>
      </c>
      <c r="H19" s="1"/>
    </row>
    <row r="20" spans="1:9">
      <c r="A20" s="28">
        <v>9.8172535242701997</v>
      </c>
      <c r="D20" s="1"/>
      <c r="E20" s="29">
        <v>0</v>
      </c>
      <c r="F20" s="1"/>
    </row>
    <row r="21" spans="1:9">
      <c r="A21" s="28">
        <v>9.8365046849357896</v>
      </c>
      <c r="C21" s="11"/>
    </row>
    <row r="22" spans="1:9">
      <c r="A22" s="28">
        <v>9.8148797430985724</v>
      </c>
    </row>
    <row r="23" spans="1:9">
      <c r="A23" s="28">
        <v>10.671320776746143</v>
      </c>
    </row>
    <row r="24" spans="1:9">
      <c r="A24" s="28">
        <v>9.9573577724731877</v>
      </c>
    </row>
    <row r="25" spans="1:9">
      <c r="A25" s="28">
        <v>9.9069211753521813</v>
      </c>
    </row>
    <row r="26" spans="1:9">
      <c r="A26" s="28">
        <v>9.7433963017101632</v>
      </c>
    </row>
    <row r="27" spans="1:9">
      <c r="A27" s="28">
        <v>10.986105987976771</v>
      </c>
    </row>
    <row r="28" spans="1:9">
      <c r="A28" s="28">
        <v>10.432836486652377</v>
      </c>
    </row>
    <row r="29" spans="1:9">
      <c r="A29" s="28">
        <v>11.187827365356497</v>
      </c>
    </row>
    <row r="30" spans="1:9">
      <c r="A30" s="28">
        <v>9.6725466644420521</v>
      </c>
    </row>
    <row r="31" spans="1:9">
      <c r="A31" s="28">
        <v>10.830727913125884</v>
      </c>
    </row>
    <row r="32" spans="1:9">
      <c r="A32" s="28">
        <v>9.1938011589809321</v>
      </c>
    </row>
    <row r="33" spans="1:1">
      <c r="A33" s="28">
        <v>10.269474185188301</v>
      </c>
    </row>
    <row r="34" spans="1:1">
      <c r="A34" s="28">
        <v>10.451095729658846</v>
      </c>
    </row>
    <row r="35" spans="1:1">
      <c r="A35" s="28">
        <v>10.959457793214824</v>
      </c>
    </row>
    <row r="36" spans="1:1">
      <c r="A36" s="28">
        <v>9.9577414655504981</v>
      </c>
    </row>
    <row r="37" spans="1:1">
      <c r="A37" s="28">
        <v>9.7381024741116562</v>
      </c>
    </row>
    <row r="38" spans="1:1">
      <c r="A38" s="28">
        <v>10.337569190378417</v>
      </c>
    </row>
    <row r="39" spans="1:1">
      <c r="A39" s="28">
        <v>9.8093380781938322</v>
      </c>
    </row>
    <row r="40" spans="1:1">
      <c r="A40" s="28">
        <v>10.378805680156802</v>
      </c>
    </row>
    <row r="41" spans="1:1">
      <c r="A41" s="28">
        <v>9.2779066815273836</v>
      </c>
    </row>
    <row r="42" spans="1:1">
      <c r="A42" s="28">
        <v>9.5763812421500916</v>
      </c>
    </row>
    <row r="43" spans="1:1">
      <c r="A43" s="28">
        <v>9.2392145031772088</v>
      </c>
    </row>
    <row r="44" spans="1:1">
      <c r="A44" s="28">
        <v>9.8185614913381869</v>
      </c>
    </row>
    <row r="45" spans="1:1">
      <c r="A45" s="28">
        <v>9.9837604036656558</v>
      </c>
    </row>
    <row r="46" spans="1:1">
      <c r="A46" s="28">
        <v>10.014058514352655</v>
      </c>
    </row>
    <row r="47" spans="1:1">
      <c r="A47" s="28">
        <v>9.8386419974849559</v>
      </c>
    </row>
    <row r="48" spans="1:1">
      <c r="A48" s="28">
        <v>11.097250788006932</v>
      </c>
    </row>
    <row r="49" spans="1:1">
      <c r="A49" s="28">
        <v>9.1287586453836411</v>
      </c>
    </row>
    <row r="50" spans="1:1">
      <c r="A50" s="28">
        <v>9.6317615114094224</v>
      </c>
    </row>
    <row r="51" spans="1:1">
      <c r="A51" s="28">
        <v>8.7112096277996898</v>
      </c>
    </row>
    <row r="52" spans="1:1">
      <c r="A52" s="28">
        <v>10.723835000826512</v>
      </c>
    </row>
    <row r="53" spans="1:1">
      <c r="A53" s="28">
        <v>9.360118181357393</v>
      </c>
    </row>
    <row r="54" spans="1:1">
      <c r="A54" s="28">
        <v>9.6732100271401578</v>
      </c>
    </row>
    <row r="55" spans="1:1">
      <c r="A55" s="28">
        <v>10.378856839233777</v>
      </c>
    </row>
    <row r="56" spans="1:1">
      <c r="A56" s="28">
        <v>10.233355876844143</v>
      </c>
    </row>
    <row r="57" spans="1:1">
      <c r="A57" s="28">
        <v>10.437304379374837</v>
      </c>
    </row>
    <row r="58" spans="1:1">
      <c r="A58" s="28">
        <v>10.297870883514406</v>
      </c>
    </row>
    <row r="59" spans="1:1">
      <c r="A59" s="28">
        <v>9.3140750120801385</v>
      </c>
    </row>
    <row r="60" spans="1:1">
      <c r="A60" s="28">
        <v>9.4421307292213896</v>
      </c>
    </row>
    <row r="61" spans="1:1">
      <c r="A61" s="28">
        <v>10.346997239830671</v>
      </c>
    </row>
    <row r="62" spans="1:1">
      <c r="A62" s="28">
        <v>10.161318212121841</v>
      </c>
    </row>
    <row r="63" spans="1:1">
      <c r="A63" s="28">
        <v>9.5300811406195862</v>
      </c>
    </row>
    <row r="64" spans="1:1">
      <c r="A64" s="28">
        <v>9.8795260580664035</v>
      </c>
    </row>
    <row r="65" spans="1:1">
      <c r="A65" s="28">
        <v>10.065767835621955</v>
      </c>
    </row>
    <row r="66" spans="1:1">
      <c r="A66" s="28">
        <v>10.278898824035423</v>
      </c>
    </row>
    <row r="67" spans="1:1">
      <c r="A67" s="28">
        <v>10.069357497523015</v>
      </c>
    </row>
    <row r="68" spans="1:1">
      <c r="A68" s="28">
        <v>9.5445193690102315</v>
      </c>
    </row>
    <row r="69" spans="1:1">
      <c r="A69" s="28">
        <v>10.942422957450617</v>
      </c>
    </row>
    <row r="70" spans="1:1">
      <c r="A70" s="28">
        <v>10.243599060922861</v>
      </c>
    </row>
    <row r="71" spans="1:1">
      <c r="A71" s="28">
        <v>10.036119445212535</v>
      </c>
    </row>
    <row r="72" spans="1:1">
      <c r="A72" s="28">
        <v>10.414920577895828</v>
      </c>
    </row>
    <row r="73" spans="1:1">
      <c r="A73" s="28">
        <v>10.431003854828305</v>
      </c>
    </row>
    <row r="74" spans="1:1">
      <c r="A74" s="28">
        <v>9.6817342662325245</v>
      </c>
    </row>
    <row r="75" spans="1:1">
      <c r="A75" s="28">
        <v>9.5384041540091857</v>
      </c>
    </row>
    <row r="76" spans="1:1">
      <c r="A76" s="28">
        <v>10.555594397155801</v>
      </c>
    </row>
    <row r="77" spans="1:1">
      <c r="A77" s="28">
        <v>9.399410626210738</v>
      </c>
    </row>
    <row r="78" spans="1:1">
      <c r="A78" s="28">
        <v>9.2205539456335828</v>
      </c>
    </row>
    <row r="79" spans="1:1">
      <c r="A79" s="28">
        <v>10.355662450601812</v>
      </c>
    </row>
    <row r="80" spans="1:1">
      <c r="A80" s="28">
        <v>10.31920308174449</v>
      </c>
    </row>
    <row r="81" spans="1:1">
      <c r="A81" s="28">
        <v>11.102844180422835</v>
      </c>
    </row>
    <row r="82" spans="1:1">
      <c r="A82" s="28">
        <v>10.721877313480945</v>
      </c>
    </row>
    <row r="83" spans="1:1">
      <c r="A83" s="28">
        <v>10.651951950203511</v>
      </c>
    </row>
    <row r="84" spans="1:1">
      <c r="A84" s="28">
        <v>10.056480189414287</v>
      </c>
    </row>
    <row r="85" spans="1:1">
      <c r="A85" s="28">
        <v>10.000975433067651</v>
      </c>
    </row>
    <row r="86" spans="1:1">
      <c r="A86" s="28">
        <v>10.226850715989713</v>
      </c>
    </row>
    <row r="87" spans="1:1">
      <c r="A87" s="28">
        <v>9.9872426315050689</v>
      </c>
    </row>
    <row r="88" spans="1:1">
      <c r="A88" s="28">
        <v>9.4726624663599068</v>
      </c>
    </row>
    <row r="89" spans="1:1">
      <c r="A89" s="28">
        <v>9.1125969245331362</v>
      </c>
    </row>
    <row r="90" spans="1:1">
      <c r="A90" s="28">
        <v>10.414165697293356</v>
      </c>
    </row>
    <row r="91" spans="1:1">
      <c r="A91" s="28">
        <v>10.222112248593476</v>
      </c>
    </row>
    <row r="92" spans="1:1">
      <c r="A92" s="28">
        <v>10.308953076455509</v>
      </c>
    </row>
    <row r="93" spans="1:1">
      <c r="A93" s="28">
        <v>10.106736592897505</v>
      </c>
    </row>
    <row r="94" spans="1:1">
      <c r="A94" s="28">
        <v>9.4865345342986984</v>
      </c>
    </row>
    <row r="95" spans="1:1">
      <c r="A95" s="28">
        <v>10.619097590970341</v>
      </c>
    </row>
    <row r="96" spans="1:1">
      <c r="A96" s="28">
        <v>9.8443934146052925</v>
      </c>
    </row>
    <row r="97" spans="1:1">
      <c r="A97" s="28">
        <v>9.5800391161537846</v>
      </c>
    </row>
    <row r="98" spans="1:1">
      <c r="A98" s="28">
        <v>9.5894359017256647</v>
      </c>
    </row>
    <row r="99" spans="1:1">
      <c r="A99" s="28">
        <v>9.7855036326654954</v>
      </c>
    </row>
    <row r="100" spans="1:1">
      <c r="A100" s="28">
        <v>9.7733192458326812</v>
      </c>
    </row>
    <row r="101" spans="1:1">
      <c r="A101" s="1"/>
    </row>
  </sheetData>
  <pageMargins left="0.75" right="0.75" top="1" bottom="1" header="0.5" footer="0.5"/>
  <pageSetup orientation="portrait" horizontalDpi="200" verticalDpi="2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"/>
  <dimension ref="A1:I100"/>
  <sheetViews>
    <sheetView zoomScale="130" zoomScaleNormal="130" workbookViewId="0"/>
  </sheetViews>
  <sheetFormatPr defaultRowHeight="12.75"/>
  <cols>
    <col min="1" max="2" width="8.88671875" style="2"/>
    <col min="3" max="3" width="21.77734375" style="2" bestFit="1" customWidth="1"/>
    <col min="4" max="4" width="8.88671875" style="2"/>
    <col min="5" max="5" width="8.44140625" style="2" customWidth="1"/>
    <col min="6" max="255" width="8.88671875" style="2"/>
    <col min="256" max="256" width="8.44140625" style="2" customWidth="1"/>
    <col min="257" max="261" width="8.88671875" style="2"/>
    <col min="262" max="262" width="8.33203125" style="2" bestFit="1" customWidth="1"/>
    <col min="263" max="511" width="8.88671875" style="2"/>
    <col min="512" max="512" width="8.44140625" style="2" customWidth="1"/>
    <col min="513" max="517" width="8.88671875" style="2"/>
    <col min="518" max="518" width="8.33203125" style="2" bestFit="1" customWidth="1"/>
    <col min="519" max="767" width="8.88671875" style="2"/>
    <col min="768" max="768" width="8.44140625" style="2" customWidth="1"/>
    <col min="769" max="773" width="8.88671875" style="2"/>
    <col min="774" max="774" width="8.33203125" style="2" bestFit="1" customWidth="1"/>
    <col min="775" max="1023" width="8.88671875" style="2"/>
    <col min="1024" max="1024" width="8.44140625" style="2" customWidth="1"/>
    <col min="1025" max="1029" width="8.88671875" style="2"/>
    <col min="1030" max="1030" width="8.33203125" style="2" bestFit="1" customWidth="1"/>
    <col min="1031" max="1279" width="8.88671875" style="2"/>
    <col min="1280" max="1280" width="8.44140625" style="2" customWidth="1"/>
    <col min="1281" max="1285" width="8.88671875" style="2"/>
    <col min="1286" max="1286" width="8.33203125" style="2" bestFit="1" customWidth="1"/>
    <col min="1287" max="1535" width="8.88671875" style="2"/>
    <col min="1536" max="1536" width="8.44140625" style="2" customWidth="1"/>
    <col min="1537" max="1541" width="8.88671875" style="2"/>
    <col min="1542" max="1542" width="8.33203125" style="2" bestFit="1" customWidth="1"/>
    <col min="1543" max="1791" width="8.88671875" style="2"/>
    <col min="1792" max="1792" width="8.44140625" style="2" customWidth="1"/>
    <col min="1793" max="1797" width="8.88671875" style="2"/>
    <col min="1798" max="1798" width="8.33203125" style="2" bestFit="1" customWidth="1"/>
    <col min="1799" max="2047" width="8.88671875" style="2"/>
    <col min="2048" max="2048" width="8.44140625" style="2" customWidth="1"/>
    <col min="2049" max="2053" width="8.88671875" style="2"/>
    <col min="2054" max="2054" width="8.33203125" style="2" bestFit="1" customWidth="1"/>
    <col min="2055" max="2303" width="8.88671875" style="2"/>
    <col min="2304" max="2304" width="8.44140625" style="2" customWidth="1"/>
    <col min="2305" max="2309" width="8.88671875" style="2"/>
    <col min="2310" max="2310" width="8.33203125" style="2" bestFit="1" customWidth="1"/>
    <col min="2311" max="2559" width="8.88671875" style="2"/>
    <col min="2560" max="2560" width="8.44140625" style="2" customWidth="1"/>
    <col min="2561" max="2565" width="8.88671875" style="2"/>
    <col min="2566" max="2566" width="8.33203125" style="2" bestFit="1" customWidth="1"/>
    <col min="2567" max="2815" width="8.88671875" style="2"/>
    <col min="2816" max="2816" width="8.44140625" style="2" customWidth="1"/>
    <col min="2817" max="2821" width="8.88671875" style="2"/>
    <col min="2822" max="2822" width="8.33203125" style="2" bestFit="1" customWidth="1"/>
    <col min="2823" max="3071" width="8.88671875" style="2"/>
    <col min="3072" max="3072" width="8.44140625" style="2" customWidth="1"/>
    <col min="3073" max="3077" width="8.88671875" style="2"/>
    <col min="3078" max="3078" width="8.33203125" style="2" bestFit="1" customWidth="1"/>
    <col min="3079" max="3327" width="8.88671875" style="2"/>
    <col min="3328" max="3328" width="8.44140625" style="2" customWidth="1"/>
    <col min="3329" max="3333" width="8.88671875" style="2"/>
    <col min="3334" max="3334" width="8.33203125" style="2" bestFit="1" customWidth="1"/>
    <col min="3335" max="3583" width="8.88671875" style="2"/>
    <col min="3584" max="3584" width="8.44140625" style="2" customWidth="1"/>
    <col min="3585" max="3589" width="8.88671875" style="2"/>
    <col min="3590" max="3590" width="8.33203125" style="2" bestFit="1" customWidth="1"/>
    <col min="3591" max="3839" width="8.88671875" style="2"/>
    <col min="3840" max="3840" width="8.44140625" style="2" customWidth="1"/>
    <col min="3841" max="3845" width="8.88671875" style="2"/>
    <col min="3846" max="3846" width="8.33203125" style="2" bestFit="1" customWidth="1"/>
    <col min="3847" max="4095" width="8.88671875" style="2"/>
    <col min="4096" max="4096" width="8.44140625" style="2" customWidth="1"/>
    <col min="4097" max="4101" width="8.88671875" style="2"/>
    <col min="4102" max="4102" width="8.33203125" style="2" bestFit="1" customWidth="1"/>
    <col min="4103" max="4351" width="8.88671875" style="2"/>
    <col min="4352" max="4352" width="8.44140625" style="2" customWidth="1"/>
    <col min="4353" max="4357" width="8.88671875" style="2"/>
    <col min="4358" max="4358" width="8.33203125" style="2" bestFit="1" customWidth="1"/>
    <col min="4359" max="4607" width="8.88671875" style="2"/>
    <col min="4608" max="4608" width="8.44140625" style="2" customWidth="1"/>
    <col min="4609" max="4613" width="8.88671875" style="2"/>
    <col min="4614" max="4614" width="8.33203125" style="2" bestFit="1" customWidth="1"/>
    <col min="4615" max="4863" width="8.88671875" style="2"/>
    <col min="4864" max="4864" width="8.44140625" style="2" customWidth="1"/>
    <col min="4865" max="4869" width="8.88671875" style="2"/>
    <col min="4870" max="4870" width="8.33203125" style="2" bestFit="1" customWidth="1"/>
    <col min="4871" max="5119" width="8.88671875" style="2"/>
    <col min="5120" max="5120" width="8.44140625" style="2" customWidth="1"/>
    <col min="5121" max="5125" width="8.88671875" style="2"/>
    <col min="5126" max="5126" width="8.33203125" style="2" bestFit="1" customWidth="1"/>
    <col min="5127" max="5375" width="8.88671875" style="2"/>
    <col min="5376" max="5376" width="8.44140625" style="2" customWidth="1"/>
    <col min="5377" max="5381" width="8.88671875" style="2"/>
    <col min="5382" max="5382" width="8.33203125" style="2" bestFit="1" customWidth="1"/>
    <col min="5383" max="5631" width="8.88671875" style="2"/>
    <col min="5632" max="5632" width="8.44140625" style="2" customWidth="1"/>
    <col min="5633" max="5637" width="8.88671875" style="2"/>
    <col min="5638" max="5638" width="8.33203125" style="2" bestFit="1" customWidth="1"/>
    <col min="5639" max="5887" width="8.88671875" style="2"/>
    <col min="5888" max="5888" width="8.44140625" style="2" customWidth="1"/>
    <col min="5889" max="5893" width="8.88671875" style="2"/>
    <col min="5894" max="5894" width="8.33203125" style="2" bestFit="1" customWidth="1"/>
    <col min="5895" max="6143" width="8.88671875" style="2"/>
    <col min="6144" max="6144" width="8.44140625" style="2" customWidth="1"/>
    <col min="6145" max="6149" width="8.88671875" style="2"/>
    <col min="6150" max="6150" width="8.33203125" style="2" bestFit="1" customWidth="1"/>
    <col min="6151" max="6399" width="8.88671875" style="2"/>
    <col min="6400" max="6400" width="8.44140625" style="2" customWidth="1"/>
    <col min="6401" max="6405" width="8.88671875" style="2"/>
    <col min="6406" max="6406" width="8.33203125" style="2" bestFit="1" customWidth="1"/>
    <col min="6407" max="6655" width="8.88671875" style="2"/>
    <col min="6656" max="6656" width="8.44140625" style="2" customWidth="1"/>
    <col min="6657" max="6661" width="8.88671875" style="2"/>
    <col min="6662" max="6662" width="8.33203125" style="2" bestFit="1" customWidth="1"/>
    <col min="6663" max="6911" width="8.88671875" style="2"/>
    <col min="6912" max="6912" width="8.44140625" style="2" customWidth="1"/>
    <col min="6913" max="6917" width="8.88671875" style="2"/>
    <col min="6918" max="6918" width="8.33203125" style="2" bestFit="1" customWidth="1"/>
    <col min="6919" max="7167" width="8.88671875" style="2"/>
    <col min="7168" max="7168" width="8.44140625" style="2" customWidth="1"/>
    <col min="7169" max="7173" width="8.88671875" style="2"/>
    <col min="7174" max="7174" width="8.33203125" style="2" bestFit="1" customWidth="1"/>
    <col min="7175" max="7423" width="8.88671875" style="2"/>
    <col min="7424" max="7424" width="8.44140625" style="2" customWidth="1"/>
    <col min="7425" max="7429" width="8.88671875" style="2"/>
    <col min="7430" max="7430" width="8.33203125" style="2" bestFit="1" customWidth="1"/>
    <col min="7431" max="7679" width="8.88671875" style="2"/>
    <col min="7680" max="7680" width="8.44140625" style="2" customWidth="1"/>
    <col min="7681" max="7685" width="8.88671875" style="2"/>
    <col min="7686" max="7686" width="8.33203125" style="2" bestFit="1" customWidth="1"/>
    <col min="7687" max="7935" width="8.88671875" style="2"/>
    <col min="7936" max="7936" width="8.44140625" style="2" customWidth="1"/>
    <col min="7937" max="7941" width="8.88671875" style="2"/>
    <col min="7942" max="7942" width="8.33203125" style="2" bestFit="1" customWidth="1"/>
    <col min="7943" max="8191" width="8.88671875" style="2"/>
    <col min="8192" max="8192" width="8.44140625" style="2" customWidth="1"/>
    <col min="8193" max="8197" width="8.88671875" style="2"/>
    <col min="8198" max="8198" width="8.33203125" style="2" bestFit="1" customWidth="1"/>
    <col min="8199" max="8447" width="8.88671875" style="2"/>
    <col min="8448" max="8448" width="8.44140625" style="2" customWidth="1"/>
    <col min="8449" max="8453" width="8.88671875" style="2"/>
    <col min="8454" max="8454" width="8.33203125" style="2" bestFit="1" customWidth="1"/>
    <col min="8455" max="8703" width="8.88671875" style="2"/>
    <col min="8704" max="8704" width="8.44140625" style="2" customWidth="1"/>
    <col min="8705" max="8709" width="8.88671875" style="2"/>
    <col min="8710" max="8710" width="8.33203125" style="2" bestFit="1" customWidth="1"/>
    <col min="8711" max="8959" width="8.88671875" style="2"/>
    <col min="8960" max="8960" width="8.44140625" style="2" customWidth="1"/>
    <col min="8961" max="8965" width="8.88671875" style="2"/>
    <col min="8966" max="8966" width="8.33203125" style="2" bestFit="1" customWidth="1"/>
    <col min="8967" max="9215" width="8.88671875" style="2"/>
    <col min="9216" max="9216" width="8.44140625" style="2" customWidth="1"/>
    <col min="9217" max="9221" width="8.88671875" style="2"/>
    <col min="9222" max="9222" width="8.33203125" style="2" bestFit="1" customWidth="1"/>
    <col min="9223" max="9471" width="8.88671875" style="2"/>
    <col min="9472" max="9472" width="8.44140625" style="2" customWidth="1"/>
    <col min="9473" max="9477" width="8.88671875" style="2"/>
    <col min="9478" max="9478" width="8.33203125" style="2" bestFit="1" customWidth="1"/>
    <col min="9479" max="9727" width="8.88671875" style="2"/>
    <col min="9728" max="9728" width="8.44140625" style="2" customWidth="1"/>
    <col min="9729" max="9733" width="8.88671875" style="2"/>
    <col min="9734" max="9734" width="8.33203125" style="2" bestFit="1" customWidth="1"/>
    <col min="9735" max="9983" width="8.88671875" style="2"/>
    <col min="9984" max="9984" width="8.44140625" style="2" customWidth="1"/>
    <col min="9985" max="9989" width="8.88671875" style="2"/>
    <col min="9990" max="9990" width="8.33203125" style="2" bestFit="1" customWidth="1"/>
    <col min="9991" max="10239" width="8.88671875" style="2"/>
    <col min="10240" max="10240" width="8.44140625" style="2" customWidth="1"/>
    <col min="10241" max="10245" width="8.88671875" style="2"/>
    <col min="10246" max="10246" width="8.33203125" style="2" bestFit="1" customWidth="1"/>
    <col min="10247" max="10495" width="8.88671875" style="2"/>
    <col min="10496" max="10496" width="8.44140625" style="2" customWidth="1"/>
    <col min="10497" max="10501" width="8.88671875" style="2"/>
    <col min="10502" max="10502" width="8.33203125" style="2" bestFit="1" customWidth="1"/>
    <col min="10503" max="10751" width="8.88671875" style="2"/>
    <col min="10752" max="10752" width="8.44140625" style="2" customWidth="1"/>
    <col min="10753" max="10757" width="8.88671875" style="2"/>
    <col min="10758" max="10758" width="8.33203125" style="2" bestFit="1" customWidth="1"/>
    <col min="10759" max="11007" width="8.88671875" style="2"/>
    <col min="11008" max="11008" width="8.44140625" style="2" customWidth="1"/>
    <col min="11009" max="11013" width="8.88671875" style="2"/>
    <col min="11014" max="11014" width="8.33203125" style="2" bestFit="1" customWidth="1"/>
    <col min="11015" max="11263" width="8.88671875" style="2"/>
    <col min="11264" max="11264" width="8.44140625" style="2" customWidth="1"/>
    <col min="11265" max="11269" width="8.88671875" style="2"/>
    <col min="11270" max="11270" width="8.33203125" style="2" bestFit="1" customWidth="1"/>
    <col min="11271" max="11519" width="8.88671875" style="2"/>
    <col min="11520" max="11520" width="8.44140625" style="2" customWidth="1"/>
    <col min="11521" max="11525" width="8.88671875" style="2"/>
    <col min="11526" max="11526" width="8.33203125" style="2" bestFit="1" customWidth="1"/>
    <col min="11527" max="11775" width="8.88671875" style="2"/>
    <col min="11776" max="11776" width="8.44140625" style="2" customWidth="1"/>
    <col min="11777" max="11781" width="8.88671875" style="2"/>
    <col min="11782" max="11782" width="8.33203125" style="2" bestFit="1" customWidth="1"/>
    <col min="11783" max="12031" width="8.88671875" style="2"/>
    <col min="12032" max="12032" width="8.44140625" style="2" customWidth="1"/>
    <col min="12033" max="12037" width="8.88671875" style="2"/>
    <col min="12038" max="12038" width="8.33203125" style="2" bestFit="1" customWidth="1"/>
    <col min="12039" max="12287" width="8.88671875" style="2"/>
    <col min="12288" max="12288" width="8.44140625" style="2" customWidth="1"/>
    <col min="12289" max="12293" width="8.88671875" style="2"/>
    <col min="12294" max="12294" width="8.33203125" style="2" bestFit="1" customWidth="1"/>
    <col min="12295" max="12543" width="8.88671875" style="2"/>
    <col min="12544" max="12544" width="8.44140625" style="2" customWidth="1"/>
    <col min="12545" max="12549" width="8.88671875" style="2"/>
    <col min="12550" max="12550" width="8.33203125" style="2" bestFit="1" customWidth="1"/>
    <col min="12551" max="12799" width="8.88671875" style="2"/>
    <col min="12800" max="12800" width="8.44140625" style="2" customWidth="1"/>
    <col min="12801" max="12805" width="8.88671875" style="2"/>
    <col min="12806" max="12806" width="8.33203125" style="2" bestFit="1" customWidth="1"/>
    <col min="12807" max="13055" width="8.88671875" style="2"/>
    <col min="13056" max="13056" width="8.44140625" style="2" customWidth="1"/>
    <col min="13057" max="13061" width="8.88671875" style="2"/>
    <col min="13062" max="13062" width="8.33203125" style="2" bestFit="1" customWidth="1"/>
    <col min="13063" max="13311" width="8.88671875" style="2"/>
    <col min="13312" max="13312" width="8.44140625" style="2" customWidth="1"/>
    <col min="13313" max="13317" width="8.88671875" style="2"/>
    <col min="13318" max="13318" width="8.33203125" style="2" bestFit="1" customWidth="1"/>
    <col min="13319" max="13567" width="8.88671875" style="2"/>
    <col min="13568" max="13568" width="8.44140625" style="2" customWidth="1"/>
    <col min="13569" max="13573" width="8.88671875" style="2"/>
    <col min="13574" max="13574" width="8.33203125" style="2" bestFit="1" customWidth="1"/>
    <col min="13575" max="13823" width="8.88671875" style="2"/>
    <col min="13824" max="13824" width="8.44140625" style="2" customWidth="1"/>
    <col min="13825" max="13829" width="8.88671875" style="2"/>
    <col min="13830" max="13830" width="8.33203125" style="2" bestFit="1" customWidth="1"/>
    <col min="13831" max="14079" width="8.88671875" style="2"/>
    <col min="14080" max="14080" width="8.44140625" style="2" customWidth="1"/>
    <col min="14081" max="14085" width="8.88671875" style="2"/>
    <col min="14086" max="14086" width="8.33203125" style="2" bestFit="1" customWidth="1"/>
    <col min="14087" max="14335" width="8.88671875" style="2"/>
    <col min="14336" max="14336" width="8.44140625" style="2" customWidth="1"/>
    <col min="14337" max="14341" width="8.88671875" style="2"/>
    <col min="14342" max="14342" width="8.33203125" style="2" bestFit="1" customWidth="1"/>
    <col min="14343" max="14591" width="8.88671875" style="2"/>
    <col min="14592" max="14592" width="8.44140625" style="2" customWidth="1"/>
    <col min="14593" max="14597" width="8.88671875" style="2"/>
    <col min="14598" max="14598" width="8.33203125" style="2" bestFit="1" customWidth="1"/>
    <col min="14599" max="14847" width="8.88671875" style="2"/>
    <col min="14848" max="14848" width="8.44140625" style="2" customWidth="1"/>
    <col min="14849" max="14853" width="8.88671875" style="2"/>
    <col min="14854" max="14854" width="8.33203125" style="2" bestFit="1" customWidth="1"/>
    <col min="14855" max="15103" width="8.88671875" style="2"/>
    <col min="15104" max="15104" width="8.44140625" style="2" customWidth="1"/>
    <col min="15105" max="15109" width="8.88671875" style="2"/>
    <col min="15110" max="15110" width="8.33203125" style="2" bestFit="1" customWidth="1"/>
    <col min="15111" max="15359" width="8.88671875" style="2"/>
    <col min="15360" max="15360" width="8.44140625" style="2" customWidth="1"/>
    <col min="15361" max="15365" width="8.88671875" style="2"/>
    <col min="15366" max="15366" width="8.33203125" style="2" bestFit="1" customWidth="1"/>
    <col min="15367" max="15615" width="8.88671875" style="2"/>
    <col min="15616" max="15616" width="8.44140625" style="2" customWidth="1"/>
    <col min="15617" max="15621" width="8.88671875" style="2"/>
    <col min="15622" max="15622" width="8.33203125" style="2" bestFit="1" customWidth="1"/>
    <col min="15623" max="15871" width="8.88671875" style="2"/>
    <col min="15872" max="15872" width="8.44140625" style="2" customWidth="1"/>
    <col min="15873" max="15877" width="8.88671875" style="2"/>
    <col min="15878" max="15878" width="8.33203125" style="2" bestFit="1" customWidth="1"/>
    <col min="15879" max="16127" width="8.88671875" style="2"/>
    <col min="16128" max="16128" width="8.44140625" style="2" customWidth="1"/>
    <col min="16129" max="16133" width="8.88671875" style="2"/>
    <col min="16134" max="16134" width="8.33203125" style="2" bestFit="1" customWidth="1"/>
    <col min="16135" max="16384" width="8.88671875" style="2"/>
  </cols>
  <sheetData>
    <row r="1" spans="1:9">
      <c r="A1" s="1">
        <f>ROUND(SimulNorm!A1:A100,2)</f>
        <v>9.85</v>
      </c>
      <c r="C1" s="2" t="s">
        <v>8</v>
      </c>
      <c r="D1" s="31">
        <f>AVERAGE(A:A)</f>
        <v>9.9797999999999973</v>
      </c>
      <c r="E1" s="32">
        <f>SimulNorm!Mean</f>
        <v>9.9797575298998709</v>
      </c>
      <c r="G1" s="5" t="s">
        <v>1</v>
      </c>
      <c r="H1" s="31">
        <f>SKEW(A:A)</f>
        <v>9.0123323434220359E-2</v>
      </c>
      <c r="I1" s="32">
        <f>SimulNorm!G1</f>
        <v>9.0701409933899982E-2</v>
      </c>
    </row>
    <row r="2" spans="1:9">
      <c r="A2" s="1">
        <f>ROUND(SimulNorm!A2:A101,2)</f>
        <v>9.36</v>
      </c>
      <c r="C2" s="2" t="s">
        <v>9</v>
      </c>
      <c r="D2" s="31">
        <f>STDEV(A:A)</f>
        <v>0.54315758451500029</v>
      </c>
      <c r="E2" s="32">
        <f>SimulNorm!StDev</f>
        <v>0.54281397994807112</v>
      </c>
      <c r="G2" s="2" t="s">
        <v>3</v>
      </c>
      <c r="H2" s="31">
        <f>KURT(A:A)</f>
        <v>-0.47637327040219457</v>
      </c>
      <c r="I2" s="32">
        <f>SimulNorm!G2</f>
        <v>-0.475712795093441</v>
      </c>
    </row>
    <row r="3" spans="1:9">
      <c r="A3" s="1">
        <f>ROUND(SimulNorm!A3:A102,2)</f>
        <v>10.119999999999999</v>
      </c>
      <c r="E3" s="15"/>
    </row>
    <row r="4" spans="1:9">
      <c r="A4" s="1">
        <f>ROUND(SimulNorm!A4:A103,2)</f>
        <v>10.64</v>
      </c>
      <c r="E4" s="15"/>
    </row>
    <row r="5" spans="1:9" ht="13.5" thickBot="1">
      <c r="A5" s="1">
        <f>ROUND(SimulNorm!A5:A104,2)</f>
        <v>10.6</v>
      </c>
      <c r="C5" s="2" t="s">
        <v>10</v>
      </c>
      <c r="E5" s="15"/>
    </row>
    <row r="6" spans="1:9" ht="14.25">
      <c r="A6" s="1">
        <f>ROUND(SimulNorm!A6:A105,2)</f>
        <v>10.87</v>
      </c>
      <c r="C6" s="33" t="s">
        <v>22</v>
      </c>
      <c r="D6" s="33"/>
      <c r="E6" s="15"/>
    </row>
    <row r="7" spans="1:9" ht="15">
      <c r="A7" s="1">
        <f>ROUND(SimulNorm!A7:A106,2)</f>
        <v>8.91</v>
      </c>
      <c r="C7" s="34"/>
      <c r="D7" s="34"/>
      <c r="E7" s="15"/>
    </row>
    <row r="8" spans="1:9">
      <c r="A8" s="1">
        <f>ROUND(SimulNorm!A8:A107,2)</f>
        <v>9.8800000000000008</v>
      </c>
      <c r="C8" s="2" t="s">
        <v>0</v>
      </c>
      <c r="D8" s="2">
        <v>9.9797999999999973</v>
      </c>
      <c r="E8" s="15"/>
    </row>
    <row r="9" spans="1:9">
      <c r="A9" s="1">
        <f>ROUND(SimulNorm!A9:A108,2)</f>
        <v>10.55</v>
      </c>
      <c r="C9" s="2" t="s">
        <v>23</v>
      </c>
      <c r="D9" s="2">
        <v>5.4315758451500031E-2</v>
      </c>
      <c r="E9" s="15"/>
    </row>
    <row r="10" spans="1:9">
      <c r="A10" s="1">
        <f>ROUND(SimulNorm!A10:A109,2)</f>
        <v>9.4600000000000009</v>
      </c>
      <c r="C10" s="2" t="s">
        <v>24</v>
      </c>
      <c r="D10" s="2">
        <v>9.9600000000000009</v>
      </c>
      <c r="E10" s="15"/>
    </row>
    <row r="11" spans="1:9">
      <c r="A11" s="1">
        <f>ROUND(SimulNorm!A11:A110,2)</f>
        <v>9.65</v>
      </c>
      <c r="C11" s="2" t="s">
        <v>25</v>
      </c>
      <c r="D11" s="2">
        <v>10.07</v>
      </c>
      <c r="E11" s="15"/>
    </row>
    <row r="12" spans="1:9">
      <c r="A12" s="1">
        <f>ROUND(SimulNorm!A12:A111,2)</f>
        <v>9.15</v>
      </c>
      <c r="C12" s="2" t="s">
        <v>26</v>
      </c>
      <c r="D12" s="2">
        <v>0.54315758451500029</v>
      </c>
      <c r="E12" s="15"/>
    </row>
    <row r="13" spans="1:9">
      <c r="A13" s="1">
        <f>ROUND(SimulNorm!A13:A112,2)</f>
        <v>9.08</v>
      </c>
      <c r="C13" s="2" t="s">
        <v>27</v>
      </c>
      <c r="D13" s="2">
        <v>0.29502016161616967</v>
      </c>
      <c r="E13" s="15"/>
    </row>
    <row r="14" spans="1:9">
      <c r="A14" s="1">
        <f>ROUND(SimulNorm!A14:A113,2)</f>
        <v>9.51</v>
      </c>
      <c r="C14" s="2" t="s">
        <v>28</v>
      </c>
      <c r="D14" s="2">
        <v>-0.47637327040219457</v>
      </c>
      <c r="E14" s="15"/>
    </row>
    <row r="15" spans="1:9">
      <c r="A15" s="1">
        <f>ROUND(SimulNorm!A15:A114,2)</f>
        <v>9.61</v>
      </c>
      <c r="C15" s="2" t="s">
        <v>29</v>
      </c>
      <c r="D15" s="2">
        <v>9.0123323434220359E-2</v>
      </c>
      <c r="E15" s="15"/>
    </row>
    <row r="16" spans="1:9">
      <c r="A16" s="1">
        <f>ROUND(SimulNorm!A16:A115,2)</f>
        <v>8.94</v>
      </c>
      <c r="C16" s="2" t="s">
        <v>30</v>
      </c>
      <c r="D16" s="2">
        <v>2.4799999999999986</v>
      </c>
      <c r="E16" s="15"/>
    </row>
    <row r="17" spans="1:4">
      <c r="A17" s="1">
        <f>ROUND(SimulNorm!A17:A116,2)</f>
        <v>9.7200000000000006</v>
      </c>
      <c r="C17" s="2" t="s">
        <v>31</v>
      </c>
      <c r="D17" s="2">
        <v>8.7100000000000009</v>
      </c>
    </row>
    <row r="18" spans="1:4">
      <c r="A18" s="1">
        <f>ROUND(SimulNorm!A18:A117,2)</f>
        <v>9.8000000000000007</v>
      </c>
      <c r="C18" s="2" t="s">
        <v>32</v>
      </c>
      <c r="D18" s="2">
        <v>11.19</v>
      </c>
    </row>
    <row r="19" spans="1:4">
      <c r="A19" s="1">
        <f>ROUND(SimulNorm!A19:A118,2)</f>
        <v>10.07</v>
      </c>
      <c r="C19" s="2" t="s">
        <v>33</v>
      </c>
      <c r="D19" s="2">
        <v>997.97999999999979</v>
      </c>
    </row>
    <row r="20" spans="1:4">
      <c r="A20" s="1">
        <f>ROUND(SimulNorm!A20:A119,2)</f>
        <v>9.82</v>
      </c>
      <c r="C20" s="2" t="s">
        <v>34</v>
      </c>
      <c r="D20" s="2">
        <v>100</v>
      </c>
    </row>
    <row r="21" spans="1:4">
      <c r="A21" s="1">
        <f>ROUND(SimulNorm!A21:A120,2)</f>
        <v>9.84</v>
      </c>
      <c r="C21" s="2" t="s">
        <v>35</v>
      </c>
      <c r="D21" s="2">
        <v>0.10777424586800484</v>
      </c>
    </row>
    <row r="22" spans="1:4">
      <c r="A22" s="1">
        <f>ROUND(SimulNorm!A22:A121,2)</f>
        <v>9.81</v>
      </c>
    </row>
    <row r="23" spans="1:4">
      <c r="A23" s="1">
        <f>ROUND(SimulNorm!A23:A122,2)</f>
        <v>10.67</v>
      </c>
    </row>
    <row r="24" spans="1:4">
      <c r="A24" s="1">
        <f>ROUND(SimulNorm!A24:A123,2)</f>
        <v>9.9600000000000009</v>
      </c>
    </row>
    <row r="25" spans="1:4">
      <c r="A25" s="1">
        <f>ROUND(SimulNorm!A25:A124,2)</f>
        <v>9.91</v>
      </c>
    </row>
    <row r="26" spans="1:4">
      <c r="A26" s="1">
        <f>ROUND(SimulNorm!A26:A125,2)</f>
        <v>9.74</v>
      </c>
    </row>
    <row r="27" spans="1:4">
      <c r="A27" s="1">
        <f>ROUND(SimulNorm!A27:A126,2)</f>
        <v>10.99</v>
      </c>
    </row>
    <row r="28" spans="1:4">
      <c r="A28" s="1">
        <f>ROUND(SimulNorm!A28:A127,2)</f>
        <v>10.43</v>
      </c>
    </row>
    <row r="29" spans="1:4">
      <c r="A29" s="1">
        <f>ROUND(SimulNorm!A29:A128,2)</f>
        <v>11.19</v>
      </c>
    </row>
    <row r="30" spans="1:4">
      <c r="A30" s="1">
        <f>ROUND(SimulNorm!A30:A129,2)</f>
        <v>9.67</v>
      </c>
    </row>
    <row r="31" spans="1:4">
      <c r="A31" s="1">
        <f>ROUND(SimulNorm!A31:A130,2)</f>
        <v>10.83</v>
      </c>
    </row>
    <row r="32" spans="1:4">
      <c r="A32" s="1">
        <f>ROUND(SimulNorm!A32:A131,2)</f>
        <v>9.19</v>
      </c>
    </row>
    <row r="33" spans="1:1">
      <c r="A33" s="1">
        <f>ROUND(SimulNorm!A33:A132,2)</f>
        <v>10.27</v>
      </c>
    </row>
    <row r="34" spans="1:1">
      <c r="A34" s="1">
        <f>ROUND(SimulNorm!A34:A133,2)</f>
        <v>10.45</v>
      </c>
    </row>
    <row r="35" spans="1:1">
      <c r="A35" s="1">
        <f>ROUND(SimulNorm!A35:A134,2)</f>
        <v>10.96</v>
      </c>
    </row>
    <row r="36" spans="1:1">
      <c r="A36" s="1">
        <f>ROUND(SimulNorm!A36:A135,2)</f>
        <v>9.9600000000000009</v>
      </c>
    </row>
    <row r="37" spans="1:1">
      <c r="A37" s="1">
        <f>ROUND(SimulNorm!A37:A136,2)</f>
        <v>9.74</v>
      </c>
    </row>
    <row r="38" spans="1:1">
      <c r="A38" s="1">
        <f>ROUND(SimulNorm!A38:A137,2)</f>
        <v>10.34</v>
      </c>
    </row>
    <row r="39" spans="1:1">
      <c r="A39" s="1">
        <f>ROUND(SimulNorm!A39:A138,2)</f>
        <v>9.81</v>
      </c>
    </row>
    <row r="40" spans="1:1">
      <c r="A40" s="1">
        <f>ROUND(SimulNorm!A40:A139,2)</f>
        <v>10.38</v>
      </c>
    </row>
    <row r="41" spans="1:1">
      <c r="A41" s="1">
        <f>ROUND(SimulNorm!A41:A140,2)</f>
        <v>9.2799999999999994</v>
      </c>
    </row>
    <row r="42" spans="1:1">
      <c r="A42" s="1">
        <f>ROUND(SimulNorm!A42:A141,2)</f>
        <v>9.58</v>
      </c>
    </row>
    <row r="43" spans="1:1">
      <c r="A43" s="1">
        <f>ROUND(SimulNorm!A43:A142,2)</f>
        <v>9.24</v>
      </c>
    </row>
    <row r="44" spans="1:1">
      <c r="A44" s="1">
        <f>ROUND(SimulNorm!A44:A143,2)</f>
        <v>9.82</v>
      </c>
    </row>
    <row r="45" spans="1:1">
      <c r="A45" s="1">
        <f>ROUND(SimulNorm!A45:A144,2)</f>
        <v>9.98</v>
      </c>
    </row>
    <row r="46" spans="1:1">
      <c r="A46" s="1">
        <f>ROUND(SimulNorm!A46:A145,2)</f>
        <v>10.01</v>
      </c>
    </row>
    <row r="47" spans="1:1">
      <c r="A47" s="1">
        <f>ROUND(SimulNorm!A47:A146,2)</f>
        <v>9.84</v>
      </c>
    </row>
    <row r="48" spans="1:1">
      <c r="A48" s="1">
        <f>ROUND(SimulNorm!A48:A147,2)</f>
        <v>11.1</v>
      </c>
    </row>
    <row r="49" spans="1:1">
      <c r="A49" s="1">
        <f>ROUND(SimulNorm!A49:A148,2)</f>
        <v>9.1300000000000008</v>
      </c>
    </row>
    <row r="50" spans="1:1">
      <c r="A50" s="1">
        <f>ROUND(SimulNorm!A50:A149,2)</f>
        <v>9.6300000000000008</v>
      </c>
    </row>
    <row r="51" spans="1:1">
      <c r="A51" s="1">
        <f>ROUND(SimulNorm!A51:A150,2)</f>
        <v>8.7100000000000009</v>
      </c>
    </row>
    <row r="52" spans="1:1">
      <c r="A52" s="1">
        <f>ROUND(SimulNorm!A52:A151,2)</f>
        <v>10.72</v>
      </c>
    </row>
    <row r="53" spans="1:1">
      <c r="A53" s="1">
        <f>ROUND(SimulNorm!A53:A152,2)</f>
        <v>9.36</v>
      </c>
    </row>
    <row r="54" spans="1:1">
      <c r="A54" s="1">
        <f>ROUND(SimulNorm!A54:A153,2)</f>
        <v>9.67</v>
      </c>
    </row>
    <row r="55" spans="1:1">
      <c r="A55" s="1">
        <f>ROUND(SimulNorm!A55:A154,2)</f>
        <v>10.38</v>
      </c>
    </row>
    <row r="56" spans="1:1">
      <c r="A56" s="1">
        <f>ROUND(SimulNorm!A56:A155,2)</f>
        <v>10.23</v>
      </c>
    </row>
    <row r="57" spans="1:1">
      <c r="A57" s="1">
        <f>ROUND(SimulNorm!A57:A156,2)</f>
        <v>10.44</v>
      </c>
    </row>
    <row r="58" spans="1:1">
      <c r="A58" s="1">
        <f>ROUND(SimulNorm!A58:A157,2)</f>
        <v>10.3</v>
      </c>
    </row>
    <row r="59" spans="1:1">
      <c r="A59" s="1">
        <f>ROUND(SimulNorm!A59:A158,2)</f>
        <v>9.31</v>
      </c>
    </row>
    <row r="60" spans="1:1">
      <c r="A60" s="1">
        <f>ROUND(SimulNorm!A60:A159,2)</f>
        <v>9.44</v>
      </c>
    </row>
    <row r="61" spans="1:1">
      <c r="A61" s="1">
        <f>ROUND(SimulNorm!A61:A160,2)</f>
        <v>10.35</v>
      </c>
    </row>
    <row r="62" spans="1:1">
      <c r="A62" s="1">
        <f>ROUND(SimulNorm!A62:A161,2)</f>
        <v>10.16</v>
      </c>
    </row>
    <row r="63" spans="1:1">
      <c r="A63" s="1">
        <f>ROUND(SimulNorm!A63:A162,2)</f>
        <v>9.5299999999999994</v>
      </c>
    </row>
    <row r="64" spans="1:1">
      <c r="A64" s="1">
        <f>ROUND(SimulNorm!A64:A163,2)</f>
        <v>9.8800000000000008</v>
      </c>
    </row>
    <row r="65" spans="1:1">
      <c r="A65" s="1">
        <f>ROUND(SimulNorm!A65:A164,2)</f>
        <v>10.07</v>
      </c>
    </row>
    <row r="66" spans="1:1">
      <c r="A66" s="1">
        <f>ROUND(SimulNorm!A66:A165,2)</f>
        <v>10.28</v>
      </c>
    </row>
    <row r="67" spans="1:1">
      <c r="A67" s="1">
        <f>ROUND(SimulNorm!A67:A166,2)</f>
        <v>10.07</v>
      </c>
    </row>
    <row r="68" spans="1:1">
      <c r="A68" s="1">
        <f>ROUND(SimulNorm!A68:A167,2)</f>
        <v>9.5399999999999991</v>
      </c>
    </row>
    <row r="69" spans="1:1">
      <c r="A69" s="1">
        <f>ROUND(SimulNorm!A69:A168,2)</f>
        <v>10.94</v>
      </c>
    </row>
    <row r="70" spans="1:1">
      <c r="A70" s="1">
        <f>ROUND(SimulNorm!A70:A169,2)</f>
        <v>10.24</v>
      </c>
    </row>
    <row r="71" spans="1:1">
      <c r="A71" s="1">
        <f>ROUND(SimulNorm!A71:A170,2)</f>
        <v>10.039999999999999</v>
      </c>
    </row>
    <row r="72" spans="1:1">
      <c r="A72" s="1">
        <f>ROUND(SimulNorm!A72:A171,2)</f>
        <v>10.41</v>
      </c>
    </row>
    <row r="73" spans="1:1">
      <c r="A73" s="1">
        <f>ROUND(SimulNorm!A73:A172,2)</f>
        <v>10.43</v>
      </c>
    </row>
    <row r="74" spans="1:1">
      <c r="A74" s="1">
        <f>ROUND(SimulNorm!A74:A173,2)</f>
        <v>9.68</v>
      </c>
    </row>
    <row r="75" spans="1:1">
      <c r="A75" s="1">
        <f>ROUND(SimulNorm!A75:A174,2)</f>
        <v>9.5399999999999991</v>
      </c>
    </row>
    <row r="76" spans="1:1">
      <c r="A76" s="1">
        <f>ROUND(SimulNorm!A76:A175,2)</f>
        <v>10.56</v>
      </c>
    </row>
    <row r="77" spans="1:1">
      <c r="A77" s="1">
        <f>ROUND(SimulNorm!A77:A176,2)</f>
        <v>9.4</v>
      </c>
    </row>
    <row r="78" spans="1:1">
      <c r="A78" s="1">
        <f>ROUND(SimulNorm!A78:A177,2)</f>
        <v>9.2200000000000006</v>
      </c>
    </row>
    <row r="79" spans="1:1">
      <c r="A79" s="1">
        <f>ROUND(SimulNorm!A79:A178,2)</f>
        <v>10.36</v>
      </c>
    </row>
    <row r="80" spans="1:1">
      <c r="A80" s="1">
        <f>ROUND(SimulNorm!A80:A179,2)</f>
        <v>10.32</v>
      </c>
    </row>
    <row r="81" spans="1:1">
      <c r="A81" s="1">
        <f>ROUND(SimulNorm!A81:A180,2)</f>
        <v>11.1</v>
      </c>
    </row>
    <row r="82" spans="1:1">
      <c r="A82" s="1">
        <f>ROUND(SimulNorm!A82:A181,2)</f>
        <v>10.72</v>
      </c>
    </row>
    <row r="83" spans="1:1">
      <c r="A83" s="1">
        <f>ROUND(SimulNorm!A83:A182,2)</f>
        <v>10.65</v>
      </c>
    </row>
    <row r="84" spans="1:1">
      <c r="A84" s="1">
        <f>ROUND(SimulNorm!A84:A183,2)</f>
        <v>10.06</v>
      </c>
    </row>
    <row r="85" spans="1:1">
      <c r="A85" s="1">
        <f>ROUND(SimulNorm!A85:A184,2)</f>
        <v>10</v>
      </c>
    </row>
    <row r="86" spans="1:1">
      <c r="A86" s="1">
        <f>ROUND(SimulNorm!A86:A185,2)</f>
        <v>10.23</v>
      </c>
    </row>
    <row r="87" spans="1:1">
      <c r="A87" s="1">
        <f>ROUND(SimulNorm!A87:A186,2)</f>
        <v>9.99</v>
      </c>
    </row>
    <row r="88" spans="1:1">
      <c r="A88" s="1">
        <f>ROUND(SimulNorm!A88:A187,2)</f>
        <v>9.4700000000000006</v>
      </c>
    </row>
    <row r="89" spans="1:1">
      <c r="A89" s="1">
        <f>ROUND(SimulNorm!A89:A188,2)</f>
        <v>9.11</v>
      </c>
    </row>
    <row r="90" spans="1:1">
      <c r="A90" s="1">
        <f>ROUND(SimulNorm!A90:A189,2)</f>
        <v>10.41</v>
      </c>
    </row>
    <row r="91" spans="1:1">
      <c r="A91" s="1">
        <f>ROUND(SimulNorm!A91:A190,2)</f>
        <v>10.220000000000001</v>
      </c>
    </row>
    <row r="92" spans="1:1">
      <c r="A92" s="1">
        <f>ROUND(SimulNorm!A92:A191,2)</f>
        <v>10.31</v>
      </c>
    </row>
    <row r="93" spans="1:1">
      <c r="A93" s="1">
        <f>ROUND(SimulNorm!A93:A192,2)</f>
        <v>10.11</v>
      </c>
    </row>
    <row r="94" spans="1:1">
      <c r="A94" s="1">
        <f>ROUND(SimulNorm!A94:A193,2)</f>
        <v>9.49</v>
      </c>
    </row>
    <row r="95" spans="1:1">
      <c r="A95" s="1">
        <f>ROUND(SimulNorm!A95:A194,2)</f>
        <v>10.62</v>
      </c>
    </row>
    <row r="96" spans="1:1">
      <c r="A96" s="1">
        <f>ROUND(SimulNorm!A96:A195,2)</f>
        <v>9.84</v>
      </c>
    </row>
    <row r="97" spans="1:1">
      <c r="A97" s="1">
        <f>ROUND(SimulNorm!A97:A196,2)</f>
        <v>9.58</v>
      </c>
    </row>
    <row r="98" spans="1:1">
      <c r="A98" s="1">
        <f>ROUND(SimulNorm!A98:A197,2)</f>
        <v>9.59</v>
      </c>
    </row>
    <row r="99" spans="1:1">
      <c r="A99" s="1">
        <f>ROUND(SimulNorm!A99:A198,2)</f>
        <v>9.7899999999999991</v>
      </c>
    </row>
    <row r="100" spans="1:1">
      <c r="A100" s="1">
        <f>ROUND(SimulNorm!A100:A199,2)</f>
        <v>9.77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Normal</vt:lpstr>
      <vt:lpstr>Discrete</vt:lpstr>
      <vt:lpstr>Uniform</vt:lpstr>
      <vt:lpstr>Binom</vt:lpstr>
      <vt:lpstr>Bernoulli</vt:lpstr>
      <vt:lpstr>Poisson</vt:lpstr>
      <vt:lpstr>Patterned</vt:lpstr>
      <vt:lpstr>SimulNorm</vt:lpstr>
      <vt:lpstr>SimulRound</vt:lpstr>
      <vt:lpstr>SimulNorm!Mean</vt:lpstr>
      <vt:lpstr>SimulNorm!StDev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2007-03-13T16:43:07Z</dcterms:created>
  <dcterms:modified xsi:type="dcterms:W3CDTF">2007-05-16T18:16:18Z</dcterms:modified>
</cp:coreProperties>
</file>