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xl/drawings/drawing15.xml" ContentType="application/vnd.openxmlformats-officedocument.drawing+xml"/>
  <Override PartName="/xl/drawings/drawing16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drawings/drawing13.xml" ContentType="application/vnd.openxmlformats-officedocument.drawing+xml"/>
  <Override PartName="/xl/charts/chart19.xml" ContentType="application/vnd.openxmlformats-officedocument.drawingml.chart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ml.chartshapes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0.xml" ContentType="application/vnd.openxmlformats-officedocument.drawingml.chartshapes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 tabRatio="857" firstSheet="3" activeTab="3"/>
  </bookViews>
  <sheets>
    <sheet name="Normal" sheetId="19" r:id="rId1"/>
    <sheet name="MoreDists" sheetId="14" r:id="rId2"/>
    <sheet name="DISTvsINV" sheetId="4" r:id="rId3"/>
    <sheet name="1A-Dist" sheetId="12" r:id="rId4"/>
    <sheet name="1B-Inv" sheetId="13" r:id="rId5"/>
    <sheet name="2A-StudT" sheetId="5" r:id="rId6"/>
    <sheet name="2C-ZvsT" sheetId="10" r:id="rId7"/>
    <sheet name="2A-FDist" sheetId="15" r:id="rId8"/>
    <sheet name="3A-ChiDist" sheetId="17" r:id="rId9"/>
    <sheet name="4A-Binom" sheetId="18" r:id="rId10"/>
    <sheet name="5A-Poisson" sheetId="20" r:id="rId11"/>
    <sheet name="5B-Mutations" sheetId="23" r:id="rId12"/>
  </sheets>
  <definedNames>
    <definedName name="F_value">'2A-FDist'!$A$1</definedName>
    <definedName name="Mean" localSheetId="3">'1A-Dist'!$F$1</definedName>
    <definedName name="Mean" localSheetId="4">'1B-Inv'!$E$1</definedName>
    <definedName name="SD" localSheetId="3">'1A-Dist'!$F$2</definedName>
    <definedName name="SD" localSheetId="4">'1B-Inv'!$E$2</definedName>
    <definedName name="signif">0.05</definedName>
  </definedNames>
  <calcPr calcId="124519" iterateCount="1000"/>
</workbook>
</file>

<file path=xl/calcChain.xml><?xml version="1.0" encoding="utf-8"?>
<calcChain xmlns="http://schemas.openxmlformats.org/spreadsheetml/2006/main">
  <c r="B2" i="18"/>
  <c r="C2"/>
  <c r="D2"/>
  <c r="E2"/>
  <c r="F2"/>
  <c r="G2"/>
  <c r="H2"/>
  <c r="I2"/>
  <c r="J2"/>
  <c r="B3"/>
  <c r="C3"/>
  <c r="D3"/>
  <c r="E3"/>
  <c r="F3"/>
  <c r="G3"/>
  <c r="H3"/>
  <c r="I3"/>
  <c r="J3"/>
  <c r="B4"/>
  <c r="C4"/>
  <c r="D4"/>
  <c r="E4"/>
  <c r="F4"/>
  <c r="G4"/>
  <c r="H4"/>
  <c r="I4"/>
  <c r="J4"/>
  <c r="B5"/>
  <c r="C5"/>
  <c r="D5"/>
  <c r="E5"/>
  <c r="F5"/>
  <c r="G5"/>
  <c r="H5"/>
  <c r="I5"/>
  <c r="J5"/>
  <c r="B6"/>
  <c r="C6"/>
  <c r="D6"/>
  <c r="E6"/>
  <c r="F6"/>
  <c r="G6"/>
  <c r="H6"/>
  <c r="I6"/>
  <c r="J6"/>
  <c r="B7"/>
  <c r="C7"/>
  <c r="D7"/>
  <c r="E7"/>
  <c r="F7"/>
  <c r="G7"/>
  <c r="H7"/>
  <c r="I7"/>
  <c r="J7"/>
  <c r="B8"/>
  <c r="C8"/>
  <c r="D8"/>
  <c r="E8"/>
  <c r="F8"/>
  <c r="G8"/>
  <c r="H8"/>
  <c r="I8"/>
  <c r="J8"/>
  <c r="B9"/>
  <c r="C9"/>
  <c r="D9"/>
  <c r="E9"/>
  <c r="F9"/>
  <c r="G9"/>
  <c r="H9"/>
  <c r="I9"/>
  <c r="J9"/>
  <c r="B10"/>
  <c r="C10"/>
  <c r="D10"/>
  <c r="E10"/>
  <c r="F10"/>
  <c r="G10"/>
  <c r="H10"/>
  <c r="I10"/>
  <c r="J10"/>
  <c r="B11"/>
  <c r="C11"/>
  <c r="D11"/>
  <c r="E11"/>
  <c r="F11"/>
  <c r="G11"/>
  <c r="H11"/>
  <c r="I11"/>
  <c r="J11"/>
  <c r="B12"/>
  <c r="C12"/>
  <c r="D12"/>
  <c r="E12"/>
  <c r="F12"/>
  <c r="G12"/>
  <c r="H12"/>
  <c r="I12"/>
  <c r="J12"/>
  <c r="B2" i="15"/>
  <c r="B2" i="17"/>
  <c r="C2" i="15"/>
  <c r="D2"/>
  <c r="E2"/>
  <c r="F2"/>
  <c r="G2"/>
  <c r="H2"/>
  <c r="I2"/>
  <c r="B3"/>
  <c r="C3"/>
  <c r="D3"/>
  <c r="E3"/>
  <c r="F3"/>
  <c r="G3"/>
  <c r="H3"/>
  <c r="I3"/>
  <c r="B4"/>
  <c r="C4"/>
  <c r="D4"/>
  <c r="E4"/>
  <c r="F4"/>
  <c r="G4"/>
  <c r="H4"/>
  <c r="I4"/>
  <c r="B5"/>
  <c r="C5"/>
  <c r="D5"/>
  <c r="E5"/>
  <c r="F5"/>
  <c r="G5"/>
  <c r="H5"/>
  <c r="I5"/>
  <c r="B6"/>
  <c r="C6"/>
  <c r="D6"/>
  <c r="E6"/>
  <c r="F6"/>
  <c r="G6"/>
  <c r="H6"/>
  <c r="I6"/>
  <c r="B7"/>
  <c r="C7"/>
  <c r="D7"/>
  <c r="E7"/>
  <c r="F7"/>
  <c r="G7"/>
  <c r="H7"/>
  <c r="I7"/>
  <c r="B8"/>
  <c r="C8"/>
  <c r="D8"/>
  <c r="E8"/>
  <c r="F8"/>
  <c r="G8"/>
  <c r="H8"/>
  <c r="I8"/>
  <c r="B9"/>
  <c r="C9"/>
  <c r="D9"/>
  <c r="E9"/>
  <c r="F9"/>
  <c r="G9"/>
  <c r="H9"/>
  <c r="I9"/>
  <c r="B10"/>
  <c r="C10"/>
  <c r="D10"/>
  <c r="E10"/>
  <c r="F10"/>
  <c r="G10"/>
  <c r="H10"/>
  <c r="I10"/>
  <c r="B11"/>
  <c r="C11"/>
  <c r="D11"/>
  <c r="E11"/>
  <c r="F11"/>
  <c r="G11"/>
  <c r="H11"/>
  <c r="I11"/>
  <c r="B12"/>
  <c r="C12"/>
  <c r="D12"/>
  <c r="E12"/>
  <c r="F12"/>
  <c r="G12"/>
  <c r="H12"/>
  <c r="I12"/>
  <c r="B13"/>
  <c r="C13"/>
  <c r="D13"/>
  <c r="E13"/>
  <c r="F13"/>
  <c r="G13"/>
  <c r="H13"/>
  <c r="I13"/>
  <c r="B14"/>
  <c r="C14"/>
  <c r="D14"/>
  <c r="E14"/>
  <c r="F14"/>
  <c r="G14"/>
  <c r="H14"/>
  <c r="I14"/>
  <c r="B15"/>
  <c r="C15"/>
  <c r="D15"/>
  <c r="E15"/>
  <c r="F15"/>
  <c r="G15"/>
  <c r="H15"/>
  <c r="I15"/>
  <c r="B16"/>
  <c r="C16"/>
  <c r="D16"/>
  <c r="E16"/>
  <c r="F16"/>
  <c r="G16"/>
  <c r="H16"/>
  <c r="I16"/>
  <c r="B17"/>
  <c r="C17"/>
  <c r="D17"/>
  <c r="E17"/>
  <c r="F17"/>
  <c r="G17"/>
  <c r="H17"/>
  <c r="I17"/>
  <c r="B18"/>
  <c r="C18"/>
  <c r="D18"/>
  <c r="E18"/>
  <c r="F18"/>
  <c r="G18"/>
  <c r="H18"/>
  <c r="I18"/>
  <c r="B19"/>
  <c r="C19"/>
  <c r="D19"/>
  <c r="E19"/>
  <c r="F19"/>
  <c r="G19"/>
  <c r="H19"/>
  <c r="I19"/>
  <c r="B2" i="5" l="1"/>
  <c r="K11" i="23" l="1"/>
  <c r="J11"/>
  <c r="I11"/>
  <c r="H11"/>
  <c r="G11"/>
  <c r="F11"/>
  <c r="E11"/>
  <c r="D11"/>
  <c r="C11"/>
  <c r="B11"/>
  <c r="L11" s="1"/>
  <c r="K10"/>
  <c r="J10"/>
  <c r="I10"/>
  <c r="H10"/>
  <c r="G10"/>
  <c r="F10"/>
  <c r="E10"/>
  <c r="D10"/>
  <c r="C10"/>
  <c r="B10"/>
  <c r="L10" s="1"/>
  <c r="K9"/>
  <c r="J9"/>
  <c r="I9"/>
  <c r="H9"/>
  <c r="G9"/>
  <c r="F9"/>
  <c r="E9"/>
  <c r="D9"/>
  <c r="C9"/>
  <c r="B9"/>
  <c r="L9" s="1"/>
  <c r="K8"/>
  <c r="J8"/>
  <c r="I8"/>
  <c r="H8"/>
  <c r="G8"/>
  <c r="F8"/>
  <c r="E8"/>
  <c r="D8"/>
  <c r="C8"/>
  <c r="B8"/>
  <c r="L8" s="1"/>
  <c r="K7"/>
  <c r="J7"/>
  <c r="I7"/>
  <c r="H7"/>
  <c r="G7"/>
  <c r="F7"/>
  <c r="E7"/>
  <c r="D7"/>
  <c r="C7"/>
  <c r="B7"/>
  <c r="L7" s="1"/>
  <c r="K6"/>
  <c r="J6"/>
  <c r="I6"/>
  <c r="H6"/>
  <c r="G6"/>
  <c r="F6"/>
  <c r="E6"/>
  <c r="D6"/>
  <c r="C6"/>
  <c r="B6"/>
  <c r="L6" s="1"/>
  <c r="K5"/>
  <c r="J5"/>
  <c r="I5"/>
  <c r="H5"/>
  <c r="G5"/>
  <c r="F5"/>
  <c r="E5"/>
  <c r="D5"/>
  <c r="C5"/>
  <c r="B5"/>
  <c r="L5" s="1"/>
  <c r="K4"/>
  <c r="J4"/>
  <c r="I4"/>
  <c r="H4"/>
  <c r="G4"/>
  <c r="F4"/>
  <c r="E4"/>
  <c r="D4"/>
  <c r="C4"/>
  <c r="B4"/>
  <c r="L4" s="1"/>
  <c r="K3"/>
  <c r="J3"/>
  <c r="I3"/>
  <c r="H3"/>
  <c r="G3"/>
  <c r="F3"/>
  <c r="E3"/>
  <c r="D3"/>
  <c r="C3"/>
  <c r="B3"/>
  <c r="L3" s="1"/>
  <c r="K2"/>
  <c r="J2"/>
  <c r="I2"/>
  <c r="H2"/>
  <c r="G2"/>
  <c r="F2"/>
  <c r="E2"/>
  <c r="D2"/>
  <c r="C2"/>
  <c r="B2"/>
  <c r="L2" s="1"/>
  <c r="H14" i="20"/>
  <c r="G14"/>
  <c r="H13"/>
  <c r="G13"/>
  <c r="H12"/>
  <c r="G12"/>
  <c r="E12"/>
  <c r="C14" s="1"/>
  <c r="C12"/>
  <c r="B12"/>
  <c r="H11"/>
  <c r="G11"/>
  <c r="C11"/>
  <c r="B11"/>
  <c r="H10"/>
  <c r="G10"/>
  <c r="C10"/>
  <c r="B10"/>
  <c r="H9"/>
  <c r="G9"/>
  <c r="C9"/>
  <c r="B9"/>
  <c r="H8"/>
  <c r="G8"/>
  <c r="C8"/>
  <c r="B8"/>
  <c r="H7"/>
  <c r="G7"/>
  <c r="C7"/>
  <c r="B7"/>
  <c r="H6"/>
  <c r="G6"/>
  <c r="C6"/>
  <c r="B6"/>
  <c r="H5"/>
  <c r="G5"/>
  <c r="C5"/>
  <c r="B5"/>
  <c r="H4"/>
  <c r="G4"/>
  <c r="C4"/>
  <c r="B4"/>
  <c r="C2" i="5"/>
  <c r="D2"/>
  <c r="E2"/>
  <c r="F2"/>
  <c r="G2"/>
  <c r="B3"/>
  <c r="C3"/>
  <c r="D3"/>
  <c r="E3"/>
  <c r="F3"/>
  <c r="G3"/>
  <c r="B4"/>
  <c r="C4"/>
  <c r="D4"/>
  <c r="E4"/>
  <c r="F4"/>
  <c r="G4"/>
  <c r="B5"/>
  <c r="C5"/>
  <c r="D5"/>
  <c r="E5"/>
  <c r="F5"/>
  <c r="G5"/>
  <c r="B6"/>
  <c r="C6"/>
  <c r="D6"/>
  <c r="E6"/>
  <c r="F6"/>
  <c r="G6"/>
  <c r="B7"/>
  <c r="C7"/>
  <c r="D7"/>
  <c r="E7"/>
  <c r="F7"/>
  <c r="G7"/>
  <c r="B8"/>
  <c r="C8"/>
  <c r="D8"/>
  <c r="E8"/>
  <c r="F8"/>
  <c r="G8"/>
  <c r="B9"/>
  <c r="C9"/>
  <c r="D9"/>
  <c r="E9"/>
  <c r="F9"/>
  <c r="G9"/>
  <c r="B10"/>
  <c r="C10"/>
  <c r="D10"/>
  <c r="E10"/>
  <c r="F10"/>
  <c r="G10"/>
  <c r="B11"/>
  <c r="C11"/>
  <c r="D11"/>
  <c r="E11"/>
  <c r="F11"/>
  <c r="G11"/>
  <c r="B12"/>
  <c r="C12"/>
  <c r="D12"/>
  <c r="E12"/>
  <c r="F12"/>
  <c r="G12"/>
  <c r="C2" i="17"/>
  <c r="D2"/>
  <c r="E2"/>
  <c r="F2"/>
  <c r="G2"/>
  <c r="H2"/>
  <c r="I2"/>
  <c r="B3"/>
  <c r="C3"/>
  <c r="D3"/>
  <c r="E3"/>
  <c r="F3"/>
  <c r="G3"/>
  <c r="H3"/>
  <c r="I3"/>
  <c r="B4"/>
  <c r="C4"/>
  <c r="D4"/>
  <c r="E4"/>
  <c r="F4"/>
  <c r="G4"/>
  <c r="H4"/>
  <c r="I4"/>
  <c r="B5"/>
  <c r="C5"/>
  <c r="D5"/>
  <c r="E5"/>
  <c r="F5"/>
  <c r="G5"/>
  <c r="H5"/>
  <c r="I5"/>
  <c r="B6"/>
  <c r="C6"/>
  <c r="D6"/>
  <c r="E6"/>
  <c r="F6"/>
  <c r="G6"/>
  <c r="H6"/>
  <c r="I6"/>
  <c r="B7"/>
  <c r="C7"/>
  <c r="D7"/>
  <c r="E7"/>
  <c r="F7"/>
  <c r="G7"/>
  <c r="H7"/>
  <c r="I7"/>
  <c r="B8"/>
  <c r="C8"/>
  <c r="D8"/>
  <c r="E8"/>
  <c r="F8"/>
  <c r="G8"/>
  <c r="H8"/>
  <c r="I8"/>
  <c r="B9"/>
  <c r="C9"/>
  <c r="D9"/>
  <c r="E9"/>
  <c r="F9"/>
  <c r="G9"/>
  <c r="H9"/>
  <c r="I9"/>
  <c r="B10"/>
  <c r="C10"/>
  <c r="D10"/>
  <c r="E10"/>
  <c r="F10"/>
  <c r="G10"/>
  <c r="H10"/>
  <c r="I10"/>
  <c r="B11"/>
  <c r="C11"/>
  <c r="D11"/>
  <c r="E11"/>
  <c r="F11"/>
  <c r="G11"/>
  <c r="H11"/>
  <c r="I11"/>
  <c r="B12"/>
  <c r="C12"/>
  <c r="D12"/>
  <c r="E12"/>
  <c r="F12"/>
  <c r="G12"/>
  <c r="H12"/>
  <c r="I12"/>
  <c r="B13"/>
  <c r="C13"/>
  <c r="D13"/>
  <c r="E13"/>
  <c r="F13"/>
  <c r="G13"/>
  <c r="H13"/>
  <c r="I13"/>
  <c r="B14"/>
  <c r="C14"/>
  <c r="D14"/>
  <c r="E14"/>
  <c r="F14"/>
  <c r="G14"/>
  <c r="H14"/>
  <c r="I14"/>
  <c r="B15"/>
  <c r="C15"/>
  <c r="D15"/>
  <c r="E15"/>
  <c r="F15"/>
  <c r="G15"/>
  <c r="H15"/>
  <c r="I15"/>
  <c r="B16"/>
  <c r="C16"/>
  <c r="D16"/>
  <c r="E16"/>
  <c r="F16"/>
  <c r="G16"/>
  <c r="H16"/>
  <c r="I16"/>
  <c r="B17"/>
  <c r="C17"/>
  <c r="D17"/>
  <c r="E17"/>
  <c r="F17"/>
  <c r="G17"/>
  <c r="H17"/>
  <c r="I17"/>
  <c r="B18"/>
  <c r="C18"/>
  <c r="D18"/>
  <c r="E18"/>
  <c r="F18"/>
  <c r="G18"/>
  <c r="H18"/>
  <c r="I18"/>
  <c r="B19"/>
  <c r="C19"/>
  <c r="D19"/>
  <c r="E19"/>
  <c r="F19"/>
  <c r="G19"/>
  <c r="H19"/>
  <c r="I19"/>
  <c r="D27" i="14"/>
  <c r="C27"/>
  <c r="B27"/>
  <c r="D26"/>
  <c r="C26"/>
  <c r="B26"/>
  <c r="D25"/>
  <c r="C25"/>
  <c r="B25"/>
  <c r="D24"/>
  <c r="C24"/>
  <c r="B24"/>
  <c r="D23"/>
  <c r="C23"/>
  <c r="B23"/>
  <c r="D22"/>
  <c r="C22"/>
  <c r="B22"/>
  <c r="D21"/>
  <c r="C21"/>
  <c r="B21"/>
  <c r="R20"/>
  <c r="Q20"/>
  <c r="P20"/>
  <c r="D20"/>
  <c r="C20"/>
  <c r="B20"/>
  <c r="R19"/>
  <c r="Q19"/>
  <c r="P19"/>
  <c r="D19"/>
  <c r="C19"/>
  <c r="B19"/>
  <c r="R18"/>
  <c r="Q18"/>
  <c r="P18"/>
  <c r="D18"/>
  <c r="C18"/>
  <c r="B18"/>
  <c r="R17"/>
  <c r="Q17"/>
  <c r="P17"/>
  <c r="D17"/>
  <c r="C17"/>
  <c r="B17"/>
  <c r="R16"/>
  <c r="Q16"/>
  <c r="P16"/>
  <c r="R15"/>
  <c r="Q15"/>
  <c r="P15"/>
  <c r="R14"/>
  <c r="Q14"/>
  <c r="P14"/>
  <c r="R13"/>
  <c r="Q13"/>
  <c r="P13"/>
  <c r="R12"/>
  <c r="Q12"/>
  <c r="P12"/>
  <c r="D12"/>
  <c r="C12"/>
  <c r="B12"/>
  <c r="R11"/>
  <c r="Q11"/>
  <c r="P11"/>
  <c r="D11"/>
  <c r="C11"/>
  <c r="B11"/>
  <c r="R10"/>
  <c r="Q10"/>
  <c r="P10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3"/>
  <c r="C3"/>
  <c r="B3"/>
  <c r="D2"/>
  <c r="C2"/>
  <c r="B2"/>
  <c r="B21" i="13"/>
  <c r="B20"/>
  <c r="B19"/>
  <c r="B18"/>
  <c r="B17"/>
  <c r="B16"/>
  <c r="B15"/>
  <c r="B14"/>
  <c r="B13"/>
  <c r="B12"/>
  <c r="B11"/>
  <c r="B10"/>
  <c r="B9"/>
  <c r="B8"/>
  <c r="B7"/>
  <c r="B6"/>
  <c r="B5"/>
  <c r="E2"/>
  <c r="E1"/>
  <c r="E21" s="1"/>
  <c r="B22" i="12"/>
  <c r="B21"/>
  <c r="B20"/>
  <c r="B19"/>
  <c r="B18"/>
  <c r="B17"/>
  <c r="B16"/>
  <c r="B15"/>
  <c r="B14"/>
  <c r="B13"/>
  <c r="B12"/>
  <c r="B11"/>
  <c r="B10"/>
  <c r="B9"/>
  <c r="B8"/>
  <c r="B7"/>
  <c r="B6"/>
  <c r="F2"/>
  <c r="F1"/>
  <c r="D22" s="1"/>
  <c r="B13" i="20" l="1"/>
  <c r="C13"/>
  <c r="B14"/>
  <c r="F22" i="12"/>
  <c r="E22"/>
  <c r="D6"/>
  <c r="D7"/>
  <c r="D8"/>
  <c r="D9"/>
  <c r="D10"/>
  <c r="D11"/>
  <c r="D12"/>
  <c r="D13"/>
  <c r="D14"/>
  <c r="D15"/>
  <c r="D16"/>
  <c r="D17"/>
  <c r="D18"/>
  <c r="D19"/>
  <c r="D20"/>
  <c r="D21"/>
  <c r="E5" i="13"/>
  <c r="E6"/>
  <c r="E7"/>
  <c r="E8"/>
  <c r="E9"/>
  <c r="E10"/>
  <c r="E11"/>
  <c r="E12"/>
  <c r="E13"/>
  <c r="E14"/>
  <c r="E15"/>
  <c r="E16"/>
  <c r="E17"/>
  <c r="E18"/>
  <c r="E19"/>
  <c r="E20"/>
  <c r="F21" i="12" l="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</calcChain>
</file>

<file path=xl/sharedStrings.xml><?xml version="1.0" encoding="utf-8"?>
<sst xmlns="http://schemas.openxmlformats.org/spreadsheetml/2006/main" count="41" uniqueCount="35">
  <si>
    <r>
      <t xml:space="preserve">t </t>
    </r>
    <r>
      <rPr>
        <b/>
        <sz val="10"/>
        <rFont val="Wingdings"/>
        <charset val="2"/>
      </rPr>
      <t>ó</t>
    </r>
    <r>
      <rPr>
        <b/>
        <sz val="10"/>
        <rFont val="Arial"/>
        <family val="2"/>
      </rPr>
      <t>df</t>
    </r>
  </si>
  <si>
    <t>df</t>
  </si>
  <si>
    <t>(count-1)</t>
  </si>
  <si>
    <t>Mean</t>
  </si>
  <si>
    <t>non-cumul.</t>
  </si>
  <si>
    <t>cumul.</t>
  </si>
  <si>
    <t>Z</t>
  </si>
  <si>
    <t>Value</t>
  </si>
  <si>
    <t>d.f.</t>
  </si>
  <si>
    <t>SD</t>
  </si>
  <si>
    <t>NORMDIST</t>
  </si>
  <si>
    <t>=NORMDIST(X,Mean,SD,T/F)</t>
  </si>
  <si>
    <t>=NORMINV(Prob,Mean,SD)</t>
  </si>
  <si>
    <t>t-value 1-tail</t>
  </si>
  <si>
    <t>Yes / 10</t>
  </si>
  <si>
    <t>Chi-values</t>
  </si>
  <si>
    <t>taken as the same for both data sets</t>
  </si>
  <si>
    <t>yes/10</t>
  </si>
  <si>
    <r>
      <t xml:space="preserve">F </t>
    </r>
    <r>
      <rPr>
        <b/>
        <sz val="10"/>
        <rFont val="Wingdings"/>
        <charset val="2"/>
      </rPr>
      <t>ó</t>
    </r>
    <r>
      <rPr>
        <b/>
        <sz val="10"/>
        <rFont val="Arial"/>
        <family val="2"/>
      </rPr>
      <t>df</t>
    </r>
  </si>
  <si>
    <r>
      <t xml:space="preserve">Chi </t>
    </r>
    <r>
      <rPr>
        <b/>
        <sz val="10"/>
        <rFont val="Wingdings"/>
        <charset val="2"/>
      </rPr>
      <t>ó</t>
    </r>
    <r>
      <rPr>
        <b/>
        <sz val="10"/>
        <rFont val="Arial"/>
        <family val="2"/>
      </rPr>
      <t>df</t>
    </r>
  </si>
  <si>
    <t xml:space="preserve">POISSON </t>
  </si>
  <si>
    <t>BINOMIAL</t>
  </si>
  <si>
    <t>size sample</t>
  </si>
  <si>
    <t>% affected</t>
  </si>
  <si>
    <t>Np=lambda=mean</t>
  </si>
  <si>
    <t>mutations</t>
  </si>
  <si>
    <t>generations</t>
  </si>
  <si>
    <t>(should be &lt;5)</t>
  </si>
  <si>
    <t>(should be &gt;50)</t>
  </si>
  <si>
    <r>
      <t xml:space="preserve">Probabilities for </t>
    </r>
    <r>
      <rPr>
        <b/>
        <sz val="12"/>
        <color indexed="10"/>
        <rFont val="Arial"/>
        <family val="2"/>
      </rPr>
      <t>t-value</t>
    </r>
    <r>
      <rPr>
        <b/>
        <sz val="12"/>
        <rFont val="Arial"/>
        <family val="2"/>
      </rPr>
      <t xml:space="preserve"> and </t>
    </r>
    <r>
      <rPr>
        <b/>
        <sz val="12"/>
        <color indexed="12"/>
        <rFont val="Arial"/>
        <family val="2"/>
      </rPr>
      <t>d.f.          (5% 2-t              =                   2.5% 1-t)</t>
    </r>
  </si>
  <si>
    <t>NORMSDIST</t>
  </si>
  <si>
    <t>=NORMSDIST(Z)</t>
  </si>
  <si>
    <t>NORMSINV</t>
  </si>
  <si>
    <t>NORMINV</t>
  </si>
  <si>
    <t>=NORMSINV(Prob)</t>
  </si>
</sst>
</file>

<file path=xl/styles.xml><?xml version="1.0" encoding="utf-8"?>
<styleSheet xmlns="http://schemas.openxmlformats.org/spreadsheetml/2006/main">
  <numFmts count="8">
    <numFmt numFmtId="164" formatCode="0.0%"/>
    <numFmt numFmtId="165" formatCode="0.0"/>
    <numFmt numFmtId="166" formatCode="0.000%"/>
    <numFmt numFmtId="167" formatCode="###0.00_)"/>
    <numFmt numFmtId="168" formatCode="#,##0_)"/>
    <numFmt numFmtId="169" formatCode="&quot;Out of &quot;00"/>
    <numFmt numFmtId="170" formatCode="0&quot;/generation&quot;"/>
    <numFmt numFmtId="171" formatCode="0&quot;/gen&quot;"/>
  </numFmts>
  <fonts count="28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Wingdings"/>
      <charset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3" tint="0.39997558519241921"/>
      <name val="Arial"/>
      <family val="2"/>
    </font>
    <font>
      <b/>
      <i/>
      <sz val="1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5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2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7" fontId="14" fillId="0" borderId="2" applyNumberFormat="0" applyFill="0">
      <alignment horizontal="right"/>
    </xf>
    <xf numFmtId="168" fontId="15" fillId="0" borderId="2">
      <alignment horizontal="right" vertical="center"/>
    </xf>
    <xf numFmtId="49" fontId="16" fillId="0" borderId="2">
      <alignment horizontal="left" vertical="center"/>
    </xf>
    <xf numFmtId="167" fontId="14" fillId="0" borderId="2" applyNumberFormat="0" applyFill="0">
      <alignment horizontal="right"/>
    </xf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2">
      <alignment horizontal="left"/>
    </xf>
    <xf numFmtId="0" fontId="19" fillId="0" borderId="3">
      <alignment horizontal="right" vertical="center"/>
    </xf>
    <xf numFmtId="0" fontId="20" fillId="0" borderId="2">
      <alignment horizontal="left" vertical="center"/>
    </xf>
    <xf numFmtId="0" fontId="14" fillId="0" borderId="2">
      <alignment horizontal="left" vertical="center"/>
    </xf>
    <xf numFmtId="0" fontId="18" fillId="0" borderId="2">
      <alignment horizontal="left"/>
    </xf>
    <xf numFmtId="0" fontId="18" fillId="17" borderId="0">
      <alignment horizontal="centerContinuous" wrapText="1"/>
    </xf>
    <xf numFmtId="49" fontId="18" fillId="17" borderId="4">
      <alignment horizontal="left" vertical="center"/>
    </xf>
    <xf numFmtId="0" fontId="18" fillId="17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2">
      <alignment horizontal="left"/>
    </xf>
    <xf numFmtId="167" fontId="15" fillId="0" borderId="0" applyNumberFormat="0">
      <alignment horizontal="right"/>
    </xf>
    <xf numFmtId="0" fontId="19" fillId="18" borderId="0">
      <alignment horizontal="centerContinuous" vertical="center" wrapText="1"/>
    </xf>
    <xf numFmtId="0" fontId="19" fillId="0" borderId="5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2">
      <alignment horizontal="left"/>
    </xf>
    <xf numFmtId="0" fontId="19" fillId="0" borderId="3">
      <alignment horizontal="left"/>
    </xf>
    <xf numFmtId="0" fontId="18" fillId="0" borderId="0">
      <alignment horizontal="left" vertical="center"/>
    </xf>
    <xf numFmtId="49" fontId="22" fillId="0" borderId="2">
      <alignment horizontal="left"/>
    </xf>
    <xf numFmtId="9" fontId="24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6" fillId="0" borderId="0" xfId="1" applyFont="1"/>
    <xf numFmtId="0" fontId="7" fillId="0" borderId="0" xfId="1" applyFont="1"/>
    <xf numFmtId="0" fontId="3" fillId="0" borderId="0" xfId="1" applyFont="1"/>
    <xf numFmtId="0" fontId="3" fillId="3" borderId="0" xfId="1" applyFont="1" applyFill="1" applyBorder="1" applyAlignment="1">
      <alignment horizontal="center"/>
    </xf>
    <xf numFmtId="0" fontId="3" fillId="4" borderId="0" xfId="1" applyFont="1" applyFill="1" applyBorder="1" applyAlignment="1">
      <alignment horizontal="center"/>
    </xf>
    <xf numFmtId="10" fontId="2" fillId="0" borderId="0" xfId="2" applyNumberFormat="1" applyFont="1"/>
    <xf numFmtId="0" fontId="3" fillId="19" borderId="0" xfId="1" applyFont="1" applyFill="1" applyAlignment="1">
      <alignment horizontal="center"/>
    </xf>
    <xf numFmtId="0" fontId="25" fillId="0" borderId="0" xfId="0" applyFont="1"/>
    <xf numFmtId="164" fontId="3" fillId="20" borderId="1" xfId="2" applyNumberFormat="1" applyFont="1" applyFill="1" applyBorder="1"/>
    <xf numFmtId="9" fontId="25" fillId="0" borderId="1" xfId="61" applyFont="1" applyBorder="1"/>
    <xf numFmtId="9" fontId="26" fillId="0" borderId="1" xfId="61" applyFont="1" applyBorder="1"/>
    <xf numFmtId="9" fontId="3" fillId="0" borderId="4" xfId="1" applyNumberFormat="1" applyFont="1" applyBorder="1" applyAlignment="1"/>
    <xf numFmtId="169" fontId="3" fillId="0" borderId="0" xfId="1" applyNumberFormat="1" applyFont="1"/>
    <xf numFmtId="164" fontId="3" fillId="0" borderId="1" xfId="2" applyNumberFormat="1" applyFont="1" applyBorder="1"/>
    <xf numFmtId="9" fontId="3" fillId="0" borderId="0" xfId="1" applyNumberFormat="1" applyFont="1"/>
    <xf numFmtId="170" fontId="3" fillId="0" borderId="0" xfId="1" applyNumberFormat="1" applyFont="1" applyAlignment="1">
      <alignment horizontal="center"/>
    </xf>
    <xf numFmtId="9" fontId="3" fillId="3" borderId="1" xfId="2" applyFont="1" applyFill="1" applyBorder="1"/>
    <xf numFmtId="171" fontId="3" fillId="0" borderId="0" xfId="1" applyNumberFormat="1" applyFont="1" applyAlignment="1">
      <alignment horizontal="center"/>
    </xf>
    <xf numFmtId="9" fontId="3" fillId="0" borderId="0" xfId="2" applyFont="1" applyBorder="1"/>
    <xf numFmtId="1" fontId="3" fillId="0" borderId="1" xfId="1" applyNumberFormat="1" applyFont="1" applyBorder="1" applyAlignment="1">
      <alignment horizontal="center"/>
    </xf>
    <xf numFmtId="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5" borderId="0" xfId="1" applyFont="1" applyFill="1" applyAlignment="1">
      <alignment horizontal="center"/>
    </xf>
    <xf numFmtId="166" fontId="27" fillId="0" borderId="0" xfId="1" applyNumberFormat="1" applyFont="1" applyBorder="1"/>
    <xf numFmtId="165" fontId="3" fillId="0" borderId="0" xfId="1" applyNumberFormat="1" applyFont="1" applyBorder="1"/>
    <xf numFmtId="166" fontId="3" fillId="0" borderId="0" xfId="1" applyNumberFormat="1" applyFont="1" applyBorder="1"/>
    <xf numFmtId="165" fontId="3" fillId="0" borderId="0" xfId="1" applyNumberFormat="1" applyFont="1"/>
    <xf numFmtId="165" fontId="27" fillId="0" borderId="0" xfId="1" applyNumberFormat="1" applyFont="1"/>
    <xf numFmtId="0" fontId="3" fillId="19" borderId="0" xfId="1" applyFont="1" applyFill="1"/>
    <xf numFmtId="165" fontId="3" fillId="3" borderId="0" xfId="1" applyNumberFormat="1" applyFont="1" applyFill="1"/>
    <xf numFmtId="164" fontId="3" fillId="0" borderId="1" xfId="1" applyNumberFormat="1" applyFont="1" applyBorder="1"/>
    <xf numFmtId="0" fontId="3" fillId="0" borderId="0" xfId="1" applyFont="1" applyAlignment="1">
      <alignment wrapText="1"/>
    </xf>
    <xf numFmtId="0" fontId="3" fillId="5" borderId="0" xfId="1" applyFont="1" applyFill="1" applyAlignment="1">
      <alignment horizontal="center"/>
    </xf>
    <xf numFmtId="0" fontId="3" fillId="0" borderId="0" xfId="1" quotePrefix="1" applyFont="1" applyAlignment="1">
      <alignment horizontal="center"/>
    </xf>
    <xf numFmtId="0" fontId="2" fillId="2" borderId="0" xfId="1" applyFont="1" applyFill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3" borderId="1" xfId="1" applyFont="1" applyFill="1" applyBorder="1" applyAlignment="1">
      <alignment horizontal="center"/>
    </xf>
    <xf numFmtId="9" fontId="3" fillId="0" borderId="4" xfId="1" applyNumberFormat="1" applyFont="1" applyBorder="1" applyAlignment="1">
      <alignment horizontal="center"/>
    </xf>
  </cellXfs>
  <cellStyles count="62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Percent" xfId="61" builtinId="5"/>
    <cellStyle name="Percent 2" xfId="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5.xml"/><Relationship Id="rId1" Type="http://schemas.openxmlformats.org/officeDocument/2006/relationships/image" Target="../media/image2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1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0.xml"/><Relationship Id="rId1" Type="http://schemas.openxmlformats.org/officeDocument/2006/relationships/image" Target="../media/image1.jpeg"/></Relationships>
</file>

<file path=xl/charts/_rels/chart1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1.xml"/><Relationship Id="rId1" Type="http://schemas.openxmlformats.org/officeDocument/2006/relationships/image" Target="../media/image1.jpeg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16279069767441"/>
          <c:y val="0.13596549464387497"/>
          <c:w val="0.78779069767442356"/>
          <c:h val="0.69298542431394061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-4</c:v>
              </c:pt>
              <c:pt idx="1">
                <c:v>-3.5</c:v>
              </c:pt>
              <c:pt idx="2">
                <c:v>-3</c:v>
              </c:pt>
              <c:pt idx="3">
                <c:v>-2.5</c:v>
              </c:pt>
              <c:pt idx="4">
                <c:v>-2</c:v>
              </c:pt>
              <c:pt idx="5">
                <c:v>-1.5</c:v>
              </c:pt>
              <c:pt idx="6">
                <c:v>-1</c:v>
              </c:pt>
              <c:pt idx="7">
                <c:v>-0.5</c:v>
              </c:pt>
              <c:pt idx="8">
                <c:v>0</c:v>
              </c:pt>
              <c:pt idx="9">
                <c:v>0.5</c:v>
              </c:pt>
              <c:pt idx="10">
                <c:v>1</c:v>
              </c:pt>
              <c:pt idx="11">
                <c:v>1.5</c:v>
              </c:pt>
              <c:pt idx="12">
                <c:v>2</c:v>
              </c:pt>
              <c:pt idx="13">
                <c:v>2.5</c:v>
              </c:pt>
              <c:pt idx="14">
                <c:v>3</c:v>
              </c:pt>
              <c:pt idx="15">
                <c:v>3.5</c:v>
              </c:pt>
              <c:pt idx="16">
                <c:v>4</c:v>
              </c:pt>
            </c:numLit>
          </c:xVal>
          <c:yVal>
            <c:numLit>
              <c:formatCode>General</c:formatCode>
              <c:ptCount val="17"/>
              <c:pt idx="0">
                <c:v>3.3457556441221416E-5</c:v>
              </c:pt>
              <c:pt idx="1">
                <c:v>2.1817067376144204E-4</c:v>
              </c:pt>
              <c:pt idx="2">
                <c:v>1.1079621029844999E-3</c:v>
              </c:pt>
              <c:pt idx="3">
                <c:v>4.3820751233921524E-3</c:v>
              </c:pt>
              <c:pt idx="4">
                <c:v>1.3497741628297005E-2</c:v>
              </c:pt>
              <c:pt idx="5">
                <c:v>3.2379398916473116E-2</c:v>
              </c:pt>
              <c:pt idx="6">
                <c:v>6.049268112978632E-2</c:v>
              </c:pt>
              <c:pt idx="7">
                <c:v>8.8016331691075006E-2</c:v>
              </c:pt>
              <c:pt idx="8">
                <c:v>9.9735570100358648E-2</c:v>
              </c:pt>
              <c:pt idx="9">
                <c:v>8.8016331691075006E-2</c:v>
              </c:pt>
              <c:pt idx="10">
                <c:v>6.049268112978632E-2</c:v>
              </c:pt>
              <c:pt idx="11">
                <c:v>3.2379398916473116E-2</c:v>
              </c:pt>
              <c:pt idx="12">
                <c:v>1.3497741628297005E-2</c:v>
              </c:pt>
              <c:pt idx="13">
                <c:v>4.3820751233921524E-3</c:v>
              </c:pt>
              <c:pt idx="14">
                <c:v>1.1079621029844999E-3</c:v>
              </c:pt>
              <c:pt idx="15">
                <c:v>2.1817067376144204E-4</c:v>
              </c:pt>
              <c:pt idx="16">
                <c:v>3.3457556441221416E-5</c:v>
              </c:pt>
            </c:numLit>
          </c:yVal>
          <c:smooth val="1"/>
        </c:ser>
        <c:axId val="92158976"/>
        <c:axId val="92300416"/>
      </c:scatterChart>
      <c:valAx>
        <c:axId val="92158976"/>
        <c:scaling>
          <c:orientation val="minMax"/>
          <c:max val="4"/>
          <c:min val="-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300416"/>
        <c:crosses val="autoZero"/>
        <c:crossBetween val="midCat"/>
      </c:valAx>
      <c:valAx>
        <c:axId val="9230041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158976"/>
        <c:crosses val="autoZero"/>
        <c:crossBetween val="midCat"/>
        <c:majorUnit val="1.0000000000000005E-2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101497683134356"/>
          <c:y val="0.1380021190011799"/>
          <c:w val="0.76811811627637372"/>
          <c:h val="0.6943246887717015"/>
        </c:manualLayout>
      </c:layout>
      <c:scatterChart>
        <c:scatterStyle val="lineMarker"/>
        <c:ser>
          <c:idx val="1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-4</c:v>
              </c:pt>
              <c:pt idx="1">
                <c:v>-3.5</c:v>
              </c:pt>
              <c:pt idx="2">
                <c:v>-3</c:v>
              </c:pt>
              <c:pt idx="3">
                <c:v>-2.5</c:v>
              </c:pt>
              <c:pt idx="4">
                <c:v>-2</c:v>
              </c:pt>
              <c:pt idx="5">
                <c:v>-1.5</c:v>
              </c:pt>
              <c:pt idx="6">
                <c:v>-1</c:v>
              </c:pt>
              <c:pt idx="7">
                <c:v>-0.5</c:v>
              </c:pt>
              <c:pt idx="8">
                <c:v>0</c:v>
              </c:pt>
              <c:pt idx="9">
                <c:v>0.5</c:v>
              </c:pt>
              <c:pt idx="10">
                <c:v>1</c:v>
              </c:pt>
              <c:pt idx="11">
                <c:v>1.5</c:v>
              </c:pt>
              <c:pt idx="12">
                <c:v>2</c:v>
              </c:pt>
              <c:pt idx="13">
                <c:v>2.5</c:v>
              </c:pt>
              <c:pt idx="14">
                <c:v>3</c:v>
              </c:pt>
              <c:pt idx="15">
                <c:v>3.5</c:v>
              </c:pt>
              <c:pt idx="16">
                <c:v>4</c:v>
              </c:pt>
            </c:numLit>
          </c:xVal>
          <c:yVal>
            <c:numLit>
              <c:formatCode>General</c:formatCode>
              <c:ptCount val="17"/>
              <c:pt idx="0">
                <c:v>3.1686034609235272E-5</c:v>
              </c:pt>
              <c:pt idx="1">
                <c:v>2.3267337366883646E-4</c:v>
              </c:pt>
              <c:pt idx="2">
                <c:v>1.34996722323544E-3</c:v>
              </c:pt>
              <c:pt idx="3">
                <c:v>6.2096798587456771E-3</c:v>
              </c:pt>
              <c:pt idx="4">
                <c:v>2.2750062036186888E-2</c:v>
              </c:pt>
              <c:pt idx="5">
                <c:v>6.6807228793450704E-2</c:v>
              </c:pt>
              <c:pt idx="6">
                <c:v>0.15865525975899641</c:v>
              </c:pt>
              <c:pt idx="7">
                <c:v>0.30853753263570899</c:v>
              </c:pt>
              <c:pt idx="8">
                <c:v>0.49999999978172138</c:v>
              </c:pt>
              <c:pt idx="9">
                <c:v>0.69146246736429096</c:v>
              </c:pt>
              <c:pt idx="10">
                <c:v>0.84134474024100403</c:v>
              </c:pt>
              <c:pt idx="11">
                <c:v>0.93319277120654898</c:v>
              </c:pt>
              <c:pt idx="12">
                <c:v>0.97724993796381698</c:v>
              </c:pt>
              <c:pt idx="13">
                <c:v>0.99379032014125357</c:v>
              </c:pt>
              <c:pt idx="14">
                <c:v>0.99865003277676501</c:v>
              </c:pt>
              <c:pt idx="15">
                <c:v>0.9997673266263305</c:v>
              </c:pt>
              <c:pt idx="16">
                <c:v>0.99996831396539099</c:v>
              </c:pt>
            </c:numLit>
          </c:yVal>
          <c:smooth val="1"/>
        </c:ser>
        <c:axId val="92422528"/>
        <c:axId val="92425600"/>
      </c:scatterChart>
      <c:valAx>
        <c:axId val="92422528"/>
        <c:scaling>
          <c:orientation val="minMax"/>
          <c:max val="4"/>
          <c:min val="-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425600"/>
        <c:crosses val="autoZero"/>
        <c:crossBetween val="midCat"/>
      </c:valAx>
      <c:valAx>
        <c:axId val="92425600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422528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t-Distribution</a:t>
            </a:r>
          </a:p>
        </c:rich>
      </c:tx>
      <c:layout>
        <c:manualLayout>
          <c:xMode val="edge"/>
          <c:yMode val="edge"/>
          <c:x val="0.40556660039761616"/>
          <c:y val="2.807022353039941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314115308151093"/>
          <c:y val="0.12982478382809728"/>
          <c:w val="0.81510934393638168"/>
          <c:h val="0.73158020076103458"/>
        </c:manualLayout>
      </c:layout>
      <c:scatterChart>
        <c:scatterStyle val="smoothMarker"/>
        <c:ser>
          <c:idx val="0"/>
          <c:order val="0"/>
          <c:tx>
            <c:strRef>
              <c:f>MoreDists!$B$1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MoreDists!$A$2:$A$12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MoreDists!$B$2:$B$12</c:f>
              <c:numCache>
                <c:formatCode>0.00%</c:formatCode>
                <c:ptCount val="11"/>
                <c:pt idx="0">
                  <c:v>1</c:v>
                </c:pt>
                <c:pt idx="1">
                  <c:v>0.36321746772773489</c:v>
                </c:pt>
                <c:pt idx="2">
                  <c:v>0.10193947864742232</c:v>
                </c:pt>
                <c:pt idx="3">
                  <c:v>3.009924789237501E-2</c:v>
                </c:pt>
                <c:pt idx="4">
                  <c:v>1.0323415478516321E-2</c:v>
                </c:pt>
                <c:pt idx="5">
                  <c:v>4.1047159796986192E-3</c:v>
                </c:pt>
                <c:pt idx="6">
                  <c:v>1.8461382894440609E-3</c:v>
                </c:pt>
                <c:pt idx="7">
                  <c:v>9.1674751426663989E-4</c:v>
                </c:pt>
                <c:pt idx="8">
                  <c:v>4.9290666052600476E-4</c:v>
                </c:pt>
                <c:pt idx="9">
                  <c:v>2.8267997422008544E-4</c:v>
                </c:pt>
                <c:pt idx="10">
                  <c:v>1.7094757572897278E-4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MoreDists!$C$1</c:f>
              <c:strCache>
                <c:ptCount val="1"/>
                <c:pt idx="0">
                  <c:v>15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MoreDists!$A$2:$A$12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MoreDists!$C$2:$C$12</c:f>
              <c:numCache>
                <c:formatCode>0.00%</c:formatCode>
                <c:ptCount val="11"/>
                <c:pt idx="0">
                  <c:v>1</c:v>
                </c:pt>
                <c:pt idx="1">
                  <c:v>0.33317013596118428</c:v>
                </c:pt>
                <c:pt idx="2">
                  <c:v>6.3945006880275559E-2</c:v>
                </c:pt>
                <c:pt idx="3">
                  <c:v>8.9727374684118889E-3</c:v>
                </c:pt>
                <c:pt idx="4">
                  <c:v>1.1593168493974947E-3</c:v>
                </c:pt>
                <c:pt idx="5">
                  <c:v>1.5836951451518249E-4</c:v>
                </c:pt>
                <c:pt idx="6">
                  <c:v>2.4326545508252154E-5</c:v>
                </c:pt>
                <c:pt idx="7">
                  <c:v>4.2801155808134109E-6</c:v>
                </c:pt>
                <c:pt idx="8">
                  <c:v>8.6109303787913883E-7</c:v>
                </c:pt>
                <c:pt idx="9">
                  <c:v>1.9614714248440314E-7</c:v>
                </c:pt>
                <c:pt idx="10">
                  <c:v>4.9968981424328857E-8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MoreDists!$D$1</c:f>
              <c:strCache>
                <c:ptCount val="1"/>
                <c:pt idx="0">
                  <c:v>30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MoreDists!$A$2:$A$12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MoreDists!$D$2:$D$12</c:f>
              <c:numCache>
                <c:formatCode>0.00%</c:formatCode>
                <c:ptCount val="11"/>
                <c:pt idx="0">
                  <c:v>1</c:v>
                </c:pt>
                <c:pt idx="1">
                  <c:v>0.32530861546959144</c:v>
                </c:pt>
                <c:pt idx="2">
                  <c:v>5.4625043836842219E-2</c:v>
                </c:pt>
                <c:pt idx="3">
                  <c:v>5.3899640062789267E-3</c:v>
                </c:pt>
                <c:pt idx="4">
                  <c:v>3.8184563520201437E-4</c:v>
                </c:pt>
                <c:pt idx="5">
                  <c:v>2.3296685386396917E-5</c:v>
                </c:pt>
                <c:pt idx="6">
                  <c:v>1.3942768762382317E-6</c:v>
                </c:pt>
                <c:pt idx="7">
                  <c:v>8.869958666366801E-8</c:v>
                </c:pt>
                <c:pt idx="8">
                  <c:v>6.2658224752664512E-9</c:v>
                </c:pt>
                <c:pt idx="9">
                  <c:v>5.0148319140946195E-10</c:v>
                </c:pt>
                <c:pt idx="10">
                  <c:v>4.5752514074588059E-11</c:v>
                </c:pt>
              </c:numCache>
            </c:numRef>
          </c:yVal>
          <c:smooth val="1"/>
        </c:ser>
        <c:axId val="102718464"/>
        <c:axId val="102787712"/>
      </c:scatterChart>
      <c:valAx>
        <c:axId val="102718464"/>
        <c:scaling>
          <c:orientation val="minMax"/>
          <c:max val="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787712"/>
        <c:crosses val="autoZero"/>
        <c:crossBetween val="midCat"/>
      </c:valAx>
      <c:valAx>
        <c:axId val="102787712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7184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562624254473261"/>
          <c:y val="0.94386126620968303"/>
          <c:w val="0.31013916500994215"/>
          <c:h val="4.385972426624908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Chi-Distribution</a:t>
            </a:r>
          </a:p>
        </c:rich>
      </c:tx>
      <c:layout>
        <c:manualLayout>
          <c:xMode val="edge"/>
          <c:yMode val="edge"/>
          <c:x val="0.38709745165744774"/>
          <c:y val="2.802103972355219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129060485726998"/>
          <c:y val="0.14711045854864901"/>
          <c:w val="0.78673972813712501"/>
          <c:h val="0.6847641582443067"/>
        </c:manualLayout>
      </c:layout>
      <c:scatterChart>
        <c:scatterStyle val="smoothMarker"/>
        <c:ser>
          <c:idx val="1"/>
          <c:order val="0"/>
          <c:tx>
            <c:strRef>
              <c:f>MoreDists!$B$16</c:f>
              <c:strCache>
                <c:ptCount val="1"/>
                <c:pt idx="0">
                  <c:v>2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MoreDists!$A$17:$A$27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MoreDists!$B$17:$B$27</c:f>
              <c:numCache>
                <c:formatCode>0.00%</c:formatCode>
                <c:ptCount val="11"/>
                <c:pt idx="0">
                  <c:v>1</c:v>
                </c:pt>
                <c:pt idx="1">
                  <c:v>0.60653066313170978</c:v>
                </c:pt>
                <c:pt idx="2">
                  <c:v>0.36787944118678878</c:v>
                </c:pt>
                <c:pt idx="3">
                  <c:v>0.22313016015773796</c:v>
                </c:pt>
                <c:pt idx="4">
                  <c:v>0.13533528324225835</c:v>
                </c:pt>
                <c:pt idx="5">
                  <c:v>8.2084998627323047E-2</c:v>
                </c:pt>
                <c:pt idx="6">
                  <c:v>4.9787068369940859E-2</c:v>
                </c:pt>
                <c:pt idx="7">
                  <c:v>3.0197383423578212E-2</c:v>
                </c:pt>
                <c:pt idx="8">
                  <c:v>1.8315638889498238E-2</c:v>
                </c:pt>
                <c:pt idx="9">
                  <c:v>1.1108996538705731E-2</c:v>
                </c:pt>
                <c:pt idx="10">
                  <c:v>6.7379469993665486E-3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MoreDists!$C$16</c:f>
              <c:strCache>
                <c:ptCount val="1"/>
                <c:pt idx="0">
                  <c:v>4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MoreDists!$A$17:$A$27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MoreDists!$C$17:$C$27</c:f>
              <c:numCache>
                <c:formatCode>0.00%</c:formatCode>
                <c:ptCount val="11"/>
                <c:pt idx="0">
                  <c:v>1</c:v>
                </c:pt>
                <c:pt idx="1">
                  <c:v>0.90979598973218057</c:v>
                </c:pt>
                <c:pt idx="2">
                  <c:v>0.73575888315183202</c:v>
                </c:pt>
                <c:pt idx="3">
                  <c:v>0.55782540813644865</c:v>
                </c:pt>
                <c:pt idx="4">
                  <c:v>0.40600584974466036</c:v>
                </c:pt>
                <c:pt idx="5">
                  <c:v>0.28729749520828674</c:v>
                </c:pt>
                <c:pt idx="6">
                  <c:v>0.19914827348853634</c:v>
                </c:pt>
                <c:pt idx="7">
                  <c:v>0.13588822541208812</c:v>
                </c:pt>
                <c:pt idx="8">
                  <c:v>9.157819445152536E-2</c:v>
                </c:pt>
                <c:pt idx="9">
                  <c:v>6.1099480965573064E-2</c:v>
                </c:pt>
                <c:pt idx="10">
                  <c:v>4.0427681997980185E-2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MoreDists!$D$16</c:f>
              <c:strCache>
                <c:ptCount val="1"/>
                <c:pt idx="0">
                  <c:v>6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MoreDists!$A$17:$A$27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MoreDists!$D$17:$D$27</c:f>
              <c:numCache>
                <c:formatCode>0.00%</c:formatCode>
                <c:ptCount val="11"/>
                <c:pt idx="0">
                  <c:v>1</c:v>
                </c:pt>
                <c:pt idx="1">
                  <c:v>0.98561232220226813</c:v>
                </c:pt>
                <c:pt idx="2">
                  <c:v>0.91969860375057089</c:v>
                </c:pt>
                <c:pt idx="3">
                  <c:v>0.80884683134467827</c:v>
                </c:pt>
                <c:pt idx="4">
                  <c:v>0.67667642001545669</c:v>
                </c:pt>
                <c:pt idx="5">
                  <c:v>0.54381312652093072</c:v>
                </c:pt>
                <c:pt idx="6">
                  <c:v>0.42319008117767665</c:v>
                </c:pt>
                <c:pt idx="7">
                  <c:v>0.32084719890067398</c:v>
                </c:pt>
                <c:pt idx="8">
                  <c:v>0.23810330558214496</c:v>
                </c:pt>
                <c:pt idx="9">
                  <c:v>0.17357807093088604</c:v>
                </c:pt>
                <c:pt idx="10">
                  <c:v>0.12465201949805416</c:v>
                </c:pt>
              </c:numCache>
            </c:numRef>
          </c:yVal>
          <c:smooth val="1"/>
        </c:ser>
        <c:axId val="70098944"/>
        <c:axId val="70100864"/>
      </c:scatterChart>
      <c:valAx>
        <c:axId val="70098944"/>
        <c:scaling>
          <c:orientation val="minMax"/>
          <c:max val="1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00864"/>
        <c:crosses val="autoZero"/>
        <c:crossBetween val="midCat"/>
      </c:valAx>
      <c:valAx>
        <c:axId val="70100864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989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75634547971529"/>
          <c:y val="0.9404561457217161"/>
          <c:w val="0.27240191042561046"/>
          <c:h val="4.728550453349431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Binom-Distribution</a:t>
            </a:r>
          </a:p>
        </c:rich>
      </c:tx>
      <c:layout>
        <c:manualLayout>
          <c:xMode val="edge"/>
          <c:yMode val="edge"/>
          <c:x val="0.39626556016597653"/>
          <c:y val="2.811950790861159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93775933609959"/>
          <c:y val="0.13005272407732871"/>
          <c:w val="0.79668049792531115"/>
          <c:h val="0.73110720562390163"/>
        </c:manualLayout>
      </c:layout>
      <c:scatterChart>
        <c:scatterStyle val="smoothMarker"/>
        <c:ser>
          <c:idx val="1"/>
          <c:order val="0"/>
          <c:tx>
            <c:strRef>
              <c:f>MoreDists!$P$9</c:f>
              <c:strCache>
                <c:ptCount val="1"/>
                <c:pt idx="0">
                  <c:v>0.3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MoreDists!$O$10:$O$20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MoreDists!$P$10:$P$20</c:f>
              <c:numCache>
                <c:formatCode>0.00%</c:formatCode>
                <c:ptCount val="11"/>
                <c:pt idx="0">
                  <c:v>2.824752489999998E-2</c:v>
                </c:pt>
                <c:pt idx="1">
                  <c:v>0.14930834589999989</c:v>
                </c:pt>
                <c:pt idx="2">
                  <c:v>0.38278278639999974</c:v>
                </c:pt>
                <c:pt idx="3">
                  <c:v>0.64961071839999951</c:v>
                </c:pt>
                <c:pt idx="4">
                  <c:v>0.84973166739999928</c:v>
                </c:pt>
                <c:pt idx="5">
                  <c:v>0.95265101259999918</c:v>
                </c:pt>
                <c:pt idx="6">
                  <c:v>0.98940792159999913</c:v>
                </c:pt>
                <c:pt idx="7">
                  <c:v>0.99840961359999914</c:v>
                </c:pt>
                <c:pt idx="8">
                  <c:v>0.99985631409999909</c:v>
                </c:pt>
                <c:pt idx="9">
                  <c:v>0.99999409509999904</c:v>
                </c:pt>
                <c:pt idx="10">
                  <c:v>0.999999999999999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MoreDists!$Q$9</c:f>
              <c:strCache>
                <c:ptCount val="1"/>
                <c:pt idx="0">
                  <c:v>0.6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MoreDists!$O$10:$O$20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MoreDists!$Q$10:$Q$20</c:f>
              <c:numCache>
                <c:formatCode>0.00%</c:formatCode>
                <c:ptCount val="11"/>
                <c:pt idx="0">
                  <c:v>1.0485760000000014E-4</c:v>
                </c:pt>
                <c:pt idx="1">
                  <c:v>1.6777216000000007E-3</c:v>
                </c:pt>
                <c:pt idx="2">
                  <c:v>1.2294553600000006E-2</c:v>
                </c:pt>
                <c:pt idx="3">
                  <c:v>5.4761881600000027E-2</c:v>
                </c:pt>
                <c:pt idx="4">
                  <c:v>0.16623861760000005</c:v>
                </c:pt>
                <c:pt idx="5">
                  <c:v>0.36689674240000025</c:v>
                </c:pt>
                <c:pt idx="6">
                  <c:v>0.61771939840000023</c:v>
                </c:pt>
                <c:pt idx="7">
                  <c:v>0.83271024640000013</c:v>
                </c:pt>
                <c:pt idx="8">
                  <c:v>0.9536425984000001</c:v>
                </c:pt>
                <c:pt idx="9">
                  <c:v>0.99395338240000009</c:v>
                </c:pt>
                <c:pt idx="10">
                  <c:v>1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MoreDists!$R$9</c:f>
              <c:strCache>
                <c:ptCount val="1"/>
                <c:pt idx="0">
                  <c:v>0.9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MoreDists!$O$10:$O$20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MoreDists!$R$10:$R$20</c:f>
              <c:numCache>
                <c:formatCode>0.00%</c:formatCode>
                <c:ptCount val="11"/>
                <c:pt idx="0">
                  <c:v>9.9999999999999603E-11</c:v>
                </c:pt>
                <c:pt idx="1">
                  <c:v>9.099999999999974E-9</c:v>
                </c:pt>
                <c:pt idx="2">
                  <c:v>3.7359999999999937E-7</c:v>
                </c:pt>
                <c:pt idx="3">
                  <c:v>9.1215999999999958E-6</c:v>
                </c:pt>
                <c:pt idx="4">
                  <c:v>1.469025999999998E-4</c:v>
                </c:pt>
                <c:pt idx="5">
                  <c:v>1.6349373999999968E-3</c:v>
                </c:pt>
                <c:pt idx="6">
                  <c:v>1.2795198399999985E-2</c:v>
                </c:pt>
                <c:pt idx="7">
                  <c:v>7.0190826399999962E-2</c:v>
                </c:pt>
                <c:pt idx="8">
                  <c:v>0.26390107089999992</c:v>
                </c:pt>
                <c:pt idx="9">
                  <c:v>0.65132155989999996</c:v>
                </c:pt>
                <c:pt idx="10">
                  <c:v>1</c:v>
                </c:pt>
              </c:numCache>
            </c:numRef>
          </c:yVal>
          <c:smooth val="1"/>
        </c:ser>
        <c:axId val="70122112"/>
        <c:axId val="73409280"/>
      </c:scatterChart>
      <c:valAx>
        <c:axId val="70122112"/>
        <c:scaling>
          <c:orientation val="minMax"/>
          <c:max val="1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409280"/>
        <c:crosses val="autoZero"/>
        <c:crossBetween val="midCat"/>
      </c:valAx>
      <c:valAx>
        <c:axId val="73409280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221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6514522821576761"/>
          <c:y val="0.94376098418277676"/>
          <c:w val="0.36514522821576761"/>
          <c:h val="4.393673110720593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F-Distribution</a:t>
            </a:r>
          </a:p>
        </c:rich>
      </c:tx>
      <c:layout>
        <c:manualLayout>
          <c:xMode val="edge"/>
          <c:yMode val="edge"/>
          <c:x val="0.39919394136878461"/>
          <c:y val="2.802103972355219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483881288473088"/>
          <c:y val="0.12609467875598487"/>
          <c:w val="0.85685568223097852"/>
          <c:h val="0.74956281260502333"/>
        </c:manualLayout>
      </c:layout>
      <c:scatterChart>
        <c:scatterStyle val="smoothMarker"/>
        <c:ser>
          <c:idx val="0"/>
          <c:order val="0"/>
          <c:tx>
            <c:v>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0.49999999999883377</c:v>
              </c:pt>
              <c:pt idx="1">
                <c:v>0.43478260869463847</c:v>
              </c:pt>
              <c:pt idx="2">
                <c:v>0.38461538461448735</c:v>
              </c:pt>
              <c:pt idx="3">
                <c:v>0.344827586206092</c:v>
              </c:pt>
              <c:pt idx="4">
                <c:v>0.31249999999927219</c:v>
              </c:pt>
              <c:pt idx="5">
                <c:v>0.28571428571361912</c:v>
              </c:pt>
              <c:pt idx="6">
                <c:v>0.26315789473622703</c:v>
              </c:pt>
              <c:pt idx="7">
                <c:v>0.24390243902382103</c:v>
              </c:pt>
              <c:pt idx="8">
                <c:v>0.227272727272196</c:v>
              </c:pt>
              <c:pt idx="9">
                <c:v>0.21276595744631188</c:v>
              </c:pt>
              <c:pt idx="10">
                <c:v>0.19999999999953341</c:v>
              </c:pt>
              <c:pt idx="11">
                <c:v>0.18867924528257801</c:v>
              </c:pt>
              <c:pt idx="12">
                <c:v>0.17857142857101099</c:v>
              </c:pt>
              <c:pt idx="13">
                <c:v>0.16949152542333301</c:v>
              </c:pt>
              <c:pt idx="14">
                <c:v>0.16129032258026868</c:v>
              </c:pt>
              <c:pt idx="15">
                <c:v>0.15384615384579603</c:v>
              </c:pt>
              <c:pt idx="16">
                <c:v>0.14705882352906799</c:v>
              </c:pt>
              <c:pt idx="17">
                <c:v>0.14084507042220659</c:v>
              </c:pt>
            </c:numLit>
          </c:yVal>
          <c:smooth val="1"/>
        </c:ser>
        <c:ser>
          <c:idx val="1"/>
          <c:order val="1"/>
          <c:tx>
            <c:v>4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0.50000000001279199</c:v>
              </c:pt>
              <c:pt idx="1">
                <c:v>0.402728692374898</c:v>
              </c:pt>
              <c:pt idx="2">
                <c:v>0.32999544834708638</c:v>
              </c:pt>
              <c:pt idx="3">
                <c:v>0.27471401042155874</c:v>
              </c:pt>
              <c:pt idx="4">
                <c:v>0.23193359375593453</c:v>
              </c:pt>
              <c:pt idx="5">
                <c:v>0.19825072886804587</c:v>
              </c:pt>
              <c:pt idx="6">
                <c:v>0.17130777081645401</c:v>
              </c:pt>
              <c:pt idx="7">
                <c:v>0.14944646769872094</c:v>
              </c:pt>
              <c:pt idx="8">
                <c:v>0.13148009016114073</c:v>
              </c:pt>
              <c:pt idx="9">
                <c:v>0.11654450362934585</c:v>
              </c:pt>
              <c:pt idx="10">
                <c:v>0.10400000000266102</c:v>
              </c:pt>
              <c:pt idx="11">
                <c:v>9.3365664275580726E-2</c:v>
              </c:pt>
              <c:pt idx="12">
                <c:v>8.4274781343263896E-2</c:v>
              </c:pt>
              <c:pt idx="13">
                <c:v>7.644403761047458E-2</c:v>
              </c:pt>
              <c:pt idx="14">
                <c:v>6.9651908296233203E-2</c:v>
              </c:pt>
              <c:pt idx="15">
                <c:v>6.3723258991161394E-2</c:v>
              </c:pt>
              <c:pt idx="16">
                <c:v>5.8518216976868521E-2</c:v>
              </c:pt>
              <c:pt idx="17">
                <c:v>5.3924020218696113E-2</c:v>
              </c:pt>
            </c:numLit>
          </c:yVal>
          <c:smooth val="1"/>
        </c:ser>
        <c:ser>
          <c:idx val="3"/>
          <c:order val="2"/>
          <c:tx>
            <c:v>8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0.50000000004673451</c:v>
              </c:pt>
              <c:pt idx="1">
                <c:v>0.35973944015065601</c:v>
              </c:pt>
              <c:pt idx="2">
                <c:v>0.26061372895121199</c:v>
              </c:pt>
              <c:pt idx="3">
                <c:v>0.19140716960306201</c:v>
              </c:pt>
              <c:pt idx="4">
                <c:v>0.14281831683063359</c:v>
              </c:pt>
              <c:pt idx="5">
                <c:v>0.10827364206645565</c:v>
              </c:pt>
              <c:pt idx="6">
                <c:v>8.3341794752684398E-2</c:v>
              </c:pt>
              <c:pt idx="7">
                <c:v>6.5066351298289499E-2</c:v>
              </c:pt>
              <c:pt idx="8">
                <c:v>5.1466151120331739E-2</c:v>
              </c:pt>
              <c:pt idx="9">
                <c:v>4.1199165926094475E-2</c:v>
              </c:pt>
              <c:pt idx="10">
                <c:v>3.3344000003116603E-2</c:v>
              </c:pt>
              <c:pt idx="11">
                <c:v>2.7258914057319918E-2</c:v>
              </c:pt>
              <c:pt idx="12">
                <c:v>2.24904845348049E-2</c:v>
              </c:pt>
              <c:pt idx="13">
                <c:v>1.8713849765002573E-2</c:v>
              </c:pt>
              <c:pt idx="14">
                <c:v>1.5693142545394497E-2</c:v>
              </c:pt>
              <c:pt idx="15">
                <c:v>1.3254942743551098E-2</c:v>
              </c:pt>
              <c:pt idx="16">
                <c:v>1.1270225498419658E-2</c:v>
              </c:pt>
              <c:pt idx="17">
                <c:v>9.6419231940868006E-3</c:v>
              </c:pt>
            </c:numLit>
          </c:yVal>
          <c:smooth val="1"/>
        </c:ser>
        <c:ser>
          <c:idx val="7"/>
          <c:order val="3"/>
          <c:tx>
            <c:v>16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0.50000000044215798</c:v>
              </c:pt>
              <c:pt idx="1">
                <c:v>0.30297173552503298</c:v>
              </c:pt>
              <c:pt idx="2">
                <c:v>0.17844590617265482</c:v>
              </c:pt>
              <c:pt idx="3">
                <c:v>0.10503265017659955</c:v>
              </c:pt>
              <c:pt idx="4">
                <c:v>6.2593412709203863E-2</c:v>
              </c:pt>
              <c:pt idx="5">
                <c:v>3.7988454775808297E-2</c:v>
              </c:pt>
              <c:pt idx="6">
                <c:v>2.35320555948411E-2</c:v>
              </c:pt>
              <c:pt idx="7">
                <c:v>1.48844149354066E-2</c:v>
              </c:pt>
              <c:pt idx="8">
                <c:v>9.6084187351820598E-3</c:v>
              </c:pt>
              <c:pt idx="9">
                <c:v>6.3243541078534865E-3</c:v>
              </c:pt>
              <c:pt idx="10">
                <c:v>4.239749710610064E-3</c:v>
              </c:pt>
              <c:pt idx="11">
                <c:v>2.8914608430729593E-3</c:v>
              </c:pt>
              <c:pt idx="12">
                <c:v>2.0037739317029265E-3</c:v>
              </c:pt>
              <c:pt idx="13">
                <c:v>1.4094804286826621E-3</c:v>
              </c:pt>
              <c:pt idx="14">
                <c:v>1.00531765227604E-3</c:v>
              </c:pt>
              <c:pt idx="15">
                <c:v>7.2638915116183546E-4</c:v>
              </c:pt>
              <c:pt idx="16">
                <c:v>5.3122411940403208E-4</c:v>
              </c:pt>
              <c:pt idx="17">
                <c:v>3.9289869365895041E-4</c:v>
              </c:pt>
            </c:numLit>
          </c:yVal>
          <c:smooth val="1"/>
        </c:ser>
        <c:axId val="92282240"/>
        <c:axId val="92304512"/>
      </c:scatterChart>
      <c:valAx>
        <c:axId val="92282240"/>
        <c:scaling>
          <c:orientation val="minMax"/>
          <c:max val="6"/>
          <c:min val="1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304512"/>
        <c:crosses val="autoZero"/>
        <c:crossBetween val="midCat"/>
      </c:valAx>
      <c:valAx>
        <c:axId val="92304512"/>
        <c:scaling>
          <c:orientation val="minMax"/>
          <c:max val="0.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2822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5887132102850344"/>
          <c:y val="0.9474614056526085"/>
          <c:w val="0.3467745349264183"/>
          <c:h val="4.028024460260628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407780510207076"/>
          <c:y val="5.4466346818718918E-2"/>
          <c:w val="0.83980682053865074"/>
          <c:h val="0.85621097199025331"/>
        </c:manualLayout>
      </c:layout>
      <c:scatterChart>
        <c:scatterStyle val="smoothMarker"/>
        <c:ser>
          <c:idx val="0"/>
          <c:order val="0"/>
          <c:tx>
            <c:v>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0.49999999999883377</c:v>
              </c:pt>
              <c:pt idx="1">
                <c:v>0.43478260869463847</c:v>
              </c:pt>
              <c:pt idx="2">
                <c:v>0.38461538461448735</c:v>
              </c:pt>
              <c:pt idx="3">
                <c:v>0.344827586206092</c:v>
              </c:pt>
              <c:pt idx="4">
                <c:v>0.31249999999927219</c:v>
              </c:pt>
              <c:pt idx="5">
                <c:v>0.28571428571361912</c:v>
              </c:pt>
              <c:pt idx="6">
                <c:v>0.26315789473622703</c:v>
              </c:pt>
              <c:pt idx="7">
                <c:v>0.24390243902382103</c:v>
              </c:pt>
              <c:pt idx="8">
                <c:v>0.227272727272196</c:v>
              </c:pt>
              <c:pt idx="9">
                <c:v>0.21276595744631188</c:v>
              </c:pt>
              <c:pt idx="10">
                <c:v>0.19999999999953341</c:v>
              </c:pt>
              <c:pt idx="11">
                <c:v>0.18867924528257801</c:v>
              </c:pt>
              <c:pt idx="12">
                <c:v>0.17857142857101099</c:v>
              </c:pt>
              <c:pt idx="13">
                <c:v>0.16949152542333301</c:v>
              </c:pt>
              <c:pt idx="14">
                <c:v>0.16129032258026868</c:v>
              </c:pt>
              <c:pt idx="15">
                <c:v>0.15384615384579603</c:v>
              </c:pt>
              <c:pt idx="16">
                <c:v>0.14705882352906799</c:v>
              </c:pt>
              <c:pt idx="17">
                <c:v>0.14084507042220659</c:v>
              </c:pt>
            </c:numLit>
          </c:yVal>
          <c:smooth val="1"/>
        </c:ser>
        <c:ser>
          <c:idx val="1"/>
          <c:order val="1"/>
          <c:tx>
            <c:v>4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0.50000000001279199</c:v>
              </c:pt>
              <c:pt idx="1">
                <c:v>0.402728692374898</c:v>
              </c:pt>
              <c:pt idx="2">
                <c:v>0.32999544834708638</c:v>
              </c:pt>
              <c:pt idx="3">
                <c:v>0.27471401042155874</c:v>
              </c:pt>
              <c:pt idx="4">
                <c:v>0.23193359375593453</c:v>
              </c:pt>
              <c:pt idx="5">
                <c:v>0.19825072886804587</c:v>
              </c:pt>
              <c:pt idx="6">
                <c:v>0.17130777081645401</c:v>
              </c:pt>
              <c:pt idx="7">
                <c:v>0.14944646769872094</c:v>
              </c:pt>
              <c:pt idx="8">
                <c:v>0.13148009016114073</c:v>
              </c:pt>
              <c:pt idx="9">
                <c:v>0.11654450362934585</c:v>
              </c:pt>
              <c:pt idx="10">
                <c:v>0.10400000000266102</c:v>
              </c:pt>
              <c:pt idx="11">
                <c:v>9.3365664275580726E-2</c:v>
              </c:pt>
              <c:pt idx="12">
                <c:v>8.4274781343263896E-2</c:v>
              </c:pt>
              <c:pt idx="13">
                <c:v>7.644403761047458E-2</c:v>
              </c:pt>
              <c:pt idx="14">
                <c:v>6.9651908296233203E-2</c:v>
              </c:pt>
              <c:pt idx="15">
                <c:v>6.3723258991161394E-2</c:v>
              </c:pt>
              <c:pt idx="16">
                <c:v>5.8518216976868521E-2</c:v>
              </c:pt>
              <c:pt idx="17">
                <c:v>5.3924020218696113E-2</c:v>
              </c:pt>
            </c:numLit>
          </c:yVal>
          <c:smooth val="1"/>
        </c:ser>
        <c:ser>
          <c:idx val="3"/>
          <c:order val="2"/>
          <c:tx>
            <c:v>8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0.50000000004673451</c:v>
              </c:pt>
              <c:pt idx="1">
                <c:v>0.35973944015065601</c:v>
              </c:pt>
              <c:pt idx="2">
                <c:v>0.26061372895121199</c:v>
              </c:pt>
              <c:pt idx="3">
                <c:v>0.19140716960306201</c:v>
              </c:pt>
              <c:pt idx="4">
                <c:v>0.14281831683063359</c:v>
              </c:pt>
              <c:pt idx="5">
                <c:v>0.10827364206645565</c:v>
              </c:pt>
              <c:pt idx="6">
                <c:v>8.3341794752684398E-2</c:v>
              </c:pt>
              <c:pt idx="7">
                <c:v>6.5066351298289499E-2</c:v>
              </c:pt>
              <c:pt idx="8">
                <c:v>5.1466151120331739E-2</c:v>
              </c:pt>
              <c:pt idx="9">
                <c:v>4.1199165926094475E-2</c:v>
              </c:pt>
              <c:pt idx="10">
                <c:v>3.3344000003116603E-2</c:v>
              </c:pt>
              <c:pt idx="11">
                <c:v>2.7258914057319918E-2</c:v>
              </c:pt>
              <c:pt idx="12">
                <c:v>2.24904845348049E-2</c:v>
              </c:pt>
              <c:pt idx="13">
                <c:v>1.8713849765002573E-2</c:v>
              </c:pt>
              <c:pt idx="14">
                <c:v>1.5693142545394497E-2</c:v>
              </c:pt>
              <c:pt idx="15">
                <c:v>1.3254942743551098E-2</c:v>
              </c:pt>
              <c:pt idx="16">
                <c:v>1.1270225498419658E-2</c:v>
              </c:pt>
              <c:pt idx="17">
                <c:v>9.6419231940868006E-3</c:v>
              </c:pt>
            </c:numLit>
          </c:yVal>
          <c:smooth val="1"/>
        </c:ser>
        <c:ser>
          <c:idx val="7"/>
          <c:order val="3"/>
          <c:tx>
            <c:v>16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0.50000000044215798</c:v>
              </c:pt>
              <c:pt idx="1">
                <c:v>0.30297173552503298</c:v>
              </c:pt>
              <c:pt idx="2">
                <c:v>0.17844590617265482</c:v>
              </c:pt>
              <c:pt idx="3">
                <c:v>0.10503265017659955</c:v>
              </c:pt>
              <c:pt idx="4">
                <c:v>6.2593412709203863E-2</c:v>
              </c:pt>
              <c:pt idx="5">
                <c:v>3.7988454775808297E-2</c:v>
              </c:pt>
              <c:pt idx="6">
                <c:v>2.35320555948411E-2</c:v>
              </c:pt>
              <c:pt idx="7">
                <c:v>1.48844149354066E-2</c:v>
              </c:pt>
              <c:pt idx="8">
                <c:v>9.6084187351820598E-3</c:v>
              </c:pt>
              <c:pt idx="9">
                <c:v>6.3243541078534865E-3</c:v>
              </c:pt>
              <c:pt idx="10">
                <c:v>4.239749710610064E-3</c:v>
              </c:pt>
              <c:pt idx="11">
                <c:v>2.8914608430729593E-3</c:v>
              </c:pt>
              <c:pt idx="12">
                <c:v>2.0037739317029265E-3</c:v>
              </c:pt>
              <c:pt idx="13">
                <c:v>1.4094804286826621E-3</c:v>
              </c:pt>
              <c:pt idx="14">
                <c:v>1.00531765227604E-3</c:v>
              </c:pt>
              <c:pt idx="15">
                <c:v>7.2638915116183546E-4</c:v>
              </c:pt>
              <c:pt idx="16">
                <c:v>5.3122411940403208E-4</c:v>
              </c:pt>
              <c:pt idx="17">
                <c:v>3.9289869365895041E-4</c:v>
              </c:pt>
            </c:numLit>
          </c:yVal>
          <c:smooth val="1"/>
        </c:ser>
        <c:axId val="92148480"/>
        <c:axId val="92150016"/>
      </c:scatterChart>
      <c:valAx>
        <c:axId val="92148480"/>
        <c:scaling>
          <c:orientation val="minMax"/>
          <c:max val="6"/>
          <c:min val="1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150016"/>
        <c:crosses val="autoZero"/>
        <c:crossBetween val="midCat"/>
      </c:valAx>
      <c:valAx>
        <c:axId val="92150016"/>
        <c:scaling>
          <c:orientation val="minMax"/>
          <c:max val="0.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14848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  <c:userShapes r:id="rId2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26050420168066"/>
          <c:y val="6.140364027300977E-2"/>
          <c:w val="0.80462184873949838"/>
          <c:h val="0.82894914368563388"/>
        </c:manualLayout>
      </c:layout>
      <c:scatterChart>
        <c:scatterStyle val="smoothMarker"/>
        <c:ser>
          <c:idx val="0"/>
          <c:order val="0"/>
          <c:tx>
            <c:v>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0.363217467727736</c:v>
              </c:pt>
              <c:pt idx="2">
                <c:v>0.10193947864742198</c:v>
              </c:pt>
              <c:pt idx="3">
                <c:v>3.0099247892375169E-2</c:v>
              </c:pt>
              <c:pt idx="4">
                <c:v>1.0323415478516305E-2</c:v>
              </c:pt>
              <c:pt idx="5">
                <c:v>4.1047159796986045E-3</c:v>
              </c:pt>
              <c:pt idx="6">
                <c:v>1.8461382894440646E-3</c:v>
              </c:pt>
              <c:pt idx="7">
                <c:v>9.1674751426664043E-4</c:v>
              </c:pt>
              <c:pt idx="8">
                <c:v>4.9290666052600866E-4</c:v>
              </c:pt>
              <c:pt idx="9">
                <c:v>2.8267997422008664E-4</c:v>
              </c:pt>
              <c:pt idx="10">
                <c:v>1.70947575728973E-4</c:v>
              </c:pt>
            </c:numLit>
          </c:yVal>
          <c:smooth val="1"/>
        </c:ser>
        <c:ser>
          <c:idx val="1"/>
          <c:order val="1"/>
          <c:tx>
            <c:v>15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0.333170135961185</c:v>
              </c:pt>
              <c:pt idx="2">
                <c:v>6.3945006880275601E-2</c:v>
              </c:pt>
              <c:pt idx="3">
                <c:v>8.9727374684119409E-3</c:v>
              </c:pt>
              <c:pt idx="4">
                <c:v>1.1593168493974901E-3</c:v>
              </c:pt>
              <c:pt idx="5">
                <c:v>1.5836951451518263E-4</c:v>
              </c:pt>
              <c:pt idx="6">
                <c:v>2.4326545508252201E-5</c:v>
              </c:pt>
              <c:pt idx="7">
                <c:v>4.2801155808134134E-6</c:v>
              </c:pt>
              <c:pt idx="8">
                <c:v>8.6109303787914497E-7</c:v>
              </c:pt>
              <c:pt idx="9">
                <c:v>1.961471424844047E-7</c:v>
              </c:pt>
              <c:pt idx="10">
                <c:v>4.9968981424329486E-8</c:v>
              </c:pt>
            </c:numLit>
          </c:yVal>
          <c:smooth val="1"/>
        </c:ser>
        <c:ser>
          <c:idx val="2"/>
          <c:order val="2"/>
          <c:tx>
            <c:v>30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0.325308615469593</c:v>
              </c:pt>
              <c:pt idx="2">
                <c:v>5.4625043836842323E-2</c:v>
              </c:pt>
              <c:pt idx="3">
                <c:v>5.3899640062789302E-3</c:v>
              </c:pt>
              <c:pt idx="4">
                <c:v>3.818456352020141E-4</c:v>
              </c:pt>
              <c:pt idx="5">
                <c:v>2.3296685386396911E-5</c:v>
              </c:pt>
              <c:pt idx="6">
                <c:v>1.3942768762382438E-6</c:v>
              </c:pt>
              <c:pt idx="7">
                <c:v>8.8699586663668804E-8</c:v>
              </c:pt>
              <c:pt idx="8">
                <c:v>6.2658224752664975E-9</c:v>
              </c:pt>
              <c:pt idx="9">
                <c:v>5.0148319140946743E-10</c:v>
              </c:pt>
              <c:pt idx="10">
                <c:v>4.5752514074588744E-11</c:v>
              </c:pt>
            </c:numLit>
          </c:yVal>
          <c:smooth val="1"/>
        </c:ser>
        <c:axId val="92908160"/>
        <c:axId val="94634368"/>
      </c:scatterChart>
      <c:valAx>
        <c:axId val="92908160"/>
        <c:scaling>
          <c:orientation val="minMax"/>
          <c:max val="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634368"/>
        <c:crosses val="autoZero"/>
        <c:crossBetween val="midCat"/>
      </c:valAx>
      <c:valAx>
        <c:axId val="94634368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290816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6216251883296126"/>
          <c:y val="6.1269212071351067E-2"/>
          <c:w val="0.77928099328061962"/>
          <c:h val="0.82932254910864456"/>
        </c:manualLayout>
      </c:layout>
      <c:scatterChart>
        <c:scatterStyle val="smoothMarker"/>
        <c:ser>
          <c:idx val="1"/>
          <c:order val="0"/>
          <c:tx>
            <c:v>2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0.60653066313171</c:v>
              </c:pt>
              <c:pt idx="2">
                <c:v>0.36787944118679</c:v>
              </c:pt>
              <c:pt idx="3">
                <c:v>0.22313016015773801</c:v>
              </c:pt>
              <c:pt idx="4">
                <c:v>0.13533528324225799</c:v>
              </c:pt>
              <c:pt idx="5">
                <c:v>8.2084998627323005E-2</c:v>
              </c:pt>
              <c:pt idx="6">
                <c:v>4.9787068369940901E-2</c:v>
              </c:pt>
              <c:pt idx="7">
                <c:v>3.0197383423578212E-2</c:v>
              </c:pt>
              <c:pt idx="8">
                <c:v>1.8315638889498199E-2</c:v>
              </c:pt>
              <c:pt idx="9">
                <c:v>1.1108996538705699E-2</c:v>
              </c:pt>
              <c:pt idx="10">
                <c:v>6.7379469993665503E-3</c:v>
              </c:pt>
            </c:numLit>
          </c:yVal>
          <c:smooth val="1"/>
        </c:ser>
        <c:ser>
          <c:idx val="2"/>
          <c:order val="1"/>
          <c:tx>
            <c:v>4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0.90979598973218101</c:v>
              </c:pt>
              <c:pt idx="2">
                <c:v>0.73575888315183424</c:v>
              </c:pt>
              <c:pt idx="3">
                <c:v>0.55782540813644965</c:v>
              </c:pt>
              <c:pt idx="4">
                <c:v>0.40600584974466147</c:v>
              </c:pt>
              <c:pt idx="5">
                <c:v>0.28729749520828701</c:v>
              </c:pt>
              <c:pt idx="6">
                <c:v>0.199148273488536</c:v>
              </c:pt>
              <c:pt idx="7">
                <c:v>0.135888225412088</c:v>
              </c:pt>
              <c:pt idx="8">
                <c:v>9.1578194451525402E-2</c:v>
              </c:pt>
              <c:pt idx="9">
                <c:v>6.1099480965573112E-2</c:v>
              </c:pt>
              <c:pt idx="10">
                <c:v>4.0427681997980497E-2</c:v>
              </c:pt>
            </c:numLit>
          </c:yVal>
          <c:smooth val="1"/>
        </c:ser>
        <c:ser>
          <c:idx val="3"/>
          <c:order val="2"/>
          <c:tx>
            <c:v>6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0.9856123222022648</c:v>
              </c:pt>
              <c:pt idx="2">
                <c:v>0.91969860375057499</c:v>
              </c:pt>
              <c:pt idx="3">
                <c:v>0.80884683134468072</c:v>
              </c:pt>
              <c:pt idx="4">
                <c:v>0.67667642001545958</c:v>
              </c:pt>
              <c:pt idx="5">
                <c:v>0.5438131265209305</c:v>
              </c:pt>
              <c:pt idx="6">
                <c:v>0.42319008117767848</c:v>
              </c:pt>
              <c:pt idx="7">
                <c:v>0.32084719890067548</c:v>
              </c:pt>
              <c:pt idx="8">
                <c:v>0.23810330558214568</c:v>
              </c:pt>
              <c:pt idx="9">
                <c:v>0.17357807093088587</c:v>
              </c:pt>
              <c:pt idx="10">
                <c:v>0.124652019498054</c:v>
              </c:pt>
            </c:numLit>
          </c:yVal>
          <c:smooth val="1"/>
        </c:ser>
        <c:axId val="94663040"/>
        <c:axId val="94664960"/>
      </c:scatterChart>
      <c:valAx>
        <c:axId val="94663040"/>
        <c:scaling>
          <c:orientation val="minMax"/>
          <c:max val="1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664960"/>
        <c:crosses val="autoZero"/>
        <c:crossBetween val="midCat"/>
      </c:valAx>
      <c:valAx>
        <c:axId val="94664960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66304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147228604531967"/>
          <c:y val="5.6892839780540334E-2"/>
          <c:w val="0.83365278595989367"/>
          <c:h val="0.8446398521264884"/>
        </c:manualLayout>
      </c:layout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3"/>
              <c:pt idx="0">
                <c:v>-3</c:v>
              </c:pt>
              <c:pt idx="1">
                <c:v>-2.5</c:v>
              </c:pt>
              <c:pt idx="2">
                <c:v>-2</c:v>
              </c:pt>
              <c:pt idx="3">
                <c:v>-1.5</c:v>
              </c:pt>
              <c:pt idx="4">
                <c:v>-1</c:v>
              </c:pt>
              <c:pt idx="5">
                <c:v>-0.5</c:v>
              </c:pt>
              <c:pt idx="6">
                <c:v>0</c:v>
              </c:pt>
              <c:pt idx="7">
                <c:v>0.5</c:v>
              </c:pt>
              <c:pt idx="8">
                <c:v>1</c:v>
              </c:pt>
              <c:pt idx="9">
                <c:v>1.5</c:v>
              </c:pt>
              <c:pt idx="10">
                <c:v>2</c:v>
              </c:pt>
              <c:pt idx="11">
                <c:v>2.5</c:v>
              </c:pt>
              <c:pt idx="12">
                <c:v>3</c:v>
              </c:pt>
            </c:numLit>
          </c:cat>
          <c:val>
            <c:numLit>
              <c:formatCode>General</c:formatCode>
              <c:ptCount val="13"/>
              <c:pt idx="0">
                <c:v>1.34996722323544E-3</c:v>
              </c:pt>
              <c:pt idx="1">
                <c:v>6.2096798587456727E-3</c:v>
              </c:pt>
              <c:pt idx="2">
                <c:v>2.2750062036186888E-2</c:v>
              </c:pt>
              <c:pt idx="3">
                <c:v>6.6807228793450704E-2</c:v>
              </c:pt>
              <c:pt idx="4">
                <c:v>0.15865525975899641</c:v>
              </c:pt>
              <c:pt idx="5">
                <c:v>0.30853753263570899</c:v>
              </c:pt>
              <c:pt idx="6">
                <c:v>0.49999999978172138</c:v>
              </c:pt>
              <c:pt idx="7">
                <c:v>0.69146246736429096</c:v>
              </c:pt>
              <c:pt idx="8">
                <c:v>0.84134474024100403</c:v>
              </c:pt>
              <c:pt idx="9">
                <c:v>0.93319277120654898</c:v>
              </c:pt>
              <c:pt idx="10">
                <c:v>0.97724993796381665</c:v>
              </c:pt>
              <c:pt idx="11">
                <c:v>0.99379032014125357</c:v>
              </c:pt>
              <c:pt idx="12">
                <c:v>0.99865003277676501</c:v>
              </c:pt>
            </c:numLit>
          </c:val>
          <c:smooth val="1"/>
        </c:ser>
        <c:marker val="1"/>
        <c:axId val="95974528"/>
        <c:axId val="95976064"/>
      </c:lineChart>
      <c:catAx>
        <c:axId val="95974528"/>
        <c:scaling>
          <c:orientation val="minMax"/>
        </c:scaling>
        <c:axPos val="b"/>
        <c:numFmt formatCode="0.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976064"/>
        <c:crosses val="autoZero"/>
        <c:lblAlgn val="ctr"/>
        <c:lblOffset val="100"/>
        <c:tickLblSkip val="1"/>
        <c:tickMarkSkip val="1"/>
      </c:catAx>
      <c:valAx>
        <c:axId val="95976064"/>
        <c:scaling>
          <c:orientation val="minMax"/>
          <c:max val="1"/>
        </c:scaling>
        <c:axPos val="l"/>
        <c:majorGridlines/>
        <c:numFmt formatCode="0%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597452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90364025695931"/>
          <c:y val="6.879606879606881E-2"/>
          <c:w val="0.71306209850107072"/>
          <c:h val="0.80835380835381032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'1A-Dist'!$A$6:$A$22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'1A-Dist'!$E$6:$E$22</c:f>
              <c:numCache>
                <c:formatCode>0.000%</c:formatCode>
                <c:ptCount val="17"/>
                <c:pt idx="0">
                  <c:v>8.9220150509923565E-5</c:v>
                </c:pt>
                <c:pt idx="1">
                  <c:v>5.8178846336383999E-4</c:v>
                </c:pt>
                <c:pt idx="2">
                  <c:v>2.954565607958671E-3</c:v>
                </c:pt>
                <c:pt idx="3">
                  <c:v>1.1685533662379025E-2</c:v>
                </c:pt>
                <c:pt idx="4">
                  <c:v>3.5993977675458706E-2</c:v>
                </c:pt>
                <c:pt idx="5">
                  <c:v>8.6345063777261144E-2</c:v>
                </c:pt>
                <c:pt idx="6">
                  <c:v>0.16131381634609557</c:v>
                </c:pt>
                <c:pt idx="7">
                  <c:v>0.2347102178428663</c:v>
                </c:pt>
                <c:pt idx="8">
                  <c:v>0.26596152026762176</c:v>
                </c:pt>
                <c:pt idx="9">
                  <c:v>0.2347102178428663</c:v>
                </c:pt>
                <c:pt idx="10">
                  <c:v>0.16131381634609557</c:v>
                </c:pt>
                <c:pt idx="11">
                  <c:v>8.6345063777261144E-2</c:v>
                </c:pt>
                <c:pt idx="12">
                  <c:v>3.5993977675458706E-2</c:v>
                </c:pt>
                <c:pt idx="13">
                  <c:v>1.1685533662379025E-2</c:v>
                </c:pt>
                <c:pt idx="14">
                  <c:v>2.954565607958671E-3</c:v>
                </c:pt>
                <c:pt idx="15">
                  <c:v>5.8178846336383999E-4</c:v>
                </c:pt>
                <c:pt idx="16">
                  <c:v>8.9220150509923565E-5</c:v>
                </c:pt>
              </c:numCache>
            </c:numRef>
          </c:yVal>
          <c:smooth val="1"/>
        </c:ser>
        <c:axId val="99873152"/>
        <c:axId val="99874688"/>
      </c:scatterChart>
      <c:scatterChart>
        <c:scatterStyle val="lineMarker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'1A-Dist'!$A$6:$A$22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'1A-Dist'!$F$6:$F$22</c:f>
              <c:numCache>
                <c:formatCode>0.000%</c:formatCode>
                <c:ptCount val="17"/>
                <c:pt idx="0">
                  <c:v>3.1671241836783715E-5</c:v>
                </c:pt>
                <c:pt idx="1">
                  <c:v>2.3262907903420782E-4</c:v>
                </c:pt>
                <c:pt idx="2">
                  <c:v>1.3498980316301035E-3</c:v>
                </c:pt>
                <c:pt idx="3">
                  <c:v>6.2096653257759371E-3</c:v>
                </c:pt>
                <c:pt idx="4">
                  <c:v>2.275013194817932E-2</c:v>
                </c:pt>
                <c:pt idx="5">
                  <c:v>6.6807201268858085E-2</c:v>
                </c:pt>
                <c:pt idx="6">
                  <c:v>0.15865525393145707</c:v>
                </c:pt>
                <c:pt idx="7">
                  <c:v>0.30853753872598688</c:v>
                </c:pt>
                <c:pt idx="8">
                  <c:v>0.5</c:v>
                </c:pt>
                <c:pt idx="9">
                  <c:v>0.69146246127401312</c:v>
                </c:pt>
                <c:pt idx="10">
                  <c:v>0.84134474606854293</c:v>
                </c:pt>
                <c:pt idx="11">
                  <c:v>0.93319279873114191</c:v>
                </c:pt>
                <c:pt idx="12">
                  <c:v>0.97724986805182068</c:v>
                </c:pt>
                <c:pt idx="13">
                  <c:v>0.99379033467422406</c:v>
                </c:pt>
                <c:pt idx="14">
                  <c:v>0.9986501019683699</c:v>
                </c:pt>
                <c:pt idx="15">
                  <c:v>0.99976737092096579</c:v>
                </c:pt>
                <c:pt idx="16">
                  <c:v>0.99996832875816322</c:v>
                </c:pt>
              </c:numCache>
            </c:numRef>
          </c:yVal>
          <c:smooth val="1"/>
        </c:ser>
        <c:axId val="99876224"/>
        <c:axId val="100861056"/>
      </c:scatterChart>
      <c:valAx>
        <c:axId val="99873152"/>
        <c:scaling>
          <c:orientation val="minMax"/>
          <c:max val="4"/>
          <c:min val="-4"/>
        </c:scaling>
        <c:axPos val="b"/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874688"/>
        <c:crosses val="autoZero"/>
        <c:crossBetween val="midCat"/>
      </c:valAx>
      <c:valAx>
        <c:axId val="99874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873152"/>
        <c:crosses val="autoZero"/>
        <c:crossBetween val="midCat"/>
      </c:valAx>
      <c:valAx>
        <c:axId val="99876224"/>
        <c:scaling>
          <c:orientation val="minMax"/>
        </c:scaling>
        <c:delete val="1"/>
        <c:axPos val="b"/>
        <c:numFmt formatCode="0.0" sourceLinked="1"/>
        <c:tickLblPos val="nextTo"/>
        <c:crossAx val="100861056"/>
        <c:crosses val="autoZero"/>
        <c:crossBetween val="midCat"/>
      </c:valAx>
      <c:valAx>
        <c:axId val="100861056"/>
        <c:scaling>
          <c:orientation val="minMax"/>
        </c:scaling>
        <c:axPos val="r"/>
        <c:numFmt formatCode="0%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876224"/>
        <c:crosses val="max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'1B-Inv'!$E$4</c:f>
              <c:strCache>
                <c:ptCount val="1"/>
                <c:pt idx="0">
                  <c:v>Value</c:v>
                </c:pt>
              </c:strCache>
            </c:strRef>
          </c:tx>
          <c:marker>
            <c:symbol val="none"/>
          </c:marker>
          <c:xVal>
            <c:numRef>
              <c:f>'1B-Inv'!$D$5:$D$21</c:f>
              <c:numCache>
                <c:formatCode>0.000%</c:formatCode>
                <c:ptCount val="17"/>
                <c:pt idx="0">
                  <c:v>3.1686034609235136E-5</c:v>
                </c:pt>
                <c:pt idx="1">
                  <c:v>2.3267337366883467E-4</c:v>
                </c:pt>
                <c:pt idx="2">
                  <c:v>1.3499672232354376E-3</c:v>
                </c:pt>
                <c:pt idx="3">
                  <c:v>6.2096798587456536E-3</c:v>
                </c:pt>
                <c:pt idx="4">
                  <c:v>2.2750062036186902E-2</c:v>
                </c:pt>
                <c:pt idx="5">
                  <c:v>6.680722879345069E-2</c:v>
                </c:pt>
                <c:pt idx="6">
                  <c:v>0.15865525975899575</c:v>
                </c:pt>
                <c:pt idx="7">
                  <c:v>0.30853753263570916</c:v>
                </c:pt>
                <c:pt idx="8">
                  <c:v>0.49999999978172083</c:v>
                </c:pt>
                <c:pt idx="9">
                  <c:v>0.69146246736429084</c:v>
                </c:pt>
                <c:pt idx="10">
                  <c:v>0.84134474024100414</c:v>
                </c:pt>
                <c:pt idx="11">
                  <c:v>0.93319277120654942</c:v>
                </c:pt>
                <c:pt idx="12">
                  <c:v>0.9772499379638131</c:v>
                </c:pt>
                <c:pt idx="13">
                  <c:v>0.99379032014125435</c:v>
                </c:pt>
                <c:pt idx="14">
                  <c:v>0.99865003277676456</c:v>
                </c:pt>
                <c:pt idx="15">
                  <c:v>0.99976732662633105</c:v>
                </c:pt>
                <c:pt idx="16">
                  <c:v>0.99996831396539076</c:v>
                </c:pt>
              </c:numCache>
            </c:numRef>
          </c:xVal>
          <c:yVal>
            <c:numRef>
              <c:f>'1B-Inv'!$E$5:$E$21</c:f>
              <c:numCache>
                <c:formatCode>0.0</c:formatCode>
                <c:ptCount val="17"/>
                <c:pt idx="0">
                  <c:v>55.000497292511199</c:v>
                </c:pt>
                <c:pt idx="1">
                  <c:v>57.250228385579476</c:v>
                </c:pt>
                <c:pt idx="2">
                  <c:v>59.500070253967358</c:v>
                </c:pt>
                <c:pt idx="3">
                  <c:v>61.750003731011709</c:v>
                </c:pt>
                <c:pt idx="4">
                  <c:v>63.999994173018308</c:v>
                </c:pt>
                <c:pt idx="5">
                  <c:v>66.250000956322921</c:v>
                </c:pt>
                <c:pt idx="6">
                  <c:v>68.50000010837644</c:v>
                </c:pt>
                <c:pt idx="7">
                  <c:v>70.74999992215578</c:v>
                </c:pt>
                <c:pt idx="8">
                  <c:v>72.999999997537842</c:v>
                </c:pt>
                <c:pt idx="9">
                  <c:v>75.25000007784422</c:v>
                </c:pt>
                <c:pt idx="10">
                  <c:v>77.49999989162356</c:v>
                </c:pt>
                <c:pt idx="11">
                  <c:v>79.749999043677079</c:v>
                </c:pt>
                <c:pt idx="12">
                  <c:v>82.000005826981663</c:v>
                </c:pt>
                <c:pt idx="13">
                  <c:v>84.249996268988212</c:v>
                </c:pt>
                <c:pt idx="14">
                  <c:v>86.499929746032635</c:v>
                </c:pt>
                <c:pt idx="15">
                  <c:v>88.749771614410662</c:v>
                </c:pt>
                <c:pt idx="16">
                  <c:v>90.999502707488801</c:v>
                </c:pt>
              </c:numCache>
            </c:numRef>
          </c:yVal>
          <c:smooth val="1"/>
        </c:ser>
        <c:axId val="100900864"/>
        <c:axId val="100902400"/>
      </c:scatterChart>
      <c:valAx>
        <c:axId val="100900864"/>
        <c:scaling>
          <c:orientation val="minMax"/>
          <c:max val="1"/>
          <c:min val="0"/>
        </c:scaling>
        <c:axPos val="b"/>
        <c:numFmt formatCode="0%" sourceLinked="0"/>
        <c:tickLblPos val="nextTo"/>
        <c:crossAx val="100902400"/>
        <c:crosses val="autoZero"/>
        <c:crossBetween val="midCat"/>
      </c:valAx>
      <c:valAx>
        <c:axId val="100902400"/>
        <c:scaling>
          <c:orientation val="minMax"/>
        </c:scaling>
        <c:axPos val="l"/>
        <c:majorGridlines/>
        <c:numFmt formatCode="0.0" sourceLinked="1"/>
        <c:tickLblPos val="nextTo"/>
        <c:crossAx val="100900864"/>
        <c:crosses val="autoZero"/>
        <c:crossBetween val="midCat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'2A-StudT'!$B$1</c:f>
              <c:strCache>
                <c:ptCount val="1"/>
                <c:pt idx="0">
                  <c:v>1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'2A-StudT'!$B$2:$B$12</c:f>
              <c:numCache>
                <c:formatCode>0.0%</c:formatCode>
                <c:ptCount val="11"/>
                <c:pt idx="0">
                  <c:v>1</c:v>
                </c:pt>
                <c:pt idx="1">
                  <c:v>0.70483276479252743</c:v>
                </c:pt>
                <c:pt idx="2">
                  <c:v>0.49999999938275974</c:v>
                </c:pt>
                <c:pt idx="3">
                  <c:v>0.37433408353292308</c:v>
                </c:pt>
                <c:pt idx="4">
                  <c:v>0.29516723520747262</c:v>
                </c:pt>
                <c:pt idx="5">
                  <c:v>0.24223788313880854</c:v>
                </c:pt>
                <c:pt idx="6">
                  <c:v>0.20483276466393788</c:v>
                </c:pt>
                <c:pt idx="7">
                  <c:v>0.17717106552005277</c:v>
                </c:pt>
                <c:pt idx="8">
                  <c:v>0.15595826072512267</c:v>
                </c:pt>
                <c:pt idx="9">
                  <c:v>0.13920897452161041</c:v>
                </c:pt>
                <c:pt idx="10">
                  <c:v>0.12566591635628507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'2A-StudT'!$C$1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'2A-StudT'!$C$2:$C$12</c:f>
              <c:numCache>
                <c:formatCode>0.0%</c:formatCode>
                <c:ptCount val="11"/>
                <c:pt idx="0">
                  <c:v>1</c:v>
                </c:pt>
                <c:pt idx="1">
                  <c:v>0.66666666669601238</c:v>
                </c:pt>
                <c:pt idx="2">
                  <c:v>0.42264973086120294</c:v>
                </c:pt>
                <c:pt idx="3">
                  <c:v>0.27239312479258193</c:v>
                </c:pt>
                <c:pt idx="4">
                  <c:v>0.18350341903375544</c:v>
                </c:pt>
                <c:pt idx="5">
                  <c:v>0.12961172013640437</c:v>
                </c:pt>
                <c:pt idx="6">
                  <c:v>9.5465966254309087E-2</c:v>
                </c:pt>
                <c:pt idx="7">
                  <c:v>7.2827350047743433E-2</c:v>
                </c:pt>
                <c:pt idx="8">
                  <c:v>5.7190958412868469E-2</c:v>
                </c:pt>
                <c:pt idx="9">
                  <c:v>4.6001907990221677E-2</c:v>
                </c:pt>
                <c:pt idx="10">
                  <c:v>3.7749551345349915E-2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'2A-StudT'!$D$1</c:f>
              <c:strCache>
                <c:ptCount val="1"/>
                <c:pt idx="0">
                  <c:v>5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'2A-StudT'!$D$2:$D$12</c:f>
              <c:numCache>
                <c:formatCode>0.0%</c:formatCode>
                <c:ptCount val="11"/>
                <c:pt idx="0">
                  <c:v>1</c:v>
                </c:pt>
                <c:pt idx="1">
                  <c:v>0.63829887167394472</c:v>
                </c:pt>
                <c:pt idx="2">
                  <c:v>0.36321746772773489</c:v>
                </c:pt>
                <c:pt idx="3">
                  <c:v>0.19390367800231262</c:v>
                </c:pt>
                <c:pt idx="4">
                  <c:v>0.10193947864742232</c:v>
                </c:pt>
                <c:pt idx="5">
                  <c:v>5.4490099249029575E-2</c:v>
                </c:pt>
                <c:pt idx="6">
                  <c:v>3.009924789237501E-2</c:v>
                </c:pt>
                <c:pt idx="7">
                  <c:v>1.7284431767648781E-2</c:v>
                </c:pt>
                <c:pt idx="8">
                  <c:v>1.0323415478516321E-2</c:v>
                </c:pt>
                <c:pt idx="9">
                  <c:v>6.3995363456393912E-3</c:v>
                </c:pt>
                <c:pt idx="10">
                  <c:v>4.1047159796986192E-3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'2A-StudT'!$E$1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'2A-StudT'!$E$2:$E$12</c:f>
              <c:numCache>
                <c:formatCode>0.0%</c:formatCode>
                <c:ptCount val="11"/>
                <c:pt idx="0">
                  <c:v>1</c:v>
                </c:pt>
                <c:pt idx="1">
                  <c:v>0.6278936057699821</c:v>
                </c:pt>
                <c:pt idx="2">
                  <c:v>0.34089313239306351</c:v>
                </c:pt>
                <c:pt idx="3">
                  <c:v>0.16450732650608368</c:v>
                </c:pt>
                <c:pt idx="4">
                  <c:v>7.3388034258589877E-2</c:v>
                </c:pt>
                <c:pt idx="5">
                  <c:v>3.1446844152504594E-2</c:v>
                </c:pt>
                <c:pt idx="6">
                  <c:v>1.3343654971200426E-2</c:v>
                </c:pt>
                <c:pt idx="7">
                  <c:v>5.7265054274882607E-3</c:v>
                </c:pt>
                <c:pt idx="8">
                  <c:v>2.5183326165439121E-3</c:v>
                </c:pt>
                <c:pt idx="9">
                  <c:v>1.1431050859961008E-3</c:v>
                </c:pt>
                <c:pt idx="10">
                  <c:v>5.3733360264003106E-4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'2A-StudT'!$F$1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'2A-StudT'!$F$2:$F$12</c:f>
              <c:numCache>
                <c:formatCode>0.0%</c:formatCode>
                <c:ptCount val="11"/>
                <c:pt idx="0">
                  <c:v>1</c:v>
                </c:pt>
                <c:pt idx="1">
                  <c:v>0.62253184230617875</c:v>
                </c:pt>
                <c:pt idx="2">
                  <c:v>0.32925657721629198</c:v>
                </c:pt>
                <c:pt idx="3">
                  <c:v>0.14923577079265893</c:v>
                </c:pt>
                <c:pt idx="4">
                  <c:v>5.926553404660493E-2</c:v>
                </c:pt>
                <c:pt idx="5">
                  <c:v>2.1233545336022376E-2</c:v>
                </c:pt>
                <c:pt idx="6">
                  <c:v>7.075898769692006E-3</c:v>
                </c:pt>
                <c:pt idx="7">
                  <c:v>2.2551231409053225E-3</c:v>
                </c:pt>
                <c:pt idx="8">
                  <c:v>7.0352329258845483E-4</c:v>
                </c:pt>
                <c:pt idx="9">
                  <c:v>2.187712116991185E-4</c:v>
                </c:pt>
                <c:pt idx="10">
                  <c:v>6.8730285696352563E-5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'2A-StudT'!$G$1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'2A-StudT'!$G$2:$G$12</c:f>
              <c:numCache>
                <c:formatCode>0.0%</c:formatCode>
                <c:ptCount val="11"/>
                <c:pt idx="0">
                  <c:v>1</c:v>
                </c:pt>
                <c:pt idx="1">
                  <c:v>0.62072300490972254</c:v>
                </c:pt>
                <c:pt idx="2">
                  <c:v>0.32530861546959144</c:v>
                </c:pt>
                <c:pt idx="3">
                  <c:v>0.1440659291855737</c:v>
                </c:pt>
                <c:pt idx="4">
                  <c:v>5.4625043836842219E-2</c:v>
                </c:pt>
                <c:pt idx="5">
                  <c:v>1.8115648702023212E-2</c:v>
                </c:pt>
                <c:pt idx="6">
                  <c:v>5.3899640062789267E-3</c:v>
                </c:pt>
                <c:pt idx="7">
                  <c:v>1.4768074141472049E-3</c:v>
                </c:pt>
                <c:pt idx="8">
                  <c:v>3.8184563520201437E-4</c:v>
                </c:pt>
                <c:pt idx="9">
                  <c:v>9.5193593880207959E-5</c:v>
                </c:pt>
                <c:pt idx="10">
                  <c:v>2.3296685386396917E-5</c:v>
                </c:pt>
              </c:numCache>
            </c:numRef>
          </c:yVal>
          <c:smooth val="1"/>
        </c:ser>
        <c:axId val="101048320"/>
        <c:axId val="101049856"/>
      </c:scatterChart>
      <c:valAx>
        <c:axId val="101048320"/>
        <c:scaling>
          <c:orientation val="minMax"/>
          <c:max val="5"/>
        </c:scaling>
        <c:axPos val="b"/>
        <c:numFmt formatCode="General" sourceLinked="1"/>
        <c:tickLblPos val="nextTo"/>
        <c:crossAx val="101049856"/>
        <c:crosses val="autoZero"/>
        <c:crossBetween val="midCat"/>
      </c:valAx>
      <c:valAx>
        <c:axId val="101049856"/>
        <c:scaling>
          <c:orientation val="minMax"/>
          <c:max val="1"/>
        </c:scaling>
        <c:axPos val="l"/>
        <c:majorGridlines/>
        <c:numFmt formatCode="0%" sourceLinked="0"/>
        <c:tickLblPos val="nextTo"/>
        <c:crossAx val="101048320"/>
        <c:crosses val="autoZero"/>
        <c:crossBetween val="midCat"/>
      </c:valAx>
      <c:spPr>
        <a:noFill/>
      </c:spPr>
    </c:plotArea>
    <c:legend>
      <c:legendPos val="b"/>
      <c:layout/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116279069767441"/>
          <c:y val="0.13596549464387492"/>
          <c:w val="0.78779069767442311"/>
          <c:h val="0.69298542431394061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-4</c:v>
              </c:pt>
              <c:pt idx="1">
                <c:v>-3.5</c:v>
              </c:pt>
              <c:pt idx="2">
                <c:v>-3</c:v>
              </c:pt>
              <c:pt idx="3">
                <c:v>-2.5</c:v>
              </c:pt>
              <c:pt idx="4">
                <c:v>-2</c:v>
              </c:pt>
              <c:pt idx="5">
                <c:v>-1.5</c:v>
              </c:pt>
              <c:pt idx="6">
                <c:v>-1</c:v>
              </c:pt>
              <c:pt idx="7">
                <c:v>-0.5</c:v>
              </c:pt>
              <c:pt idx="8">
                <c:v>0</c:v>
              </c:pt>
              <c:pt idx="9">
                <c:v>0.5</c:v>
              </c:pt>
              <c:pt idx="10">
                <c:v>1</c:v>
              </c:pt>
              <c:pt idx="11">
                <c:v>1.5</c:v>
              </c:pt>
              <c:pt idx="12">
                <c:v>2</c:v>
              </c:pt>
              <c:pt idx="13">
                <c:v>2.5</c:v>
              </c:pt>
              <c:pt idx="14">
                <c:v>3</c:v>
              </c:pt>
              <c:pt idx="15">
                <c:v>3.5</c:v>
              </c:pt>
              <c:pt idx="16">
                <c:v>4</c:v>
              </c:pt>
            </c:numLit>
          </c:xVal>
          <c:yVal>
            <c:numLit>
              <c:formatCode>General</c:formatCode>
              <c:ptCount val="17"/>
              <c:pt idx="0">
                <c:v>3.3457556441221416E-5</c:v>
              </c:pt>
              <c:pt idx="1">
                <c:v>2.1817067376144183E-4</c:v>
              </c:pt>
              <c:pt idx="2">
                <c:v>1.1079621029844999E-3</c:v>
              </c:pt>
              <c:pt idx="3">
                <c:v>4.3820751233921507E-3</c:v>
              </c:pt>
              <c:pt idx="4">
                <c:v>1.3497741628297005E-2</c:v>
              </c:pt>
              <c:pt idx="5">
                <c:v>3.2379398916473089E-2</c:v>
              </c:pt>
              <c:pt idx="6">
                <c:v>6.0492681129786258E-2</c:v>
              </c:pt>
              <c:pt idx="7">
                <c:v>8.8016331691075006E-2</c:v>
              </c:pt>
              <c:pt idx="8">
                <c:v>9.9735570100358606E-2</c:v>
              </c:pt>
              <c:pt idx="9">
                <c:v>8.8016331691075006E-2</c:v>
              </c:pt>
              <c:pt idx="10">
                <c:v>6.0492681129786258E-2</c:v>
              </c:pt>
              <c:pt idx="11">
                <c:v>3.2379398916473089E-2</c:v>
              </c:pt>
              <c:pt idx="12">
                <c:v>1.3497741628297005E-2</c:v>
              </c:pt>
              <c:pt idx="13">
                <c:v>4.3820751233921507E-3</c:v>
              </c:pt>
              <c:pt idx="14">
                <c:v>1.1079621029844999E-3</c:v>
              </c:pt>
              <c:pt idx="15">
                <c:v>2.1817067376144183E-4</c:v>
              </c:pt>
              <c:pt idx="16">
                <c:v>3.3457556441221416E-5</c:v>
              </c:pt>
            </c:numLit>
          </c:yVal>
          <c:smooth val="1"/>
        </c:ser>
        <c:axId val="101366016"/>
        <c:axId val="101367808"/>
      </c:scatterChart>
      <c:valAx>
        <c:axId val="101366016"/>
        <c:scaling>
          <c:orientation val="minMax"/>
          <c:max val="4"/>
          <c:min val="-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367808"/>
        <c:crosses val="autoZero"/>
        <c:crossBetween val="midCat"/>
      </c:valAx>
      <c:valAx>
        <c:axId val="1013678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36601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  <c:userShapes r:id="rId2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5028922943182957"/>
          <c:y val="0.11504449634544445"/>
          <c:w val="0.78901845451710184"/>
          <c:h val="0.69026697807266413"/>
        </c:manualLayout>
      </c:layout>
      <c:scatterChart>
        <c:scatterStyle val="smoothMarker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9"/>
              <c:pt idx="0">
                <c:v>0</c:v>
              </c:pt>
              <c:pt idx="1">
                <c:v>0.5</c:v>
              </c:pt>
              <c:pt idx="2">
                <c:v>1</c:v>
              </c:pt>
              <c:pt idx="3">
                <c:v>1.5</c:v>
              </c:pt>
              <c:pt idx="4">
                <c:v>2</c:v>
              </c:pt>
              <c:pt idx="5">
                <c:v>2.5</c:v>
              </c:pt>
              <c:pt idx="6">
                <c:v>3</c:v>
              </c:pt>
              <c:pt idx="7">
                <c:v>3.5</c:v>
              </c:pt>
              <c:pt idx="8">
                <c:v>4</c:v>
              </c:pt>
            </c:numLit>
          </c:xVal>
          <c:yVal>
            <c:numLit>
              <c:formatCode>General</c:formatCode>
              <c:ptCount val="9"/>
              <c:pt idx="0">
                <c:v>0.39894228040143298</c:v>
              </c:pt>
              <c:pt idx="1">
                <c:v>0.35206532676429902</c:v>
              </c:pt>
              <c:pt idx="2">
                <c:v>0.241970724519143</c:v>
              </c:pt>
              <c:pt idx="3">
                <c:v>0.12951759566589199</c:v>
              </c:pt>
              <c:pt idx="4">
                <c:v>5.3990966513188014E-2</c:v>
              </c:pt>
              <c:pt idx="5">
                <c:v>1.7528300493568523E-2</c:v>
              </c:pt>
              <c:pt idx="6">
                <c:v>4.4318484119380509E-3</c:v>
              </c:pt>
              <c:pt idx="7">
                <c:v>8.7268269504576048E-4</c:v>
              </c:pt>
              <c:pt idx="8">
                <c:v>1.3383022576488523E-4</c:v>
              </c:pt>
            </c:numLit>
          </c:yVal>
          <c:smooth val="1"/>
        </c:ser>
        <c:axId val="101378688"/>
        <c:axId val="101384576"/>
      </c:scatterChart>
      <c:valAx>
        <c:axId val="101378688"/>
        <c:scaling>
          <c:orientation val="minMax"/>
          <c:max val="4"/>
          <c:min val="-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384576"/>
        <c:crosses val="autoZero"/>
        <c:crossBetween val="midCat"/>
      </c:valAx>
      <c:valAx>
        <c:axId val="101384576"/>
        <c:scaling>
          <c:orientation val="minMax"/>
          <c:max val="0.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378688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  <c:userShapes r:id="rId2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101497683134351"/>
          <c:y val="0.11353735999198278"/>
          <c:w val="0.76811811627637339"/>
          <c:h val="0.69432462456635624"/>
        </c:manualLayout>
      </c:layout>
      <c:scatterChart>
        <c:scatterStyle val="lineMarker"/>
        <c:ser>
          <c:idx val="1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-4</c:v>
              </c:pt>
              <c:pt idx="1">
                <c:v>-3.5</c:v>
              </c:pt>
              <c:pt idx="2">
                <c:v>-3</c:v>
              </c:pt>
              <c:pt idx="3">
                <c:v>-2.5</c:v>
              </c:pt>
              <c:pt idx="4">
                <c:v>-2</c:v>
              </c:pt>
              <c:pt idx="5">
                <c:v>-1.5</c:v>
              </c:pt>
              <c:pt idx="6">
                <c:v>-1</c:v>
              </c:pt>
              <c:pt idx="7">
                <c:v>-0.5</c:v>
              </c:pt>
              <c:pt idx="8">
                <c:v>0</c:v>
              </c:pt>
              <c:pt idx="9">
                <c:v>0.5</c:v>
              </c:pt>
              <c:pt idx="10">
                <c:v>1</c:v>
              </c:pt>
              <c:pt idx="11">
                <c:v>1.5</c:v>
              </c:pt>
              <c:pt idx="12">
                <c:v>2</c:v>
              </c:pt>
              <c:pt idx="13">
                <c:v>2.5</c:v>
              </c:pt>
              <c:pt idx="14">
                <c:v>3</c:v>
              </c:pt>
              <c:pt idx="15">
                <c:v>3.5</c:v>
              </c:pt>
              <c:pt idx="16">
                <c:v>4</c:v>
              </c:pt>
            </c:numLit>
          </c:xVal>
          <c:yVal>
            <c:numLit>
              <c:formatCode>General</c:formatCode>
              <c:ptCount val="17"/>
              <c:pt idx="0">
                <c:v>3.1686034609235258E-5</c:v>
              </c:pt>
              <c:pt idx="1">
                <c:v>2.3267337366883632E-4</c:v>
              </c:pt>
              <c:pt idx="2">
                <c:v>1.34996722323544E-3</c:v>
              </c:pt>
              <c:pt idx="3">
                <c:v>6.2096798587456727E-3</c:v>
              </c:pt>
              <c:pt idx="4">
                <c:v>2.2750062036186888E-2</c:v>
              </c:pt>
              <c:pt idx="5">
                <c:v>6.6807228793450704E-2</c:v>
              </c:pt>
              <c:pt idx="6">
                <c:v>0.15865525975899641</c:v>
              </c:pt>
              <c:pt idx="7">
                <c:v>0.30853753263570899</c:v>
              </c:pt>
              <c:pt idx="8">
                <c:v>0.49999999978172138</c:v>
              </c:pt>
              <c:pt idx="9">
                <c:v>0.69146246736429096</c:v>
              </c:pt>
              <c:pt idx="10">
                <c:v>0.84134474024100403</c:v>
              </c:pt>
              <c:pt idx="11">
                <c:v>0.93319277120654898</c:v>
              </c:pt>
              <c:pt idx="12">
                <c:v>0.97724993796381665</c:v>
              </c:pt>
              <c:pt idx="13">
                <c:v>0.99379032014125357</c:v>
              </c:pt>
              <c:pt idx="14">
                <c:v>0.99865003277676501</c:v>
              </c:pt>
              <c:pt idx="15">
                <c:v>0.9997673266263305</c:v>
              </c:pt>
              <c:pt idx="16">
                <c:v>0.99996831396539099</c:v>
              </c:pt>
            </c:numLit>
          </c:yVal>
          <c:smooth val="1"/>
        </c:ser>
        <c:axId val="101407744"/>
        <c:axId val="101417728"/>
      </c:scatterChart>
      <c:valAx>
        <c:axId val="101407744"/>
        <c:scaling>
          <c:orientation val="minMax"/>
          <c:max val="4"/>
          <c:min val="-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417728"/>
        <c:crosses val="autoZero"/>
        <c:crossBetween val="midCat"/>
      </c:valAx>
      <c:valAx>
        <c:axId val="101417728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407744"/>
        <c:crosses val="autoZero"/>
        <c:crossBetween val="midCat"/>
        <c:majorUnit val="0.2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052047185534441"/>
          <c:y val="0.11353735999198278"/>
          <c:w val="0.77456756707173358"/>
          <c:h val="0.69432462456635624"/>
        </c:manualLayout>
      </c:layout>
      <c:scatterChart>
        <c:scatterStyle val="smoothMarker"/>
        <c:ser>
          <c:idx val="0"/>
          <c:order val="0"/>
          <c:tx>
            <c:v>5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0.363217467727736</c:v>
              </c:pt>
              <c:pt idx="2">
                <c:v>0.10193947864742198</c:v>
              </c:pt>
              <c:pt idx="3">
                <c:v>3.0099247892375169E-2</c:v>
              </c:pt>
              <c:pt idx="4">
                <c:v>1.0323415478516305E-2</c:v>
              </c:pt>
              <c:pt idx="5">
                <c:v>4.1047159796986045E-3</c:v>
              </c:pt>
              <c:pt idx="6">
                <c:v>1.8461382894440646E-3</c:v>
              </c:pt>
              <c:pt idx="7">
                <c:v>9.1674751426664043E-4</c:v>
              </c:pt>
              <c:pt idx="8">
                <c:v>4.9290666052600866E-4</c:v>
              </c:pt>
              <c:pt idx="9">
                <c:v>2.8267997422008664E-4</c:v>
              </c:pt>
              <c:pt idx="10">
                <c:v>1.70947575728973E-4</c:v>
              </c:pt>
            </c:numLit>
          </c:yVal>
          <c:smooth val="1"/>
        </c:ser>
        <c:ser>
          <c:idx val="1"/>
          <c:order val="1"/>
          <c:tx>
            <c:v>15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0.333170135961185</c:v>
              </c:pt>
              <c:pt idx="2">
                <c:v>6.3945006880275601E-2</c:v>
              </c:pt>
              <c:pt idx="3">
                <c:v>8.9727374684119409E-3</c:v>
              </c:pt>
              <c:pt idx="4">
                <c:v>1.1593168493974901E-3</c:v>
              </c:pt>
              <c:pt idx="5">
                <c:v>1.5836951451518263E-4</c:v>
              </c:pt>
              <c:pt idx="6">
                <c:v>2.4326545508252201E-5</c:v>
              </c:pt>
              <c:pt idx="7">
                <c:v>4.2801155808134134E-6</c:v>
              </c:pt>
              <c:pt idx="8">
                <c:v>8.6109303787914497E-7</c:v>
              </c:pt>
              <c:pt idx="9">
                <c:v>1.961471424844047E-7</c:v>
              </c:pt>
              <c:pt idx="10">
                <c:v>4.9968981424329486E-8</c:v>
              </c:pt>
            </c:numLit>
          </c:yVal>
          <c:smooth val="1"/>
        </c:ser>
        <c:ser>
          <c:idx val="2"/>
          <c:order val="2"/>
          <c:tx>
            <c:v>30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0.325308615469593</c:v>
              </c:pt>
              <c:pt idx="2">
                <c:v>5.4625043836842323E-2</c:v>
              </c:pt>
              <c:pt idx="3">
                <c:v>5.3899640062789302E-3</c:v>
              </c:pt>
              <c:pt idx="4">
                <c:v>3.818456352020141E-4</c:v>
              </c:pt>
              <c:pt idx="5">
                <c:v>2.3296685386396911E-5</c:v>
              </c:pt>
              <c:pt idx="6">
                <c:v>1.3942768762382438E-6</c:v>
              </c:pt>
              <c:pt idx="7">
                <c:v>8.8699586663668804E-8</c:v>
              </c:pt>
              <c:pt idx="8">
                <c:v>6.2658224752664975E-9</c:v>
              </c:pt>
              <c:pt idx="9">
                <c:v>5.0148319140946743E-10</c:v>
              </c:pt>
              <c:pt idx="10">
                <c:v>4.5752514074588744E-11</c:v>
              </c:pt>
            </c:numLit>
          </c:yVal>
          <c:smooth val="1"/>
        </c:ser>
        <c:axId val="101442688"/>
        <c:axId val="101444224"/>
      </c:scatterChart>
      <c:valAx>
        <c:axId val="101442688"/>
        <c:scaling>
          <c:orientation val="minMax"/>
          <c:max val="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444224"/>
        <c:crosses val="autoZero"/>
        <c:crossBetween val="midCat"/>
      </c:valAx>
      <c:valAx>
        <c:axId val="101444224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442688"/>
        <c:crosses val="autoZero"/>
        <c:crossBetween val="midCat"/>
        <c:majorUnit val="0.2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11" r="0.75000000000000211" t="1" header="0.5" footer="0.5"/>
    <c:pageSetup orientation="landscape" horizontalDpi="180" verticalDpi="18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'2A-FDist'!$B$1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'2A-FDist'!$A$2:$A$19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'2A-FDist'!$B$2:$B$19</c:f>
              <c:numCache>
                <c:formatCode>0.0%</c:formatCode>
                <c:ptCount val="18"/>
                <c:pt idx="0">
                  <c:v>1</c:v>
                </c:pt>
                <c:pt idx="1">
                  <c:v>0.66666666666744523</c:v>
                </c:pt>
                <c:pt idx="2">
                  <c:v>0.49999999999883205</c:v>
                </c:pt>
                <c:pt idx="3">
                  <c:v>0.39999999999906566</c:v>
                </c:pt>
                <c:pt idx="4">
                  <c:v>0.33333333333255466</c:v>
                </c:pt>
                <c:pt idx="5">
                  <c:v>0.2857142857136184</c:v>
                </c:pt>
                <c:pt idx="6">
                  <c:v>0.24999999999941602</c:v>
                </c:pt>
                <c:pt idx="7">
                  <c:v>0.2222222222217031</c:v>
                </c:pt>
                <c:pt idx="8">
                  <c:v>0.19999999999953283</c:v>
                </c:pt>
                <c:pt idx="9">
                  <c:v>0.18181818181775711</c:v>
                </c:pt>
                <c:pt idx="10">
                  <c:v>0.16666666666627736</c:v>
                </c:pt>
                <c:pt idx="11">
                  <c:v>0.1538461538457945</c:v>
                </c:pt>
                <c:pt idx="12">
                  <c:v>0.14285714285680917</c:v>
                </c:pt>
                <c:pt idx="13">
                  <c:v>0.13333333333302191</c:v>
                </c:pt>
                <c:pt idx="14">
                  <c:v>0.12499999999970803</c:v>
                </c:pt>
                <c:pt idx="15">
                  <c:v>0.11764705882325459</c:v>
                </c:pt>
                <c:pt idx="16">
                  <c:v>0.11111111111085155</c:v>
                </c:pt>
                <c:pt idx="17">
                  <c:v>0.10526315789449094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'2A-FDist'!$C$1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xVal>
            <c:numRef>
              <c:f>'2A-FDist'!$A$2:$A$19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'2A-FDist'!$C$2:$C$19</c:f>
              <c:numCache>
                <c:formatCode>0.0%</c:formatCode>
                <c:ptCount val="18"/>
                <c:pt idx="0">
                  <c:v>1</c:v>
                </c:pt>
                <c:pt idx="1">
                  <c:v>0.74074074073410801</c:v>
                </c:pt>
                <c:pt idx="2">
                  <c:v>0.50000000001279155</c:v>
                </c:pt>
                <c:pt idx="3">
                  <c:v>0.35200000000900544</c:v>
                </c:pt>
                <c:pt idx="4">
                  <c:v>0.25925925926589177</c:v>
                </c:pt>
                <c:pt idx="5">
                  <c:v>0.19825072886804551</c:v>
                </c:pt>
                <c:pt idx="6">
                  <c:v>0.15625000000399725</c:v>
                </c:pt>
                <c:pt idx="7">
                  <c:v>0.12620027435165104</c:v>
                </c:pt>
                <c:pt idx="8">
                  <c:v>0.10400000000266064</c:v>
                </c:pt>
                <c:pt idx="9">
                  <c:v>8.715251690681261E-2</c:v>
                </c:pt>
                <c:pt idx="10">
                  <c:v>7.407407407596911E-2</c:v>
                </c:pt>
                <c:pt idx="11">
                  <c:v>6.3723258991161449E-2</c:v>
                </c:pt>
                <c:pt idx="12">
                  <c:v>5.5393586007248058E-2</c:v>
                </c:pt>
                <c:pt idx="13">
                  <c:v>4.8592592593835748E-2</c:v>
                </c:pt>
                <c:pt idx="14">
                  <c:v>4.296875000109928E-2</c:v>
                </c:pt>
                <c:pt idx="15">
                  <c:v>3.8265825362265332E-2</c:v>
                </c:pt>
                <c:pt idx="16">
                  <c:v>3.4293552812948658E-2</c:v>
                </c:pt>
                <c:pt idx="17">
                  <c:v>3.0908295670713435E-2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'2A-FDist'!$D$1</c:f>
              <c:strCache>
                <c:ptCount val="1"/>
                <c:pt idx="0">
                  <c:v>6</c:v>
                </c:pt>
              </c:strCache>
            </c:strRef>
          </c:tx>
          <c:marker>
            <c:symbol val="none"/>
          </c:marker>
          <c:xVal>
            <c:numRef>
              <c:f>'2A-FDist'!$A$2:$A$19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'2A-FDist'!$D$2:$D$19</c:f>
              <c:numCache>
                <c:formatCode>0.0%</c:formatCode>
                <c:ptCount val="18"/>
                <c:pt idx="0">
                  <c:v>1</c:v>
                </c:pt>
                <c:pt idx="1">
                  <c:v>0.79012345677739415</c:v>
                </c:pt>
                <c:pt idx="2">
                  <c:v>0.50000000003032563</c:v>
                </c:pt>
                <c:pt idx="3">
                  <c:v>0.31744000001925315</c:v>
                </c:pt>
                <c:pt idx="4">
                  <c:v>0.20987654322260582</c:v>
                </c:pt>
                <c:pt idx="5">
                  <c:v>0.14470161243217122</c:v>
                </c:pt>
                <c:pt idx="6">
                  <c:v>0.10351562500627837</c:v>
                </c:pt>
                <c:pt idx="7">
                  <c:v>7.6411116196271847E-2</c:v>
                </c:pt>
                <c:pt idx="8">
                  <c:v>5.7920000003512932E-2</c:v>
                </c:pt>
                <c:pt idx="9">
                  <c:v>4.4905030086361604E-2</c:v>
                </c:pt>
                <c:pt idx="10">
                  <c:v>3.5493827162646548E-2</c:v>
                </c:pt>
                <c:pt idx="11">
                  <c:v>2.8527335556130639E-2</c:v>
                </c:pt>
                <c:pt idx="12">
                  <c:v>2.3264116143494634E-2</c:v>
                </c:pt>
                <c:pt idx="13">
                  <c:v>1.9215802470301264E-2</c:v>
                </c:pt>
                <c:pt idx="14">
                  <c:v>1.6052246094723586E-2</c:v>
                </c:pt>
                <c:pt idx="15">
                  <c:v>1.3545026014004537E-2</c:v>
                </c:pt>
                <c:pt idx="16">
                  <c:v>1.1532794798240495E-2</c:v>
                </c:pt>
                <c:pt idx="17">
                  <c:v>9.8994426319329917E-3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'2A-FDist'!$E$1</c:f>
              <c:strCache>
                <c:ptCount val="1"/>
                <c:pt idx="0">
                  <c:v>8</c:v>
                </c:pt>
              </c:strCache>
            </c:strRef>
          </c:tx>
          <c:marker>
            <c:symbol val="none"/>
          </c:marker>
          <c:xVal>
            <c:numRef>
              <c:f>'2A-FDist'!$A$2:$A$19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'2A-FDist'!$E$2:$E$19</c:f>
              <c:numCache>
                <c:formatCode>0.0%</c:formatCode>
                <c:ptCount val="18"/>
                <c:pt idx="0">
                  <c:v>1</c:v>
                </c:pt>
                <c:pt idx="1">
                  <c:v>0.82670324644013482</c:v>
                </c:pt>
                <c:pt idx="2">
                  <c:v>0.50000000004673473</c:v>
                </c:pt>
                <c:pt idx="3">
                  <c:v>0.28979200002708655</c:v>
                </c:pt>
                <c:pt idx="4">
                  <c:v>0.17329675355986487</c:v>
                </c:pt>
                <c:pt idx="5">
                  <c:v>0.10827364206645479</c:v>
                </c:pt>
                <c:pt idx="6">
                  <c:v>7.0556640631594836E-2</c:v>
                </c:pt>
                <c:pt idx="7">
                  <c:v>4.7726004500831205E-2</c:v>
                </c:pt>
                <c:pt idx="8">
                  <c:v>3.3344000003116644E-2</c:v>
                </c:pt>
                <c:pt idx="9">
                  <c:v>2.3955863067226829E-2</c:v>
                </c:pt>
                <c:pt idx="10">
                  <c:v>1.7632601739188101E-2</c:v>
                </c:pt>
                <c:pt idx="11">
                  <c:v>1.3254942743551075E-2</c:v>
                </c:pt>
                <c:pt idx="12">
                  <c:v>1.015004681089064E-2</c:v>
                </c:pt>
                <c:pt idx="13">
                  <c:v>7.9002981260242189E-3</c:v>
                </c:pt>
                <c:pt idx="14">
                  <c:v>6.2389373785128365E-3</c:v>
                </c:pt>
                <c:pt idx="15">
                  <c:v>4.9911162046172228E-3</c:v>
                </c:pt>
                <c:pt idx="16">
                  <c:v>4.039541130583516E-3</c:v>
                </c:pt>
                <c:pt idx="17">
                  <c:v>3.3038655004127286E-3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'2A-FDist'!$F$1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'2A-FDist'!$A$2:$A$19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'2A-FDist'!$F$2:$F$19</c:f>
              <c:numCache>
                <c:formatCode>0.0%</c:formatCode>
                <c:ptCount val="18"/>
                <c:pt idx="0">
                  <c:v>1</c:v>
                </c:pt>
                <c:pt idx="1">
                  <c:v>0.85515419395690273</c:v>
                </c:pt>
                <c:pt idx="2">
                  <c:v>0.50000000006072942</c:v>
                </c:pt>
                <c:pt idx="3">
                  <c:v>0.26656768003237707</c:v>
                </c:pt>
                <c:pt idx="4">
                  <c:v>0.14484580604309696</c:v>
                </c:pt>
                <c:pt idx="5">
                  <c:v>8.2253663232710397E-2</c:v>
                </c:pt>
                <c:pt idx="6">
                  <c:v>4.8927307134848927E-2</c:v>
                </c:pt>
                <c:pt idx="7">
                  <c:v>3.0373282610329917E-2</c:v>
                </c:pt>
                <c:pt idx="8">
                  <c:v>1.958143999799648E-2</c:v>
                </c:pt>
                <c:pt idx="9">
                  <c:v>1.3048445526786421E-2</c:v>
                </c:pt>
                <c:pt idx="10">
                  <c:v>8.9500616021266043E-3</c:v>
                </c:pt>
                <c:pt idx="11">
                  <c:v>6.2965152486987074E-3</c:v>
                </c:pt>
                <c:pt idx="12">
                  <c:v>4.5297313823905545E-3</c:v>
                </c:pt>
                <c:pt idx="13">
                  <c:v>3.3238052577165152E-3</c:v>
                </c:pt>
                <c:pt idx="14">
                  <c:v>2.4822801354496479E-3</c:v>
                </c:pt>
                <c:pt idx="15">
                  <c:v>1.8832943014409575E-3</c:v>
                </c:pt>
                <c:pt idx="16">
                  <c:v>1.4492806034006166E-3</c:v>
                </c:pt>
                <c:pt idx="17">
                  <c:v>1.1297001855141509E-3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'2A-FDist'!$G$1</c:f>
              <c:strCache>
                <c:ptCount val="1"/>
                <c:pt idx="0">
                  <c:v>12</c:v>
                </c:pt>
              </c:strCache>
            </c:strRef>
          </c:tx>
          <c:marker>
            <c:symbol val="none"/>
          </c:marker>
          <c:xVal>
            <c:numRef>
              <c:f>'2A-FDist'!$A$2:$A$19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'2A-FDist'!$G$2:$G$19</c:f>
              <c:numCache>
                <c:formatCode>0.0%</c:formatCode>
                <c:ptCount val="18"/>
                <c:pt idx="0">
                  <c:v>1</c:v>
                </c:pt>
                <c:pt idx="1">
                  <c:v>0.8779149519026237</c:v>
                </c:pt>
                <c:pt idx="2">
                  <c:v>0.50000000007234935</c:v>
                </c:pt>
                <c:pt idx="3">
                  <c:v>0.24650186755566861</c:v>
                </c:pt>
                <c:pt idx="4">
                  <c:v>0.12208504809737636</c:v>
                </c:pt>
                <c:pt idx="5">
                  <c:v>6.3136944092802808E-2</c:v>
                </c:pt>
                <c:pt idx="6">
                  <c:v>3.432750702437367E-2</c:v>
                </c:pt>
                <c:pt idx="7">
                  <c:v>1.957603343368718E-2</c:v>
                </c:pt>
                <c:pt idx="8">
                  <c:v>1.1654205441693573E-2</c:v>
                </c:pt>
                <c:pt idx="9">
                  <c:v>7.2071177856643182E-3</c:v>
                </c:pt>
                <c:pt idx="10">
                  <c:v>4.6087915334126145E-3</c:v>
                </c:pt>
                <c:pt idx="11">
                  <c:v>3.0355243752635771E-3</c:v>
                </c:pt>
                <c:pt idx="12">
                  <c:v>2.0522045811796831E-3</c:v>
                </c:pt>
                <c:pt idx="13">
                  <c:v>1.4199842244430863E-3</c:v>
                </c:pt>
                <c:pt idx="14">
                  <c:v>1.0030963459490914E-3</c:v>
                </c:pt>
                <c:pt idx="15">
                  <c:v>7.2189372859284495E-4</c:v>
                </c:pt>
                <c:pt idx="16">
                  <c:v>5.2829908259688341E-4</c:v>
                </c:pt>
                <c:pt idx="17">
                  <c:v>3.925316687508655E-4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'2A-FDist'!$H$1</c:f>
              <c:strCache>
                <c:ptCount val="1"/>
                <c:pt idx="0">
                  <c:v>14</c:v>
                </c:pt>
              </c:strCache>
            </c:strRef>
          </c:tx>
          <c:marker>
            <c:symbol val="none"/>
          </c:marker>
          <c:xVal>
            <c:numRef>
              <c:f>'2A-FDist'!$A$2:$A$19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'2A-FDist'!$H$2:$H$19</c:f>
              <c:numCache>
                <c:formatCode>0.0%</c:formatCode>
                <c:ptCount val="18"/>
                <c:pt idx="0">
                  <c:v>1</c:v>
                </c:pt>
                <c:pt idx="1">
                  <c:v>0.89646075479932108</c:v>
                </c:pt>
                <c:pt idx="2">
                  <c:v>0.50000000008198253</c:v>
                </c:pt>
                <c:pt idx="3">
                  <c:v>0.22884395253618023</c:v>
                </c:pt>
                <c:pt idx="4">
                  <c:v>0.10353924520067895</c:v>
                </c:pt>
                <c:pt idx="5">
                  <c:v>4.8831916170344269E-2</c:v>
                </c:pt>
                <c:pt idx="6">
                  <c:v>2.429014444852574E-2</c:v>
                </c:pt>
                <c:pt idx="7">
                  <c:v>1.2733332309234265E-2</c:v>
                </c:pt>
                <c:pt idx="8">
                  <c:v>7.0035611659649876E-3</c:v>
                </c:pt>
                <c:pt idx="9">
                  <c:v>4.0209390180021556E-3</c:v>
                </c:pt>
                <c:pt idx="10">
                  <c:v>2.3979595540245821E-3</c:v>
                </c:pt>
                <c:pt idx="11">
                  <c:v>1.478996187152857E-3</c:v>
                </c:pt>
                <c:pt idx="12">
                  <c:v>9.3984560919341991E-4</c:v>
                </c:pt>
                <c:pt idx="13">
                  <c:v>6.1332820144126699E-4</c:v>
                </c:pt>
                <c:pt idx="14">
                  <c:v>4.0988201368878175E-4</c:v>
                </c:pt>
                <c:pt idx="15">
                  <c:v>2.7983814722182617E-4</c:v>
                </c:pt>
                <c:pt idx="16">
                  <c:v>1.9477491044603837E-4</c:v>
                </c:pt>
                <c:pt idx="17">
                  <c:v>1.3796008493171399E-4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'2A-FDist'!$I$1</c:f>
              <c:strCache>
                <c:ptCount val="1"/>
                <c:pt idx="0">
                  <c:v>16</c:v>
                </c:pt>
              </c:strCache>
            </c:strRef>
          </c:tx>
          <c:marker>
            <c:symbol val="none"/>
          </c:marker>
          <c:xVal>
            <c:numRef>
              <c:f>'2A-FDist'!$A$2:$A$19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'2A-FDist'!$I$2:$I$19</c:f>
              <c:numCache>
                <c:formatCode>0.0%</c:formatCode>
                <c:ptCount val="18"/>
                <c:pt idx="0">
                  <c:v>1</c:v>
                </c:pt>
                <c:pt idx="1">
                  <c:v>0.91176840158000705</c:v>
                </c:pt>
                <c:pt idx="2">
                  <c:v>0.50000000044215842</c:v>
                </c:pt>
                <c:pt idx="3">
                  <c:v>0.21310318245059615</c:v>
                </c:pt>
                <c:pt idx="4">
                  <c:v>8.8231598419992729E-2</c:v>
                </c:pt>
                <c:pt idx="5">
                  <c:v>3.7988454775808346E-2</c:v>
                </c:pt>
                <c:pt idx="6">
                  <c:v>1.7299838368965849E-2</c:v>
                </c:pt>
                <c:pt idx="7">
                  <c:v>8.3404871428239911E-3</c:v>
                </c:pt>
                <c:pt idx="8">
                  <c:v>4.239749710610018E-3</c:v>
                </c:pt>
                <c:pt idx="9">
                  <c:v>2.2604529932503067E-3</c:v>
                </c:pt>
                <c:pt idx="10">
                  <c:v>1.2574509933165881E-3</c:v>
                </c:pt>
                <c:pt idx="11">
                  <c:v>7.2638915116183254E-4</c:v>
                </c:pt>
                <c:pt idx="12">
                  <c:v>4.3393307383022119E-4</c:v>
                </c:pt>
                <c:pt idx="13">
                  <c:v>2.6710631474015806E-4</c:v>
                </c:pt>
                <c:pt idx="14">
                  <c:v>1.6888869120453077E-4</c:v>
                </c:pt>
                <c:pt idx="15">
                  <c:v>1.0939654886525498E-4</c:v>
                </c:pt>
                <c:pt idx="16">
                  <c:v>7.2423891383124398E-5</c:v>
                </c:pt>
                <c:pt idx="17">
                  <c:v>4.890536387888018E-5</c:v>
                </c:pt>
              </c:numCache>
            </c:numRef>
          </c:yVal>
          <c:smooth val="1"/>
        </c:ser>
        <c:axId val="102566912"/>
        <c:axId val="102585088"/>
      </c:scatterChart>
      <c:valAx>
        <c:axId val="102566912"/>
        <c:scaling>
          <c:orientation val="minMax"/>
        </c:scaling>
        <c:axPos val="b"/>
        <c:numFmt formatCode="0.0" sourceLinked="1"/>
        <c:tickLblPos val="nextTo"/>
        <c:crossAx val="102585088"/>
        <c:crosses val="autoZero"/>
        <c:crossBetween val="midCat"/>
      </c:valAx>
      <c:valAx>
        <c:axId val="102585088"/>
        <c:scaling>
          <c:orientation val="minMax"/>
          <c:max val="1"/>
        </c:scaling>
        <c:axPos val="l"/>
        <c:majorGridlines/>
        <c:numFmt formatCode="0.0%" sourceLinked="1"/>
        <c:tickLblPos val="nextTo"/>
        <c:crossAx val="102566912"/>
        <c:crosses val="autoZero"/>
        <c:crossBetween val="midCat"/>
      </c:valAx>
      <c:spPr>
        <a:noFill/>
      </c:spPr>
    </c:plotArea>
    <c:legend>
      <c:legendPos val="b"/>
      <c:layout/>
    </c:legend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'3A-ChiDist'!$B$1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'3A-ChiDist'!$A$2:$A$19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'3A-ChiDist'!$B$2:$B$19</c:f>
              <c:numCache>
                <c:formatCode>0.0%</c:formatCode>
                <c:ptCount val="18"/>
                <c:pt idx="0">
                  <c:v>1</c:v>
                </c:pt>
                <c:pt idx="1">
                  <c:v>0.77880078336530478</c:v>
                </c:pt>
                <c:pt idx="2">
                  <c:v>0.60653066313170978</c:v>
                </c:pt>
                <c:pt idx="3">
                  <c:v>0.47236656058236448</c:v>
                </c:pt>
                <c:pt idx="4">
                  <c:v>0.36787944118678878</c:v>
                </c:pt>
                <c:pt idx="5">
                  <c:v>0.28650479687214198</c:v>
                </c:pt>
                <c:pt idx="6">
                  <c:v>0.22313016015773796</c:v>
                </c:pt>
                <c:pt idx="7">
                  <c:v>0.17377394345769426</c:v>
                </c:pt>
                <c:pt idx="8">
                  <c:v>0.13533528324225835</c:v>
                </c:pt>
                <c:pt idx="9">
                  <c:v>0.10539922456626115</c:v>
                </c:pt>
                <c:pt idx="10">
                  <c:v>8.2084998627323047E-2</c:v>
                </c:pt>
                <c:pt idx="11">
                  <c:v>6.3927861209374381E-2</c:v>
                </c:pt>
                <c:pt idx="12">
                  <c:v>4.9787068369940859E-2</c:v>
                </c:pt>
                <c:pt idx="13">
                  <c:v>3.8774207833339527E-2</c:v>
                </c:pt>
                <c:pt idx="14">
                  <c:v>3.0197383423578212E-2</c:v>
                </c:pt>
                <c:pt idx="15">
                  <c:v>2.351774585699018E-2</c:v>
                </c:pt>
                <c:pt idx="16">
                  <c:v>1.8315638889498238E-2</c:v>
                </c:pt>
                <c:pt idx="17">
                  <c:v>1.42642339095943E-2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'3A-ChiDist'!$C$1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xVal>
            <c:numRef>
              <c:f>'3A-ChiDist'!$A$2:$A$19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'3A-ChiDist'!$C$2:$C$19</c:f>
              <c:numCache>
                <c:formatCode>0.0%</c:formatCode>
                <c:ptCount val="18"/>
                <c:pt idx="0">
                  <c:v>1</c:v>
                </c:pt>
                <c:pt idx="1">
                  <c:v>0.97350097884537967</c:v>
                </c:pt>
                <c:pt idx="2">
                  <c:v>0.90979598973218057</c:v>
                </c:pt>
                <c:pt idx="3">
                  <c:v>0.82664146781484971</c:v>
                </c:pt>
                <c:pt idx="4">
                  <c:v>0.73575888315183202</c:v>
                </c:pt>
                <c:pt idx="5">
                  <c:v>0.64463580252726538</c:v>
                </c:pt>
                <c:pt idx="6">
                  <c:v>0.55782540813644865</c:v>
                </c:pt>
                <c:pt idx="7">
                  <c:v>0.47787835013936586</c:v>
                </c:pt>
                <c:pt idx="8">
                  <c:v>0.40600584974466036</c:v>
                </c:pt>
                <c:pt idx="9">
                  <c:v>0.34254747985543865</c:v>
                </c:pt>
                <c:pt idx="10">
                  <c:v>0.28729749520828674</c:v>
                </c:pt>
                <c:pt idx="11">
                  <c:v>0.23972947954571444</c:v>
                </c:pt>
                <c:pt idx="12">
                  <c:v>0.19914827348853634</c:v>
                </c:pt>
                <c:pt idx="13">
                  <c:v>0.16479038329895224</c:v>
                </c:pt>
                <c:pt idx="14">
                  <c:v>0.13588822541208812</c:v>
                </c:pt>
                <c:pt idx="15">
                  <c:v>0.11170929282562432</c:v>
                </c:pt>
                <c:pt idx="16">
                  <c:v>9.157819445152536E-2</c:v>
                </c:pt>
                <c:pt idx="17">
                  <c:v>7.4887228028668998E-2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'3A-ChiDist'!$D$1</c:f>
              <c:strCache>
                <c:ptCount val="1"/>
                <c:pt idx="0">
                  <c:v>6</c:v>
                </c:pt>
              </c:strCache>
            </c:strRef>
          </c:tx>
          <c:marker>
            <c:symbol val="none"/>
          </c:marker>
          <c:xVal>
            <c:numRef>
              <c:f>'3A-ChiDist'!$A$2:$A$19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'3A-ChiDist'!$D$2:$D$19</c:f>
              <c:numCache>
                <c:formatCode>0.0%</c:formatCode>
                <c:ptCount val="18"/>
                <c:pt idx="0">
                  <c:v>1</c:v>
                </c:pt>
                <c:pt idx="1">
                  <c:v>0.9978385033183742</c:v>
                </c:pt>
                <c:pt idx="2">
                  <c:v>0.98561232220226813</c:v>
                </c:pt>
                <c:pt idx="3">
                  <c:v>0.95949456078326323</c:v>
                </c:pt>
                <c:pt idx="4">
                  <c:v>0.91969860375057089</c:v>
                </c:pt>
                <c:pt idx="5">
                  <c:v>0.86846766638504402</c:v>
                </c:pt>
                <c:pt idx="6">
                  <c:v>0.80884683134467827</c:v>
                </c:pt>
                <c:pt idx="7">
                  <c:v>0.7439697010618872</c:v>
                </c:pt>
                <c:pt idx="8">
                  <c:v>0.67667642001545669</c:v>
                </c:pt>
                <c:pt idx="9">
                  <c:v>0.60933928490838452</c:v>
                </c:pt>
                <c:pt idx="10">
                  <c:v>0.54381312652093072</c:v>
                </c:pt>
                <c:pt idx="11">
                  <c:v>0.48145671088183117</c:v>
                </c:pt>
                <c:pt idx="12">
                  <c:v>0.42319008117767665</c:v>
                </c:pt>
                <c:pt idx="13">
                  <c:v>0.36956666844049241</c:v>
                </c:pt>
                <c:pt idx="14">
                  <c:v>0.32084719890067398</c:v>
                </c:pt>
                <c:pt idx="15">
                  <c:v>0.27706844339938846</c:v>
                </c:pt>
                <c:pt idx="16">
                  <c:v>0.23810330558214496</c:v>
                </c:pt>
                <c:pt idx="17">
                  <c:v>0.20371109053736511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'3A-ChiDist'!$E$1</c:f>
              <c:strCache>
                <c:ptCount val="1"/>
                <c:pt idx="0">
                  <c:v>8</c:v>
                </c:pt>
              </c:strCache>
            </c:strRef>
          </c:tx>
          <c:marker>
            <c:symbol val="none"/>
          </c:marker>
          <c:xVal>
            <c:numRef>
              <c:f>'3A-ChiDist'!$A$2:$A$19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'3A-ChiDist'!$E$2:$E$19</c:f>
              <c:numCache>
                <c:formatCode>0.0%</c:formatCode>
                <c:ptCount val="18"/>
                <c:pt idx="0">
                  <c:v>1</c:v>
                </c:pt>
                <c:pt idx="1">
                  <c:v>0.99986663034967593</c:v>
                </c:pt>
                <c:pt idx="2">
                  <c:v>0.99824837745119432</c:v>
                </c:pt>
                <c:pt idx="3">
                  <c:v>0.99270783352686576</c:v>
                </c:pt>
                <c:pt idx="4">
                  <c:v>0.98101184318467261</c:v>
                </c:pt>
                <c:pt idx="5">
                  <c:v>0.96173094662318459</c:v>
                </c:pt>
                <c:pt idx="6">
                  <c:v>0.93435754644155045</c:v>
                </c:pt>
                <c:pt idx="7">
                  <c:v>0.8991896507382795</c:v>
                </c:pt>
                <c:pt idx="8">
                  <c:v>0.85712346434892428</c:v>
                </c:pt>
                <c:pt idx="9">
                  <c:v>0.80943310985142691</c:v>
                </c:pt>
                <c:pt idx="10">
                  <c:v>0.75757614379008142</c:v>
                </c:pt>
                <c:pt idx="11">
                  <c:v>0.70304000065631711</c:v>
                </c:pt>
                <c:pt idx="12">
                  <c:v>0.64723191037858818</c:v>
                </c:pt>
                <c:pt idx="13">
                  <c:v>0.5914076558050243</c:v>
                </c:pt>
                <c:pt idx="14">
                  <c:v>0.53663267436176931</c:v>
                </c:pt>
                <c:pt idx="15">
                  <c:v>0.4837674006217606</c:v>
                </c:pt>
                <c:pt idx="16">
                  <c:v>0.43347012042997507</c:v>
                </c:pt>
                <c:pt idx="17">
                  <c:v>0.38621156243101751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'3A-ChiDist'!$F$1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'3A-ChiDist'!$A$2:$A$19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'3A-ChiDist'!$F$2:$F$19</c:f>
              <c:numCache>
                <c:formatCode>0.0%</c:formatCode>
                <c:ptCount val="18"/>
                <c:pt idx="0">
                  <c:v>1</c:v>
                </c:pt>
                <c:pt idx="1">
                  <c:v>0.99999338828944262</c:v>
                </c:pt>
                <c:pt idx="2">
                  <c:v>0.99982788437033721</c:v>
                </c:pt>
                <c:pt idx="3">
                  <c:v>0.9989353222289421</c:v>
                </c:pt>
                <c:pt idx="4">
                  <c:v>0.9963401532356494</c:v>
                </c:pt>
                <c:pt idx="5">
                  <c:v>0.99087572086157383</c:v>
                </c:pt>
                <c:pt idx="6">
                  <c:v>0.9814240638571875</c:v>
                </c:pt>
                <c:pt idx="7">
                  <c:v>0.96709838092732914</c:v>
                </c:pt>
                <c:pt idx="8">
                  <c:v>0.94734698312755816</c:v>
                </c:pt>
                <c:pt idx="9">
                  <c:v>0.92198589507963158</c:v>
                </c:pt>
                <c:pt idx="10">
                  <c:v>0.89117802045407957</c:v>
                </c:pt>
                <c:pt idx="11">
                  <c:v>0.85537851238270035</c:v>
                </c:pt>
                <c:pt idx="12">
                  <c:v>0.81526324806480266</c:v>
                </c:pt>
                <c:pt idx="13">
                  <c:v>0.77165344845092632</c:v>
                </c:pt>
                <c:pt idx="14">
                  <c:v>0.7254449597928585</c:v>
                </c:pt>
                <c:pt idx="15">
                  <c:v>0.67754765519468874</c:v>
                </c:pt>
                <c:pt idx="16">
                  <c:v>0.62883694531907464</c:v>
                </c:pt>
                <c:pt idx="17">
                  <c:v>0.58011834075381996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'3A-ChiDist'!$G$1</c:f>
              <c:strCache>
                <c:ptCount val="1"/>
                <c:pt idx="0">
                  <c:v>12</c:v>
                </c:pt>
              </c:strCache>
            </c:strRef>
          </c:tx>
          <c:marker>
            <c:symbol val="none"/>
          </c:marker>
          <c:xVal>
            <c:numRef>
              <c:f>'3A-ChiDist'!$A$2:$A$19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'3A-ChiDist'!$G$2:$G$19</c:f>
              <c:numCache>
                <c:formatCode>0.0%</c:formatCode>
                <c:ptCount val="18"/>
                <c:pt idx="0">
                  <c:v>1</c:v>
                </c:pt>
                <c:pt idx="1">
                  <c:v>0.99999972618643662</c:v>
                </c:pt>
                <c:pt idx="2">
                  <c:v>0.99998583506268746</c:v>
                </c:pt>
                <c:pt idx="3">
                  <c:v>0.9998694455389584</c:v>
                </c:pt>
                <c:pt idx="4">
                  <c:v>0.99940581518683147</c:v>
                </c:pt>
                <c:pt idx="5">
                  <c:v>0.99816191455583336</c:v>
                </c:pt>
                <c:pt idx="6">
                  <c:v>0.99554401930634917</c:v>
                </c:pt>
                <c:pt idx="7">
                  <c:v>0.99086643590648005</c:v>
                </c:pt>
                <c:pt idx="8">
                  <c:v>0.98343639199637922</c:v>
                </c:pt>
                <c:pt idx="9">
                  <c:v>0.97263464626018992</c:v>
                </c:pt>
                <c:pt idx="10">
                  <c:v>0.95797896335505461</c:v>
                </c:pt>
                <c:pt idx="11">
                  <c:v>0.93916468854665269</c:v>
                </c:pt>
                <c:pt idx="12">
                  <c:v>0.91608206152517757</c:v>
                </c:pt>
                <c:pt idx="13">
                  <c:v>0.88881320376362372</c:v>
                </c:pt>
                <c:pt idx="14">
                  <c:v>0.85761355959882157</c:v>
                </c:pt>
                <c:pt idx="15">
                  <c:v>0.82288283053753597</c:v>
                </c:pt>
                <c:pt idx="16">
                  <c:v>0.78513039719233968</c:v>
                </c:pt>
                <c:pt idx="17">
                  <c:v>0.74493905775535829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'3A-ChiDist'!$H$1</c:f>
              <c:strCache>
                <c:ptCount val="1"/>
                <c:pt idx="0">
                  <c:v>14</c:v>
                </c:pt>
              </c:strCache>
            </c:strRef>
          </c:tx>
          <c:marker>
            <c:symbol val="none"/>
          </c:marker>
          <c:xVal>
            <c:numRef>
              <c:f>'3A-ChiDist'!$A$2:$A$19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'3A-ChiDist'!$H$2:$H$19</c:f>
              <c:numCache>
                <c:formatCode>0.0%</c:formatCode>
                <c:ptCount val="18"/>
                <c:pt idx="0">
                  <c:v>1</c:v>
                </c:pt>
                <c:pt idx="1">
                  <c:v>0.99999999026547814</c:v>
                </c:pt>
                <c:pt idx="2">
                  <c:v>0.99999899762039735</c:v>
                </c:pt>
                <c:pt idx="3">
                  <c:v>0.99998621095091</c:v>
                </c:pt>
                <c:pt idx="4">
                  <c:v>0.99991675885099618</c:v>
                </c:pt>
                <c:pt idx="5">
                  <c:v>0.99967987159106231</c:v>
                </c:pt>
                <c:pt idx="6">
                  <c:v>0.99907400809397795</c:v>
                </c:pt>
                <c:pt idx="7">
                  <c:v>0.99779878544688638</c:v>
                </c:pt>
                <c:pt idx="8">
                  <c:v>0.99546619452894858</c:v>
                </c:pt>
                <c:pt idx="9">
                  <c:v>0.99162792876825168</c:v>
                </c:pt>
                <c:pt idx="10">
                  <c:v>0.98581268822098567</c:v>
                </c:pt>
                <c:pt idx="11">
                  <c:v>0.97756668837943073</c:v>
                </c:pt>
                <c:pt idx="12">
                  <c:v>0.9664914652436164</c:v>
                </c:pt>
                <c:pt idx="13">
                  <c:v>0.9522747432608708</c:v>
                </c:pt>
                <c:pt idx="14">
                  <c:v>0.93471190409004468</c:v>
                </c:pt>
                <c:pt idx="15">
                  <c:v>0.91371732487363344</c:v>
                </c:pt>
                <c:pt idx="16">
                  <c:v>0.88932602349941747</c:v>
                </c:pt>
                <c:pt idx="17">
                  <c:v>0.8616870809853554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'3A-ChiDist'!$I$1</c:f>
              <c:strCache>
                <c:ptCount val="1"/>
                <c:pt idx="0">
                  <c:v>16</c:v>
                </c:pt>
              </c:strCache>
            </c:strRef>
          </c:tx>
          <c:marker>
            <c:symbol val="none"/>
          </c:marker>
          <c:xVal>
            <c:numRef>
              <c:f>'3A-ChiDist'!$A$2:$A$19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'3A-ChiDist'!$I$2:$I$19</c:f>
              <c:numCache>
                <c:formatCode>0.0%</c:formatCode>
                <c:ptCount val="18"/>
                <c:pt idx="0">
                  <c:v>1</c:v>
                </c:pt>
                <c:pt idx="1">
                  <c:v>0.99999999969687248</c:v>
                </c:pt>
                <c:pt idx="2">
                  <c:v>0.99999993780309182</c:v>
                </c:pt>
                <c:pt idx="3">
                  <c:v>0.99999872153085867</c:v>
                </c:pt>
                <c:pt idx="4">
                  <c:v>0.99998975080334196</c:v>
                </c:pt>
                <c:pt idx="5">
                  <c:v>0.99995093534112922</c:v>
                </c:pt>
                <c:pt idx="6">
                  <c:v>0.99983043427177065</c:v>
                </c:pt>
                <c:pt idx="7">
                  <c:v>0.99953187276774391</c:v>
                </c:pt>
                <c:pt idx="8">
                  <c:v>0.99890328103811266</c:v>
                </c:pt>
                <c:pt idx="9">
                  <c:v>0.99773291214397875</c:v>
                </c:pt>
                <c:pt idx="10">
                  <c:v>0.99575330453784194</c:v>
                </c:pt>
                <c:pt idx="11">
                  <c:v>0.99265318750607157</c:v>
                </c:pt>
                <c:pt idx="12">
                  <c:v>0.98809549670011643</c:v>
                </c:pt>
                <c:pt idx="13">
                  <c:v>0.98173902776118582</c:v>
                </c:pt>
                <c:pt idx="14">
                  <c:v>0.97326107903480052</c:v>
                </c:pt>
                <c:pt idx="15">
                  <c:v>0.96237865820237678</c:v>
                </c:pt>
                <c:pt idx="16">
                  <c:v>0.94886638612006435</c:v>
                </c:pt>
                <c:pt idx="17">
                  <c:v>0.93256980499008457</c:v>
                </c:pt>
              </c:numCache>
            </c:numRef>
          </c:yVal>
          <c:smooth val="1"/>
        </c:ser>
        <c:axId val="102638720"/>
        <c:axId val="102640256"/>
      </c:scatterChart>
      <c:valAx>
        <c:axId val="102638720"/>
        <c:scaling>
          <c:orientation val="minMax"/>
        </c:scaling>
        <c:axPos val="b"/>
        <c:numFmt formatCode="0.0" sourceLinked="1"/>
        <c:tickLblPos val="nextTo"/>
        <c:crossAx val="102640256"/>
        <c:crosses val="autoZero"/>
        <c:crossBetween val="midCat"/>
      </c:valAx>
      <c:valAx>
        <c:axId val="102640256"/>
        <c:scaling>
          <c:orientation val="minMax"/>
          <c:max val="1"/>
        </c:scaling>
        <c:axPos val="l"/>
        <c:majorGridlines/>
        <c:numFmt formatCode="0.0%" sourceLinked="1"/>
        <c:tickLblPos val="nextTo"/>
        <c:crossAx val="102638720"/>
        <c:crosses val="autoZero"/>
        <c:crossBetween val="midCat"/>
      </c:valAx>
      <c:spPr>
        <a:noFill/>
      </c:spPr>
    </c:plotArea>
    <c:legend>
      <c:legendPos val="b"/>
      <c:layout/>
    </c:legend>
    <c:plotVisOnly val="1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strRef>
              <c:f>'4A-Binom'!$B$1</c:f>
              <c:strCache>
                <c:ptCount val="1"/>
                <c:pt idx="0">
                  <c:v>0.1</c:v>
                </c:pt>
              </c:strCache>
            </c:strRef>
          </c:tx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'4A-Binom'!$B$2:$B$12</c:f>
              <c:numCache>
                <c:formatCode>0%</c:formatCode>
                <c:ptCount val="11"/>
                <c:pt idx="0">
                  <c:v>0.34867844010000004</c:v>
                </c:pt>
                <c:pt idx="1">
                  <c:v>0.73609892910000019</c:v>
                </c:pt>
                <c:pt idx="2">
                  <c:v>0.92980917360000026</c:v>
                </c:pt>
                <c:pt idx="3">
                  <c:v>0.98720480160000024</c:v>
                </c:pt>
                <c:pt idx="4">
                  <c:v>0.99836506260000024</c:v>
                </c:pt>
                <c:pt idx="5">
                  <c:v>0.99985309740000028</c:v>
                </c:pt>
                <c:pt idx="6">
                  <c:v>0.99999087840000023</c:v>
                </c:pt>
                <c:pt idx="7">
                  <c:v>0.99999962640000017</c:v>
                </c:pt>
                <c:pt idx="8">
                  <c:v>0.99999999090000014</c:v>
                </c:pt>
                <c:pt idx="9">
                  <c:v>0.9999999999000001</c:v>
                </c:pt>
                <c:pt idx="10">
                  <c:v>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'4A-Binom'!$C$1</c:f>
              <c:strCache>
                <c:ptCount val="1"/>
                <c:pt idx="0">
                  <c:v>0.2</c:v>
                </c:pt>
              </c:strCache>
            </c:strRef>
          </c:tx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'4A-Binom'!$C$2:$C$12</c:f>
              <c:numCache>
                <c:formatCode>0%</c:formatCode>
                <c:ptCount val="11"/>
                <c:pt idx="0">
                  <c:v>0.10737418240000005</c:v>
                </c:pt>
                <c:pt idx="1">
                  <c:v>0.37580963840000015</c:v>
                </c:pt>
                <c:pt idx="2">
                  <c:v>0.6777995264000003</c:v>
                </c:pt>
                <c:pt idx="3">
                  <c:v>0.87912611840000043</c:v>
                </c:pt>
                <c:pt idx="4">
                  <c:v>0.9672065024000005</c:v>
                </c:pt>
                <c:pt idx="5">
                  <c:v>0.99363061760000049</c:v>
                </c:pt>
                <c:pt idx="6">
                  <c:v>0.99913564160000046</c:v>
                </c:pt>
                <c:pt idx="7">
                  <c:v>0.99992207360000041</c:v>
                </c:pt>
                <c:pt idx="8">
                  <c:v>0.99999580160000046</c:v>
                </c:pt>
                <c:pt idx="9">
                  <c:v>0.99999989760000041</c:v>
                </c:pt>
                <c:pt idx="10">
                  <c:v>1.0000000000000004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'4A-Binom'!$D$1</c:f>
              <c:strCache>
                <c:ptCount val="1"/>
                <c:pt idx="0">
                  <c:v>0.3</c:v>
                </c:pt>
              </c:strCache>
            </c:strRef>
          </c:tx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'4A-Binom'!$D$2:$D$12</c:f>
              <c:numCache>
                <c:formatCode>0%</c:formatCode>
                <c:ptCount val="11"/>
                <c:pt idx="0">
                  <c:v>2.824752489999998E-2</c:v>
                </c:pt>
                <c:pt idx="1">
                  <c:v>0.14930834589999989</c:v>
                </c:pt>
                <c:pt idx="2">
                  <c:v>0.38278278639999974</c:v>
                </c:pt>
                <c:pt idx="3">
                  <c:v>0.64961071839999951</c:v>
                </c:pt>
                <c:pt idx="4">
                  <c:v>0.84973166739999928</c:v>
                </c:pt>
                <c:pt idx="5">
                  <c:v>0.95265101259999918</c:v>
                </c:pt>
                <c:pt idx="6">
                  <c:v>0.98940792159999913</c:v>
                </c:pt>
                <c:pt idx="7">
                  <c:v>0.99840961359999914</c:v>
                </c:pt>
                <c:pt idx="8">
                  <c:v>0.99985631409999909</c:v>
                </c:pt>
                <c:pt idx="9">
                  <c:v>0.99999409509999904</c:v>
                </c:pt>
                <c:pt idx="10">
                  <c:v>0.999999999999999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'4A-Binom'!$E$1</c:f>
              <c:strCache>
                <c:ptCount val="1"/>
                <c:pt idx="0">
                  <c:v>0.4</c:v>
                </c:pt>
              </c:strCache>
            </c:strRef>
          </c:tx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'4A-Binom'!$E$2:$E$12</c:f>
              <c:numCache>
                <c:formatCode>0%</c:formatCode>
                <c:ptCount val="11"/>
                <c:pt idx="0">
                  <c:v>6.0466176E-3</c:v>
                </c:pt>
                <c:pt idx="1">
                  <c:v>4.6357401599999994E-2</c:v>
                </c:pt>
                <c:pt idx="2">
                  <c:v>0.16728975359999998</c:v>
                </c:pt>
                <c:pt idx="3">
                  <c:v>0.38228060159999988</c:v>
                </c:pt>
                <c:pt idx="4">
                  <c:v>0.63310325759999986</c:v>
                </c:pt>
                <c:pt idx="5">
                  <c:v>0.83376138239999997</c:v>
                </c:pt>
                <c:pt idx="6">
                  <c:v>0.94523811840000005</c:v>
                </c:pt>
                <c:pt idx="7">
                  <c:v>0.98770544640000002</c:v>
                </c:pt>
                <c:pt idx="8">
                  <c:v>0.99832227839999998</c:v>
                </c:pt>
                <c:pt idx="9">
                  <c:v>0.99989514239999999</c:v>
                </c:pt>
                <c:pt idx="10">
                  <c:v>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'4A-Binom'!$F$1</c:f>
              <c:strCache>
                <c:ptCount val="1"/>
                <c:pt idx="0">
                  <c:v>0.5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'4A-Binom'!$F$2:$F$12</c:f>
              <c:numCache>
                <c:formatCode>0%</c:formatCode>
                <c:ptCount val="11"/>
                <c:pt idx="0">
                  <c:v>9.765625E-4</c:v>
                </c:pt>
                <c:pt idx="1">
                  <c:v>1.07421875E-2</c:v>
                </c:pt>
                <c:pt idx="2">
                  <c:v>5.4687500000000007E-2</c:v>
                </c:pt>
                <c:pt idx="3">
                  <c:v>0.17187500000000006</c:v>
                </c:pt>
                <c:pt idx="4">
                  <c:v>0.37695312500000011</c:v>
                </c:pt>
                <c:pt idx="5">
                  <c:v>0.62304687500000011</c:v>
                </c:pt>
                <c:pt idx="6">
                  <c:v>0.82812500000000022</c:v>
                </c:pt>
                <c:pt idx="7">
                  <c:v>0.94531250000000022</c:v>
                </c:pt>
                <c:pt idx="8">
                  <c:v>0.98925781250000022</c:v>
                </c:pt>
                <c:pt idx="9">
                  <c:v>0.99902343750000022</c:v>
                </c:pt>
                <c:pt idx="10">
                  <c:v>1.0000000000000002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'4A-Binom'!$G$1</c:f>
              <c:strCache>
                <c:ptCount val="1"/>
                <c:pt idx="0">
                  <c:v>0.6</c:v>
                </c:pt>
              </c:strCache>
            </c:strRef>
          </c:tx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'4A-Binom'!$G$2:$G$12</c:f>
              <c:numCache>
                <c:formatCode>0%</c:formatCode>
                <c:ptCount val="11"/>
                <c:pt idx="0">
                  <c:v>1.0485760000000014E-4</c:v>
                </c:pt>
                <c:pt idx="1">
                  <c:v>1.6777216000000007E-3</c:v>
                </c:pt>
                <c:pt idx="2">
                  <c:v>1.2294553600000006E-2</c:v>
                </c:pt>
                <c:pt idx="3">
                  <c:v>5.4761881600000027E-2</c:v>
                </c:pt>
                <c:pt idx="4">
                  <c:v>0.16623861760000005</c:v>
                </c:pt>
                <c:pt idx="5">
                  <c:v>0.36689674240000025</c:v>
                </c:pt>
                <c:pt idx="6">
                  <c:v>0.61771939840000023</c:v>
                </c:pt>
                <c:pt idx="7">
                  <c:v>0.83271024640000013</c:v>
                </c:pt>
                <c:pt idx="8">
                  <c:v>0.9536425984000001</c:v>
                </c:pt>
                <c:pt idx="9">
                  <c:v>0.99395338240000009</c:v>
                </c:pt>
                <c:pt idx="10">
                  <c:v>1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'4A-Binom'!$H$1</c:f>
              <c:strCache>
                <c:ptCount val="1"/>
                <c:pt idx="0">
                  <c:v>0.7</c:v>
                </c:pt>
              </c:strCache>
            </c:strRef>
          </c:tx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'4A-Binom'!$H$2:$H$12</c:f>
              <c:numCache>
                <c:formatCode>0%</c:formatCode>
                <c:ptCount val="11"/>
                <c:pt idx="0">
                  <c:v>5.9049000000000059E-6</c:v>
                </c:pt>
                <c:pt idx="1">
                  <c:v>1.4368590000000012E-4</c:v>
                </c:pt>
                <c:pt idx="2">
                  <c:v>1.5903864000000008E-3</c:v>
                </c:pt>
                <c:pt idx="3">
                  <c:v>1.0592078400000005E-2</c:v>
                </c:pt>
                <c:pt idx="4">
                  <c:v>4.7348987400000007E-2</c:v>
                </c:pt>
                <c:pt idx="5">
                  <c:v>0.15026833260000003</c:v>
                </c:pt>
                <c:pt idx="6">
                  <c:v>0.35038928159999999</c:v>
                </c:pt>
                <c:pt idx="7">
                  <c:v>0.61721721359999993</c:v>
                </c:pt>
                <c:pt idx="8">
                  <c:v>0.85069165409999981</c:v>
                </c:pt>
                <c:pt idx="9">
                  <c:v>0.97175247509999974</c:v>
                </c:pt>
                <c:pt idx="10">
                  <c:v>0.99999999999999967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'4A-Binom'!$I$1</c:f>
              <c:strCache>
                <c:ptCount val="1"/>
                <c:pt idx="0">
                  <c:v>0.8</c:v>
                </c:pt>
              </c:strCache>
            </c:strRef>
          </c:tx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'4A-Binom'!$I$2:$I$12</c:f>
              <c:numCache>
                <c:formatCode>0%</c:formatCode>
                <c:ptCount val="11"/>
                <c:pt idx="0">
                  <c:v>1.0240000000000004E-7</c:v>
                </c:pt>
                <c:pt idx="1">
                  <c:v>4.1983999999999986E-6</c:v>
                </c:pt>
                <c:pt idx="2">
                  <c:v>7.7926399999999932E-5</c:v>
                </c:pt>
                <c:pt idx="3">
                  <c:v>8.6435839999999869E-4</c:v>
                </c:pt>
                <c:pt idx="4">
                  <c:v>6.3693823999999948E-3</c:v>
                </c:pt>
                <c:pt idx="5">
                  <c:v>3.2793497600000006E-2</c:v>
                </c:pt>
                <c:pt idx="6">
                  <c:v>0.12087388159999998</c:v>
                </c:pt>
                <c:pt idx="7">
                  <c:v>0.32220047359999993</c:v>
                </c:pt>
                <c:pt idx="8">
                  <c:v>0.62419036159999997</c:v>
                </c:pt>
                <c:pt idx="9">
                  <c:v>0.89262581760000015</c:v>
                </c:pt>
                <c:pt idx="10">
                  <c:v>1.0000000000000002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'4A-Binom'!$J$1</c:f>
              <c:strCache>
                <c:ptCount val="1"/>
                <c:pt idx="0">
                  <c:v>0.9</c:v>
                </c:pt>
              </c:strCache>
            </c:strRef>
          </c:tx>
          <c:marker>
            <c:symbol val="none"/>
          </c:marker>
          <c:xVal>
            <c:numRef>
              <c:f>'4A-Binom'!$A$2:$A$12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'4A-Binom'!$J$2:$J$12</c:f>
              <c:numCache>
                <c:formatCode>0%</c:formatCode>
                <c:ptCount val="11"/>
                <c:pt idx="0">
                  <c:v>9.9999999999999603E-11</c:v>
                </c:pt>
                <c:pt idx="1">
                  <c:v>9.099999999999974E-9</c:v>
                </c:pt>
                <c:pt idx="2">
                  <c:v>3.7359999999999937E-7</c:v>
                </c:pt>
                <c:pt idx="3">
                  <c:v>9.1215999999999958E-6</c:v>
                </c:pt>
                <c:pt idx="4">
                  <c:v>1.469025999999998E-4</c:v>
                </c:pt>
                <c:pt idx="5">
                  <c:v>1.6349373999999968E-3</c:v>
                </c:pt>
                <c:pt idx="6">
                  <c:v>1.2795198399999985E-2</c:v>
                </c:pt>
                <c:pt idx="7">
                  <c:v>7.0190826399999962E-2</c:v>
                </c:pt>
                <c:pt idx="8">
                  <c:v>0.26390107089999992</c:v>
                </c:pt>
                <c:pt idx="9">
                  <c:v>0.65132155989999996</c:v>
                </c:pt>
                <c:pt idx="10">
                  <c:v>1</c:v>
                </c:pt>
              </c:numCache>
            </c:numRef>
          </c:yVal>
          <c:smooth val="1"/>
        </c:ser>
        <c:axId val="114774784"/>
        <c:axId val="114776320"/>
      </c:scatterChart>
      <c:valAx>
        <c:axId val="114774784"/>
        <c:scaling>
          <c:orientation val="minMax"/>
          <c:max val="10"/>
        </c:scaling>
        <c:axPos val="b"/>
        <c:majorGridlines/>
        <c:numFmt formatCode="General" sourceLinked="1"/>
        <c:tickLblPos val="nextTo"/>
        <c:crossAx val="114776320"/>
        <c:crosses val="autoZero"/>
        <c:crossBetween val="midCat"/>
      </c:valAx>
      <c:valAx>
        <c:axId val="114776320"/>
        <c:scaling>
          <c:orientation val="minMax"/>
          <c:max val="1"/>
          <c:min val="0"/>
        </c:scaling>
        <c:axPos val="l"/>
        <c:majorGridlines/>
        <c:numFmt formatCode="0%" sourceLinked="1"/>
        <c:tickLblPos val="nextTo"/>
        <c:crossAx val="114774784"/>
        <c:crosses val="autoZero"/>
        <c:crossBetween val="midCat"/>
      </c:valAx>
      <c:spPr>
        <a:noFill/>
      </c:spPr>
    </c:plotArea>
    <c:legend>
      <c:legendPos val="b"/>
      <c:layout/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7.0694131772003899E-2"/>
          <c:y val="9.3425763384251473E-2"/>
          <c:w val="0.82390797210644562"/>
          <c:h val="0.71953400821919467"/>
        </c:manualLayout>
      </c:layout>
      <c:scatterChart>
        <c:scatterStyle val="smoothMarker"/>
        <c:ser>
          <c:idx val="0"/>
          <c:order val="0"/>
          <c:tx>
            <c:strRef>
              <c:f>'5B-Mutations'!$A$2</c:f>
              <c:strCache>
                <c:ptCount val="1"/>
                <c:pt idx="0">
                  <c:v>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'5B-Mutations'!$B$2:$K$2</c:f>
              <c:numCache>
                <c:formatCode>0%</c:formatCode>
                <c:ptCount val="10"/>
                <c:pt idx="0">
                  <c:v>0.13533528323661353</c:v>
                </c:pt>
                <c:pt idx="1">
                  <c:v>0.27067056647322707</c:v>
                </c:pt>
                <c:pt idx="2">
                  <c:v>0.27067056647322707</c:v>
                </c:pt>
                <c:pt idx="3">
                  <c:v>0.18044704431548469</c:v>
                </c:pt>
                <c:pt idx="4">
                  <c:v>9.0223522157742347E-2</c:v>
                </c:pt>
                <c:pt idx="5">
                  <c:v>3.6089408863096945E-2</c:v>
                </c:pt>
                <c:pt idx="6">
                  <c:v>1.2029802954365646E-2</c:v>
                </c:pt>
                <c:pt idx="7">
                  <c:v>3.4370865583901846E-3</c:v>
                </c:pt>
                <c:pt idx="8">
                  <c:v>8.5927163959754614E-4</c:v>
                </c:pt>
                <c:pt idx="9">
                  <c:v>1.9094925324389912E-4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'5B-Mutations'!$A$3</c:f>
              <c:strCache>
                <c:ptCount val="1"/>
                <c:pt idx="0">
                  <c:v>2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'5B-Mutations'!$B$3:$K$3</c:f>
              <c:numCache>
                <c:formatCode>0%</c:formatCode>
                <c:ptCount val="10"/>
                <c:pt idx="0">
                  <c:v>1.8315638888734272E-2</c:v>
                </c:pt>
                <c:pt idx="1">
                  <c:v>7.3262555554937089E-2</c:v>
                </c:pt>
                <c:pt idx="2">
                  <c:v>0.14652511110987418</c:v>
                </c:pt>
                <c:pt idx="3">
                  <c:v>0.19536681481316559</c:v>
                </c:pt>
                <c:pt idx="4">
                  <c:v>0.19536681481316559</c:v>
                </c:pt>
                <c:pt idx="5">
                  <c:v>0.15629345185053248</c:v>
                </c:pt>
                <c:pt idx="6">
                  <c:v>0.10419563456702165</c:v>
                </c:pt>
                <c:pt idx="7">
                  <c:v>5.9540362609726651E-2</c:v>
                </c:pt>
                <c:pt idx="8">
                  <c:v>2.9770181304863325E-2</c:v>
                </c:pt>
                <c:pt idx="9">
                  <c:v>1.3231191691050366E-2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'5B-Mutations'!$A$4</c:f>
              <c:strCache>
                <c:ptCount val="1"/>
                <c:pt idx="0">
                  <c:v>3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'5B-Mutations'!$B$4:$K$4</c:f>
              <c:numCache>
                <c:formatCode>0%</c:formatCode>
                <c:ptCount val="10"/>
                <c:pt idx="0">
                  <c:v>2.4787521766663993E-3</c:v>
                </c:pt>
                <c:pt idx="1">
                  <c:v>1.4872513059998396E-2</c:v>
                </c:pt>
                <c:pt idx="2">
                  <c:v>4.461753917999519E-2</c:v>
                </c:pt>
                <c:pt idx="3">
                  <c:v>8.923507835999038E-2</c:v>
                </c:pt>
                <c:pt idx="4">
                  <c:v>0.13385261753998556</c:v>
                </c:pt>
                <c:pt idx="5">
                  <c:v>0.16062314104798267</c:v>
                </c:pt>
                <c:pt idx="6">
                  <c:v>0.16062314104798267</c:v>
                </c:pt>
                <c:pt idx="7">
                  <c:v>0.137676978041128</c:v>
                </c:pt>
                <c:pt idx="8">
                  <c:v>0.103257733530846</c:v>
                </c:pt>
                <c:pt idx="9">
                  <c:v>6.8838489020563998E-2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'5B-Mutations'!$A$5</c:f>
              <c:strCache>
                <c:ptCount val="1"/>
                <c:pt idx="0">
                  <c:v>4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'5B-Mutations'!$B$5:$K$5</c:f>
              <c:numCache>
                <c:formatCode>0%</c:formatCode>
                <c:ptCount val="10"/>
                <c:pt idx="0">
                  <c:v>3.3546262790251738E-4</c:v>
                </c:pt>
                <c:pt idx="1">
                  <c:v>2.6837010232201391E-3</c:v>
                </c:pt>
                <c:pt idx="2">
                  <c:v>1.0734804092880556E-2</c:v>
                </c:pt>
                <c:pt idx="3">
                  <c:v>2.8626144247681482E-2</c:v>
                </c:pt>
                <c:pt idx="4">
                  <c:v>5.7252288495362964E-2</c:v>
                </c:pt>
                <c:pt idx="5">
                  <c:v>9.1603661592580751E-2</c:v>
                </c:pt>
                <c:pt idx="6">
                  <c:v>0.12213821545677433</c:v>
                </c:pt>
                <c:pt idx="7">
                  <c:v>0.13958653195059922</c:v>
                </c:pt>
                <c:pt idx="8">
                  <c:v>0.13958653195059922</c:v>
                </c:pt>
                <c:pt idx="9">
                  <c:v>0.12407691728942154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'5B-Mutations'!$A$6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'5B-Mutations'!$B$6:$K$6</c:f>
              <c:numCache>
                <c:formatCode>0%</c:formatCode>
                <c:ptCount val="10"/>
                <c:pt idx="0">
                  <c:v>4.5399929762485288E-5</c:v>
                </c:pt>
                <c:pt idx="1">
                  <c:v>4.5399929762485284E-4</c:v>
                </c:pt>
                <c:pt idx="2">
                  <c:v>2.2699964881242644E-3</c:v>
                </c:pt>
                <c:pt idx="3">
                  <c:v>7.5666549604142142E-3</c:v>
                </c:pt>
                <c:pt idx="4">
                  <c:v>1.8916637401035535E-2</c:v>
                </c:pt>
                <c:pt idx="5">
                  <c:v>3.7833274802071069E-2</c:v>
                </c:pt>
                <c:pt idx="6">
                  <c:v>6.3055458003451775E-2</c:v>
                </c:pt>
                <c:pt idx="7">
                  <c:v>9.0079225719216838E-2</c:v>
                </c:pt>
                <c:pt idx="8">
                  <c:v>0.11259903214902103</c:v>
                </c:pt>
                <c:pt idx="9">
                  <c:v>0.12511003572113449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'5B-Mutations'!$A$7</c:f>
              <c:strCache>
                <c:ptCount val="1"/>
                <c:pt idx="0">
                  <c:v>6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'5B-Mutations'!$B$7:$K$7</c:f>
              <c:numCache>
                <c:formatCode>0%</c:formatCode>
                <c:ptCount val="10"/>
                <c:pt idx="0">
                  <c:v>6.1442123533283106E-6</c:v>
                </c:pt>
                <c:pt idx="1">
                  <c:v>7.3730548239939734E-5</c:v>
                </c:pt>
                <c:pt idx="2">
                  <c:v>4.4238328943963846E-4</c:v>
                </c:pt>
                <c:pt idx="3">
                  <c:v>1.7695331577585538E-3</c:v>
                </c:pt>
                <c:pt idx="4">
                  <c:v>5.3085994732756615E-3</c:v>
                </c:pt>
                <c:pt idx="5">
                  <c:v>1.2740638735861587E-2</c:v>
                </c:pt>
                <c:pt idx="6">
                  <c:v>2.5481277471723175E-2</c:v>
                </c:pt>
                <c:pt idx="7">
                  <c:v>4.3682189951525438E-2</c:v>
                </c:pt>
                <c:pt idx="8">
                  <c:v>6.5523284927288164E-2</c:v>
                </c:pt>
                <c:pt idx="9">
                  <c:v>8.7364379903050876E-2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'5B-Mutations'!$A$8</c:f>
              <c:strCache>
                <c:ptCount val="1"/>
                <c:pt idx="0">
                  <c:v>7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'5B-Mutations'!$B$8:$K$8</c:f>
              <c:numCache>
                <c:formatCode>0%</c:formatCode>
                <c:ptCount val="10"/>
                <c:pt idx="0">
                  <c:v>8.3152871910358503E-7</c:v>
                </c:pt>
                <c:pt idx="1">
                  <c:v>1.1641402067450191E-5</c:v>
                </c:pt>
                <c:pt idx="2">
                  <c:v>8.1489814472151335E-5</c:v>
                </c:pt>
                <c:pt idx="3">
                  <c:v>3.8028580087003962E-4</c:v>
                </c:pt>
                <c:pt idx="4">
                  <c:v>1.3310003030451386E-3</c:v>
                </c:pt>
                <c:pt idx="5">
                  <c:v>3.7268008485263882E-3</c:v>
                </c:pt>
                <c:pt idx="6">
                  <c:v>8.6958686465615723E-3</c:v>
                </c:pt>
                <c:pt idx="7">
                  <c:v>1.7391737293123145E-2</c:v>
                </c:pt>
                <c:pt idx="8">
                  <c:v>3.0435540262965504E-2</c:v>
                </c:pt>
                <c:pt idx="9">
                  <c:v>4.7344173742390777E-2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'5B-Mutations'!$A$9</c:f>
              <c:strCache>
                <c:ptCount val="1"/>
                <c:pt idx="0">
                  <c:v>8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'5B-Mutations'!$B$9:$K$9</c:f>
              <c:numCache>
                <c:formatCode>0%</c:formatCode>
                <c:ptCount val="10"/>
                <c:pt idx="0">
                  <c:v>1.1253517471926145E-7</c:v>
                </c:pt>
                <c:pt idx="1">
                  <c:v>1.8005627955081831E-6</c:v>
                </c:pt>
                <c:pt idx="2">
                  <c:v>1.4404502364065465E-5</c:v>
                </c:pt>
                <c:pt idx="3">
                  <c:v>7.6824012608349147E-5</c:v>
                </c:pt>
                <c:pt idx="4">
                  <c:v>3.0729605043339659E-4</c:v>
                </c:pt>
                <c:pt idx="5">
                  <c:v>9.8334736138686908E-4</c:v>
                </c:pt>
                <c:pt idx="6">
                  <c:v>2.6222596303649842E-3</c:v>
                </c:pt>
                <c:pt idx="7">
                  <c:v>5.993736297977106E-3</c:v>
                </c:pt>
                <c:pt idx="8">
                  <c:v>1.1987472595954212E-2</c:v>
                </c:pt>
                <c:pt idx="9">
                  <c:v>2.131106239280749E-2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'5B-Mutations'!$A$10</c:f>
              <c:strCache>
                <c:ptCount val="1"/>
                <c:pt idx="0">
                  <c:v>9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'5B-Mutations'!$B$10:$K$10</c:f>
              <c:numCache>
                <c:formatCode>0%</c:formatCode>
                <c:ptCount val="10"/>
                <c:pt idx="0">
                  <c:v>1.52299797447129E-8</c:v>
                </c:pt>
                <c:pt idx="1">
                  <c:v>2.7413963540483224E-7</c:v>
                </c:pt>
                <c:pt idx="2">
                  <c:v>2.4672567186434901E-6</c:v>
                </c:pt>
                <c:pt idx="3">
                  <c:v>1.480354031186094E-5</c:v>
                </c:pt>
                <c:pt idx="4">
                  <c:v>6.6615931403374239E-5</c:v>
                </c:pt>
                <c:pt idx="5">
                  <c:v>2.3981735305214728E-4</c:v>
                </c:pt>
                <c:pt idx="6">
                  <c:v>7.1945205915644188E-4</c:v>
                </c:pt>
                <c:pt idx="7">
                  <c:v>1.8500195806879934E-3</c:v>
                </c:pt>
                <c:pt idx="8">
                  <c:v>4.1625440565479848E-3</c:v>
                </c:pt>
                <c:pt idx="9">
                  <c:v>8.3250881130959697E-3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'5B-Mutations'!$A$11</c:f>
              <c:strCache>
                <c:ptCount val="1"/>
                <c:pt idx="0">
                  <c:v>10</c:v>
                </c:pt>
              </c:strCache>
            </c:strRef>
          </c:tx>
          <c:spPr>
            <a:ln w="12700">
              <a:solidFill>
                <a:srgbClr val="CCFFFF"/>
              </a:solidFill>
              <a:prstDash val="solid"/>
            </a:ln>
          </c:spPr>
          <c:marker>
            <c:symbol val="none"/>
          </c:marker>
          <c:xVal>
            <c:numRef>
              <c:f>'5B-Mutations'!$B$1:$K$1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'5B-Mutations'!$B$11:$K$11</c:f>
              <c:numCache>
                <c:formatCode>0%</c:formatCode>
                <c:ptCount val="10"/>
                <c:pt idx="0">
                  <c:v>2.061153622438586E-9</c:v>
                </c:pt>
                <c:pt idx="1">
                  <c:v>4.1223072448771722E-8</c:v>
                </c:pt>
                <c:pt idx="2">
                  <c:v>4.1223072448771714E-7</c:v>
                </c:pt>
                <c:pt idx="3">
                  <c:v>2.7482048299181145E-6</c:v>
                </c:pt>
                <c:pt idx="4">
                  <c:v>1.3741024149590572E-5</c:v>
                </c:pt>
                <c:pt idx="5">
                  <c:v>5.4964096598362289E-5</c:v>
                </c:pt>
                <c:pt idx="6">
                  <c:v>1.8321365532787429E-4</c:v>
                </c:pt>
                <c:pt idx="7">
                  <c:v>5.2346758665106953E-4</c:v>
                </c:pt>
                <c:pt idx="8">
                  <c:v>1.3086689666276738E-3</c:v>
                </c:pt>
                <c:pt idx="9">
                  <c:v>2.908153259172608E-3</c:v>
                </c:pt>
              </c:numCache>
            </c:numRef>
          </c:yVal>
          <c:smooth val="1"/>
        </c:ser>
        <c:axId val="138832128"/>
        <c:axId val="138850688"/>
      </c:scatterChart>
      <c:valAx>
        <c:axId val="1388321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mutations</a:t>
                </a:r>
              </a:p>
            </c:rich>
          </c:tx>
          <c:layout>
            <c:manualLayout>
              <c:xMode val="edge"/>
              <c:yMode val="edge"/>
              <c:x val="0.38688970297042313"/>
              <c:y val="0.8650533646689906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850688"/>
        <c:crosses val="autoZero"/>
        <c:crossBetween val="midCat"/>
      </c:valAx>
      <c:valAx>
        <c:axId val="138850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8321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15944087368505"/>
          <c:y val="0.11764725759498268"/>
          <c:w val="6.8123436071203802E-2"/>
          <c:h val="0.7647071743673891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4" Type="http://schemas.openxmlformats.org/officeDocument/2006/relationships/chart" Target="../charts/chart17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0</xdr:col>
      <xdr:colOff>0</xdr:colOff>
      <xdr:row>16</xdr:row>
      <xdr:rowOff>152400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0" y="28575"/>
          <a:ext cx="0" cy="2714625"/>
        </a:xfrm>
        <a:prstGeom prst="curvedLeft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133350</xdr:rowOff>
    </xdr:from>
    <xdr:to>
      <xdr:col>0</xdr:col>
      <xdr:colOff>0</xdr:colOff>
      <xdr:row>3</xdr:row>
      <xdr:rowOff>152400</xdr:rowOff>
    </xdr:to>
    <xdr:sp macro="" textlink="">
      <xdr:nvSpPr>
        <xdr:cNvPr id="3" name="AutoShape 4"/>
        <xdr:cNvSpPr>
          <a:spLocks noChangeArrowheads="1"/>
        </xdr:cNvSpPr>
      </xdr:nvSpPr>
      <xdr:spPr bwMode="auto">
        <a:xfrm flipH="1" flipV="1">
          <a:off x="0" y="295275"/>
          <a:ext cx="0" cy="342900"/>
        </a:xfrm>
        <a:prstGeom prst="curvedUp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685800</xdr:colOff>
      <xdr:row>25</xdr:row>
      <xdr:rowOff>104775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752475</xdr:colOff>
      <xdr:row>0</xdr:row>
      <xdr:rowOff>0</xdr:rowOff>
    </xdr:from>
    <xdr:to>
      <xdr:col>14</xdr:col>
      <xdr:colOff>342900</xdr:colOff>
      <xdr:row>25</xdr:row>
      <xdr:rowOff>104775</xdr:rowOff>
    </xdr:to>
    <xdr:graphicFrame macro="">
      <xdr:nvGraphicFramePr>
        <xdr:cNvPr id="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4</xdr:col>
      <xdr:colOff>19050</xdr:colOff>
      <xdr:row>27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0</xdr:row>
      <xdr:rowOff>0</xdr:rowOff>
    </xdr:from>
    <xdr:to>
      <xdr:col>12</xdr:col>
      <xdr:colOff>495300</xdr:colOff>
      <xdr:row>27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533400</xdr:colOff>
      <xdr:row>0</xdr:row>
      <xdr:rowOff>19050</xdr:rowOff>
    </xdr:from>
    <xdr:to>
      <xdr:col>20</xdr:col>
      <xdr:colOff>247650</xdr:colOff>
      <xdr:row>27</xdr:row>
      <xdr:rowOff>38100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571500</xdr:colOff>
      <xdr:row>12</xdr:row>
      <xdr:rowOff>19050</xdr:rowOff>
    </xdr:from>
    <xdr:to>
      <xdr:col>2</xdr:col>
      <xdr:colOff>914400</xdr:colOff>
      <xdr:row>15</xdr:row>
      <xdr:rowOff>76200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1543050" y="2419350"/>
          <a:ext cx="1609725" cy="657225"/>
        </a:xfrm>
        <a:prstGeom prst="leftArrow">
          <a:avLst>
            <a:gd name="adj1" fmla="val 50000"/>
            <a:gd name="adj2" fmla="val 61232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more d.f.</a:t>
          </a:r>
        </a:p>
      </xdr:txBody>
    </xdr:sp>
    <xdr:clientData/>
  </xdr:twoCellAnchor>
  <xdr:twoCellAnchor>
    <xdr:from>
      <xdr:col>6</xdr:col>
      <xdr:colOff>381000</xdr:colOff>
      <xdr:row>12</xdr:row>
      <xdr:rowOff>95250</xdr:rowOff>
    </xdr:from>
    <xdr:to>
      <xdr:col>9</xdr:col>
      <xdr:colOff>47625</xdr:colOff>
      <xdr:row>15</xdr:row>
      <xdr:rowOff>152400</xdr:rowOff>
    </xdr:to>
    <xdr:sp macro="" textlink="">
      <xdr:nvSpPr>
        <xdr:cNvPr id="6" name="AutoShape 5"/>
        <xdr:cNvSpPr>
          <a:spLocks noChangeArrowheads="1"/>
        </xdr:cNvSpPr>
      </xdr:nvSpPr>
      <xdr:spPr bwMode="auto">
        <a:xfrm flipH="1">
          <a:off x="6372225" y="2495550"/>
          <a:ext cx="1495425" cy="657225"/>
        </a:xfrm>
        <a:prstGeom prst="leftArrow">
          <a:avLst>
            <a:gd name="adj1" fmla="val 50000"/>
            <a:gd name="adj2" fmla="val 56884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more d.f.</a:t>
          </a:r>
        </a:p>
      </xdr:txBody>
    </xdr:sp>
    <xdr:clientData/>
  </xdr:twoCellAnchor>
  <xdr:twoCellAnchor>
    <xdr:from>
      <xdr:col>20</xdr:col>
      <xdr:colOff>285750</xdr:colOff>
      <xdr:row>0</xdr:row>
      <xdr:rowOff>0</xdr:rowOff>
    </xdr:from>
    <xdr:to>
      <xdr:col>28</xdr:col>
      <xdr:colOff>133350</xdr:colOff>
      <xdr:row>27</xdr:row>
      <xdr:rowOff>38100</xdr:rowOff>
    </xdr:to>
    <xdr:graphicFrame macro="">
      <xdr:nvGraphicFramePr>
        <xdr:cNvPr id="7" name="Chart 6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266700</xdr:colOff>
      <xdr:row>13</xdr:row>
      <xdr:rowOff>95250</xdr:rowOff>
    </xdr:from>
    <xdr:to>
      <xdr:col>26</xdr:col>
      <xdr:colOff>47625</xdr:colOff>
      <xdr:row>16</xdr:row>
      <xdr:rowOff>152400</xdr:rowOff>
    </xdr:to>
    <xdr:sp macro="" textlink="">
      <xdr:nvSpPr>
        <xdr:cNvPr id="8" name="AutoShape 7"/>
        <xdr:cNvSpPr>
          <a:spLocks noChangeArrowheads="1"/>
        </xdr:cNvSpPr>
      </xdr:nvSpPr>
      <xdr:spPr bwMode="auto">
        <a:xfrm>
          <a:off x="16621125" y="2695575"/>
          <a:ext cx="1609725" cy="657225"/>
        </a:xfrm>
        <a:prstGeom prst="leftArrow">
          <a:avLst>
            <a:gd name="adj1" fmla="val 50000"/>
            <a:gd name="adj2" fmla="val 61232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more d.f.</a:t>
          </a:r>
        </a:p>
      </xdr:txBody>
    </xdr:sp>
    <xdr:clientData/>
  </xdr:twoCellAnchor>
  <xdr:twoCellAnchor>
    <xdr:from>
      <xdr:col>1</xdr:col>
      <xdr:colOff>136223</xdr:colOff>
      <xdr:row>31</xdr:row>
      <xdr:rowOff>76200</xdr:rowOff>
    </xdr:from>
    <xdr:to>
      <xdr:col>2</xdr:col>
      <xdr:colOff>951137</xdr:colOff>
      <xdr:row>35</xdr:row>
      <xdr:rowOff>19111</xdr:rowOff>
    </xdr:to>
    <xdr:sp macro="" textlink="">
      <xdr:nvSpPr>
        <xdr:cNvPr id="9" name="Rectangle 8"/>
        <xdr:cNvSpPr/>
      </xdr:nvSpPr>
      <xdr:spPr>
        <a:xfrm>
          <a:off x="1107773" y="9144000"/>
          <a:ext cx="2091264" cy="781111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0" lang="en-US" sz="4400" b="1" i="0" u="none" strike="noStrike" cap="none" spc="50" normalizeH="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</a:rPr>
            <a:t>means</a:t>
          </a:r>
          <a:endParaRPr lang="en-US" sz="4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189919</xdr:colOff>
      <xdr:row>31</xdr:row>
      <xdr:rowOff>76200</xdr:rowOff>
    </xdr:from>
    <xdr:to>
      <xdr:col>9</xdr:col>
      <xdr:colOff>584595</xdr:colOff>
      <xdr:row>35</xdr:row>
      <xdr:rowOff>19111</xdr:rowOff>
    </xdr:to>
    <xdr:sp macro="" textlink="">
      <xdr:nvSpPr>
        <xdr:cNvPr id="10" name="Rectangle 9"/>
        <xdr:cNvSpPr/>
      </xdr:nvSpPr>
      <xdr:spPr>
        <a:xfrm>
          <a:off x="5752519" y="9144000"/>
          <a:ext cx="3442676" cy="781111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0" lang="en-US" sz="4400" b="1" i="0" u="none" strike="noStrike" cap="none" spc="50" normalizeH="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</a:rPr>
            <a:t>frequencies</a:t>
          </a:r>
          <a:endParaRPr lang="en-US" sz="4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14</xdr:col>
      <xdr:colOff>347567</xdr:colOff>
      <xdr:row>31</xdr:row>
      <xdr:rowOff>76200</xdr:rowOff>
    </xdr:from>
    <xdr:to>
      <xdr:col>18</xdr:col>
      <xdr:colOff>742243</xdr:colOff>
      <xdr:row>35</xdr:row>
      <xdr:rowOff>19111</xdr:rowOff>
    </xdr:to>
    <xdr:sp macro="" textlink="">
      <xdr:nvSpPr>
        <xdr:cNvPr id="11" name="Rectangle 10"/>
        <xdr:cNvSpPr/>
      </xdr:nvSpPr>
      <xdr:spPr>
        <a:xfrm>
          <a:off x="12768167" y="9144000"/>
          <a:ext cx="3442676" cy="781111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0" lang="en-US" sz="4400" b="1" i="0" u="none" strike="noStrike" cap="none" spc="50" normalizeH="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</a:rPr>
            <a:t>proportions</a:t>
          </a:r>
          <a:endParaRPr lang="en-US" sz="4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23</xdr:col>
      <xdr:colOff>76200</xdr:colOff>
      <xdr:row>31</xdr:row>
      <xdr:rowOff>76200</xdr:rowOff>
    </xdr:from>
    <xdr:to>
      <xdr:col>26</xdr:col>
      <xdr:colOff>685800</xdr:colOff>
      <xdr:row>35</xdr:row>
      <xdr:rowOff>19111</xdr:rowOff>
    </xdr:to>
    <xdr:sp macro="" textlink="">
      <xdr:nvSpPr>
        <xdr:cNvPr id="12" name="Rectangle 11"/>
        <xdr:cNvSpPr/>
      </xdr:nvSpPr>
      <xdr:spPr>
        <a:xfrm>
          <a:off x="19354800" y="9144000"/>
          <a:ext cx="2895600" cy="781111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0" lang="en-US" sz="4400" b="1" i="0" u="none" strike="noStrike" cap="none" spc="50" normalizeH="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</a:rPr>
            <a:t>variances</a:t>
          </a:r>
          <a:endParaRPr lang="en-US" sz="4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307673</xdr:colOff>
      <xdr:row>5</xdr:row>
      <xdr:rowOff>0</xdr:rowOff>
    </xdr:from>
    <xdr:to>
      <xdr:col>2</xdr:col>
      <xdr:colOff>729583</xdr:colOff>
      <xdr:row>8</xdr:row>
      <xdr:rowOff>8930</xdr:rowOff>
    </xdr:to>
    <xdr:sp macro="" textlink="">
      <xdr:nvSpPr>
        <xdr:cNvPr id="13" name="Rectangle 12"/>
        <xdr:cNvSpPr/>
      </xdr:nvSpPr>
      <xdr:spPr>
        <a:xfrm>
          <a:off x="2555573" y="1524000"/>
          <a:ext cx="421910" cy="923330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0" lang="en-US" sz="5400" b="1" i="0" u="none" strike="noStrike" cap="none" spc="50" normalizeH="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</a:rPr>
            <a:t>t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9</xdr:col>
      <xdr:colOff>443833</xdr:colOff>
      <xdr:row>5</xdr:row>
      <xdr:rowOff>114300</xdr:rowOff>
    </xdr:from>
    <xdr:to>
      <xdr:col>11</xdr:col>
      <xdr:colOff>124010</xdr:colOff>
      <xdr:row>8</xdr:row>
      <xdr:rowOff>123230</xdr:rowOff>
    </xdr:to>
    <xdr:sp macro="" textlink="">
      <xdr:nvSpPr>
        <xdr:cNvPr id="14" name="Rectangle 13"/>
        <xdr:cNvSpPr/>
      </xdr:nvSpPr>
      <xdr:spPr>
        <a:xfrm>
          <a:off x="9054433" y="1638300"/>
          <a:ext cx="1204177" cy="923330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0" lang="en-US" sz="5400" b="1" i="0" u="none" strike="noStrike" cap="none" spc="50" normalizeH="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</a:rPr>
            <a:t>chi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14</xdr:col>
      <xdr:colOff>441023</xdr:colOff>
      <xdr:row>5</xdr:row>
      <xdr:rowOff>19050</xdr:rowOff>
    </xdr:from>
    <xdr:to>
      <xdr:col>15</xdr:col>
      <xdr:colOff>293295</xdr:colOff>
      <xdr:row>8</xdr:row>
      <xdr:rowOff>27980</xdr:rowOff>
    </xdr:to>
    <xdr:sp macro="" textlink="">
      <xdr:nvSpPr>
        <xdr:cNvPr id="15" name="Rectangle 14"/>
        <xdr:cNvSpPr/>
      </xdr:nvSpPr>
      <xdr:spPr>
        <a:xfrm>
          <a:off x="12861623" y="1543050"/>
          <a:ext cx="614272" cy="923330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0" lang="en-US" sz="5400" b="1" i="0" u="none" strike="noStrike" cap="none" spc="50" normalizeH="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</a:rPr>
            <a:t>p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24</xdr:col>
      <xdr:colOff>500983</xdr:colOff>
      <xdr:row>5</xdr:row>
      <xdr:rowOff>57150</xdr:rowOff>
    </xdr:from>
    <xdr:to>
      <xdr:col>25</xdr:col>
      <xdr:colOff>353255</xdr:colOff>
      <xdr:row>8</xdr:row>
      <xdr:rowOff>66080</xdr:rowOff>
    </xdr:to>
    <xdr:sp macro="" textlink="">
      <xdr:nvSpPr>
        <xdr:cNvPr id="16" name="Rectangle 15"/>
        <xdr:cNvSpPr/>
      </xdr:nvSpPr>
      <xdr:spPr>
        <a:xfrm>
          <a:off x="20541583" y="1581150"/>
          <a:ext cx="614272" cy="923330"/>
        </a:xfrm>
        <a:prstGeom prst="rect">
          <a:avLst/>
        </a:prstGeom>
        <a:effectLst>
          <a:glow rad="228600">
            <a:schemeClr val="accent3">
              <a:satMod val="175000"/>
              <a:alpha val="40000"/>
            </a:schemeClr>
          </a:glow>
        </a:effectLst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0" lang="en-US" sz="5400" b="1" i="0" u="none" strike="noStrike" cap="none" spc="50" normalizeH="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Arial" pitchFamily="34" charset="0"/>
            </a:rPr>
            <a:t>F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0.93974</cdr:x>
      <cdr:y>0.01955</cdr:y>
    </cdr:from>
    <cdr:to>
      <cdr:x>1</cdr:x>
      <cdr:y>0.05811</cdr:y>
    </cdr:to>
    <cdr:sp macro="" textlink="">
      <cdr:nvSpPr>
        <cdr:cNvPr id="286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6702" y="109684"/>
          <a:ext cx="285278" cy="2101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075" b="1" i="0" strike="noStrike">
              <a:solidFill>
                <a:srgbClr val="000000"/>
              </a:solidFill>
              <a:latin typeface="Arial"/>
              <a:cs typeface="Arial"/>
            </a:rPr>
            <a:t>d.f.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76200</xdr:colOff>
      <xdr:row>0</xdr:row>
      <xdr:rowOff>0</xdr:rowOff>
    </xdr:from>
    <xdr:to>
      <xdr:col>25</xdr:col>
      <xdr:colOff>342900</xdr:colOff>
      <xdr:row>21</xdr:row>
      <xdr:rowOff>171450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285750</xdr:colOff>
      <xdr:row>0</xdr:row>
      <xdr:rowOff>57150</xdr:rowOff>
    </xdr:from>
    <xdr:to>
      <xdr:col>11</xdr:col>
      <xdr:colOff>552450</xdr:colOff>
      <xdr:row>22</xdr:row>
      <xdr:rowOff>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19050</xdr:colOff>
      <xdr:row>0</xdr:row>
      <xdr:rowOff>38100</xdr:rowOff>
    </xdr:from>
    <xdr:to>
      <xdr:col>18</xdr:col>
      <xdr:colOff>590550</xdr:colOff>
      <xdr:row>21</xdr:row>
      <xdr:rowOff>190500</xdr:rowOff>
    </xdr:to>
    <xdr:graphicFrame macro="">
      <xdr:nvGraphicFramePr>
        <xdr:cNvPr id="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38100</xdr:rowOff>
    </xdr:from>
    <xdr:to>
      <xdr:col>4</xdr:col>
      <xdr:colOff>209550</xdr:colOff>
      <xdr:row>21</xdr:row>
      <xdr:rowOff>190500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857250</xdr:colOff>
      <xdr:row>21</xdr:row>
      <xdr:rowOff>114300</xdr:rowOff>
    </xdr:from>
    <xdr:to>
      <xdr:col>3</xdr:col>
      <xdr:colOff>895350</xdr:colOff>
      <xdr:row>25</xdr:row>
      <xdr:rowOff>76200</xdr:rowOff>
    </xdr:to>
    <xdr:sp macro="" textlink="">
      <xdr:nvSpPr>
        <xdr:cNvPr id="6" name="AutoShape 4"/>
        <xdr:cNvSpPr>
          <a:spLocks noChangeArrowheads="1"/>
        </xdr:cNvSpPr>
      </xdr:nvSpPr>
      <xdr:spPr bwMode="auto">
        <a:xfrm>
          <a:off x="857250" y="4314825"/>
          <a:ext cx="3543300" cy="762000"/>
        </a:xfrm>
        <a:prstGeom prst="rightArrow">
          <a:avLst>
            <a:gd name="adj1" fmla="val 50000"/>
            <a:gd name="adj2" fmla="val 11625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NORMS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INV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5</xdr:col>
      <xdr:colOff>361950</xdr:colOff>
      <xdr:row>21</xdr:row>
      <xdr:rowOff>114300</xdr:rowOff>
    </xdr:from>
    <xdr:to>
      <xdr:col>11</xdr:col>
      <xdr:colOff>247650</xdr:colOff>
      <xdr:row>25</xdr:row>
      <xdr:rowOff>76200</xdr:rowOff>
    </xdr:to>
    <xdr:sp macro="" textlink="">
      <xdr:nvSpPr>
        <xdr:cNvPr id="7" name="AutoShape 5"/>
        <xdr:cNvSpPr>
          <a:spLocks noChangeArrowheads="1"/>
        </xdr:cNvSpPr>
      </xdr:nvSpPr>
      <xdr:spPr bwMode="auto">
        <a:xfrm>
          <a:off x="5743575" y="4314825"/>
          <a:ext cx="3543300" cy="762000"/>
        </a:xfrm>
        <a:prstGeom prst="rightArrow">
          <a:avLst>
            <a:gd name="adj1" fmla="val 50000"/>
            <a:gd name="adj2" fmla="val 11625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INV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12</xdr:col>
      <xdr:colOff>523875</xdr:colOff>
      <xdr:row>21</xdr:row>
      <xdr:rowOff>114300</xdr:rowOff>
    </xdr:from>
    <xdr:to>
      <xdr:col>18</xdr:col>
      <xdr:colOff>409575</xdr:colOff>
      <xdr:row>25</xdr:row>
      <xdr:rowOff>76200</xdr:rowOff>
    </xdr:to>
    <xdr:sp macro="" textlink="">
      <xdr:nvSpPr>
        <xdr:cNvPr id="8" name="AutoShape 6"/>
        <xdr:cNvSpPr>
          <a:spLocks noChangeArrowheads="1"/>
        </xdr:cNvSpPr>
      </xdr:nvSpPr>
      <xdr:spPr bwMode="auto">
        <a:xfrm>
          <a:off x="10172700" y="4314825"/>
          <a:ext cx="3543300" cy="762000"/>
        </a:xfrm>
        <a:prstGeom prst="rightArrow">
          <a:avLst>
            <a:gd name="adj1" fmla="val 50000"/>
            <a:gd name="adj2" fmla="val 11625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CHI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INV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0</xdr:col>
      <xdr:colOff>781050</xdr:colOff>
      <xdr:row>3</xdr:row>
      <xdr:rowOff>95250</xdr:rowOff>
    </xdr:from>
    <xdr:to>
      <xdr:col>1</xdr:col>
      <xdr:colOff>457200</xdr:colOff>
      <xdr:row>14</xdr:row>
      <xdr:rowOff>190500</xdr:rowOff>
    </xdr:to>
    <xdr:sp macro="" textlink="">
      <xdr:nvSpPr>
        <xdr:cNvPr id="9" name="AutoShape 7"/>
        <xdr:cNvSpPr>
          <a:spLocks noChangeArrowheads="1"/>
        </xdr:cNvSpPr>
      </xdr:nvSpPr>
      <xdr:spPr bwMode="auto">
        <a:xfrm>
          <a:off x="781050" y="695325"/>
          <a:ext cx="647700" cy="2295525"/>
        </a:xfrm>
        <a:prstGeom prst="upArrow">
          <a:avLst>
            <a:gd name="adj1" fmla="val 50000"/>
            <a:gd name="adj2" fmla="val 8860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NORMS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DIST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7</xdr:col>
      <xdr:colOff>57150</xdr:colOff>
      <xdr:row>3</xdr:row>
      <xdr:rowOff>38100</xdr:rowOff>
    </xdr:from>
    <xdr:to>
      <xdr:col>8</xdr:col>
      <xdr:colOff>95250</xdr:colOff>
      <xdr:row>14</xdr:row>
      <xdr:rowOff>133350</xdr:rowOff>
    </xdr:to>
    <xdr:sp macro="" textlink="">
      <xdr:nvSpPr>
        <xdr:cNvPr id="10" name="AutoShape 8"/>
        <xdr:cNvSpPr>
          <a:spLocks noChangeArrowheads="1"/>
        </xdr:cNvSpPr>
      </xdr:nvSpPr>
      <xdr:spPr bwMode="auto">
        <a:xfrm>
          <a:off x="6657975" y="638175"/>
          <a:ext cx="647700" cy="2295525"/>
        </a:xfrm>
        <a:prstGeom prst="upArrow">
          <a:avLst>
            <a:gd name="adj1" fmla="val 50000"/>
            <a:gd name="adj2" fmla="val 8860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DIST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16</xdr:col>
      <xdr:colOff>447675</xdr:colOff>
      <xdr:row>2</xdr:row>
      <xdr:rowOff>180975</xdr:rowOff>
    </xdr:from>
    <xdr:to>
      <xdr:col>17</xdr:col>
      <xdr:colOff>485775</xdr:colOff>
      <xdr:row>14</xdr:row>
      <xdr:rowOff>76200</xdr:rowOff>
    </xdr:to>
    <xdr:sp macro="" textlink="">
      <xdr:nvSpPr>
        <xdr:cNvPr id="11" name="AutoShape 9"/>
        <xdr:cNvSpPr>
          <a:spLocks noChangeArrowheads="1"/>
        </xdr:cNvSpPr>
      </xdr:nvSpPr>
      <xdr:spPr bwMode="auto">
        <a:xfrm>
          <a:off x="12534900" y="581025"/>
          <a:ext cx="647700" cy="2295525"/>
        </a:xfrm>
        <a:prstGeom prst="upArrow">
          <a:avLst>
            <a:gd name="adj1" fmla="val 50000"/>
            <a:gd name="adj2" fmla="val 8860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CHI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DIST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0</xdr:col>
      <xdr:colOff>876300</xdr:colOff>
      <xdr:row>25</xdr:row>
      <xdr:rowOff>152400</xdr:rowOff>
    </xdr:from>
    <xdr:to>
      <xdr:col>24</xdr:col>
      <xdr:colOff>457200</xdr:colOff>
      <xdr:row>28</xdr:row>
      <xdr:rowOff>38100</xdr:rowOff>
    </xdr:to>
    <xdr:sp macro="" textlink="">
      <xdr:nvSpPr>
        <xdr:cNvPr id="12" name="AutoShape 10"/>
        <xdr:cNvSpPr>
          <a:spLocks noChangeArrowheads="1"/>
        </xdr:cNvSpPr>
      </xdr:nvSpPr>
      <xdr:spPr bwMode="auto">
        <a:xfrm>
          <a:off x="876300" y="5153025"/>
          <a:ext cx="16544925" cy="485775"/>
        </a:xfrm>
        <a:prstGeom prst="rightArrow">
          <a:avLst>
            <a:gd name="adj1" fmla="val 100000"/>
            <a:gd name="adj2" fmla="val 222959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200" b="1" i="0" strike="noStrike">
              <a:solidFill>
                <a:srgbClr val="000000"/>
              </a:solidFill>
              <a:latin typeface="Arial"/>
              <a:cs typeface="Arial"/>
            </a:rPr>
            <a:t>INV</a:t>
          </a:r>
        </a:p>
      </xdr:txBody>
    </xdr:sp>
    <xdr:clientData/>
  </xdr:twoCellAnchor>
  <xdr:twoCellAnchor>
    <xdr:from>
      <xdr:col>26</xdr:col>
      <xdr:colOff>0</xdr:colOff>
      <xdr:row>1</xdr:row>
      <xdr:rowOff>76200</xdr:rowOff>
    </xdr:from>
    <xdr:to>
      <xdr:col>27</xdr:col>
      <xdr:colOff>342900</xdr:colOff>
      <xdr:row>19</xdr:row>
      <xdr:rowOff>114300</xdr:rowOff>
    </xdr:to>
    <xdr:sp macro="" textlink="">
      <xdr:nvSpPr>
        <xdr:cNvPr id="13" name="AutoShape 11"/>
        <xdr:cNvSpPr>
          <a:spLocks noChangeArrowheads="1"/>
        </xdr:cNvSpPr>
      </xdr:nvSpPr>
      <xdr:spPr bwMode="auto">
        <a:xfrm>
          <a:off x="18183225" y="276225"/>
          <a:ext cx="952500" cy="3638550"/>
        </a:xfrm>
        <a:prstGeom prst="upArrow">
          <a:avLst>
            <a:gd name="adj1" fmla="val 100000"/>
            <a:gd name="adj2" fmla="val 40110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" wrap="square" lIns="54864" tIns="0" rIns="54864" bIns="0" anchor="ctr" upright="1"/>
        <a:lstStyle/>
        <a:p>
          <a:pPr algn="ctr" rtl="1">
            <a:defRPr sz="1000"/>
          </a:pPr>
          <a:r>
            <a:rPr lang="en-US" sz="2400" b="1" i="0" strike="noStrike">
              <a:solidFill>
                <a:srgbClr val="000000"/>
              </a:solidFill>
              <a:latin typeface="Arial"/>
              <a:cs typeface="Arial"/>
            </a:rPr>
            <a:t>DIST</a:t>
          </a:r>
        </a:p>
      </xdr:txBody>
    </xdr:sp>
    <xdr:clientData/>
  </xdr:twoCellAnchor>
  <xdr:twoCellAnchor>
    <xdr:from>
      <xdr:col>19</xdr:col>
      <xdr:colOff>466725</xdr:colOff>
      <xdr:row>21</xdr:row>
      <xdr:rowOff>114300</xdr:rowOff>
    </xdr:from>
    <xdr:to>
      <xdr:col>25</xdr:col>
      <xdr:colOff>352425</xdr:colOff>
      <xdr:row>25</xdr:row>
      <xdr:rowOff>76200</xdr:rowOff>
    </xdr:to>
    <xdr:sp macro="" textlink="">
      <xdr:nvSpPr>
        <xdr:cNvPr id="14" name="AutoShape 13"/>
        <xdr:cNvSpPr>
          <a:spLocks noChangeArrowheads="1"/>
        </xdr:cNvSpPr>
      </xdr:nvSpPr>
      <xdr:spPr bwMode="auto">
        <a:xfrm>
          <a:off x="14382750" y="4314825"/>
          <a:ext cx="3543300" cy="762000"/>
        </a:xfrm>
        <a:prstGeom prst="rightArrow">
          <a:avLst>
            <a:gd name="adj1" fmla="val 50000"/>
            <a:gd name="adj2" fmla="val 11625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F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INV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23</xdr:col>
      <xdr:colOff>447675</xdr:colOff>
      <xdr:row>3</xdr:row>
      <xdr:rowOff>0</xdr:rowOff>
    </xdr:from>
    <xdr:to>
      <xdr:col>24</xdr:col>
      <xdr:colOff>495300</xdr:colOff>
      <xdr:row>14</xdr:row>
      <xdr:rowOff>95250</xdr:rowOff>
    </xdr:to>
    <xdr:sp macro="" textlink="">
      <xdr:nvSpPr>
        <xdr:cNvPr id="15" name="AutoShape 14"/>
        <xdr:cNvSpPr>
          <a:spLocks noChangeArrowheads="1"/>
        </xdr:cNvSpPr>
      </xdr:nvSpPr>
      <xdr:spPr bwMode="auto">
        <a:xfrm>
          <a:off x="16802100" y="600075"/>
          <a:ext cx="657225" cy="2295525"/>
        </a:xfrm>
        <a:prstGeom prst="upArrow">
          <a:avLst>
            <a:gd name="adj1" fmla="val 50000"/>
            <a:gd name="adj2" fmla="val 87319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F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DIST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0.9273</cdr:x>
      <cdr:y>0.01503</cdr:y>
    </cdr:from>
    <cdr:to>
      <cdr:x>1</cdr:x>
      <cdr:y>0.06296</cdr:y>
    </cdr:to>
    <cdr:sp macro="" textlink="">
      <cdr:nvSpPr>
        <cdr:cNvPr id="3584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96290" y="69017"/>
          <a:ext cx="285973" cy="2100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d.f.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171450</xdr:colOff>
      <xdr:row>0</xdr:row>
      <xdr:rowOff>38100</xdr:rowOff>
    </xdr:from>
    <xdr:to>
      <xdr:col>14</xdr:col>
      <xdr:colOff>352425</xdr:colOff>
      <xdr:row>23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200025</xdr:colOff>
      <xdr:row>0</xdr:row>
      <xdr:rowOff>76200</xdr:rowOff>
    </xdr:from>
    <xdr:to>
      <xdr:col>3</xdr:col>
      <xdr:colOff>390525</xdr:colOff>
      <xdr:row>4</xdr:row>
      <xdr:rowOff>28575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2000250" y="76200"/>
          <a:ext cx="190500" cy="7143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9189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F9</a:t>
          </a:r>
        </a:p>
      </xdr:txBody>
    </xdr:sp>
    <xdr:clientData/>
  </xdr:twoCellAnchor>
  <xdr:twoCellAnchor>
    <xdr:from>
      <xdr:col>6</xdr:col>
      <xdr:colOff>28575</xdr:colOff>
      <xdr:row>0</xdr:row>
      <xdr:rowOff>28575</xdr:rowOff>
    </xdr:from>
    <xdr:to>
      <xdr:col>6</xdr:col>
      <xdr:colOff>485775</xdr:colOff>
      <xdr:row>16</xdr:row>
      <xdr:rowOff>152400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4010025" y="28575"/>
          <a:ext cx="457200" cy="2867025"/>
        </a:xfrm>
        <a:prstGeom prst="curvedLeftArrow">
          <a:avLst>
            <a:gd name="adj1" fmla="val 40122"/>
            <a:gd name="adj2" fmla="val 250833"/>
            <a:gd name="adj3" fmla="val 41667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190500</xdr:colOff>
      <xdr:row>1</xdr:row>
      <xdr:rowOff>133350</xdr:rowOff>
    </xdr:from>
    <xdr:to>
      <xdr:col>1</xdr:col>
      <xdr:colOff>571500</xdr:colOff>
      <xdr:row>3</xdr:row>
      <xdr:rowOff>152400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 flipH="1" flipV="1">
          <a:off x="190500" y="333375"/>
          <a:ext cx="990600" cy="419100"/>
        </a:xfrm>
        <a:prstGeom prst="curvedUpArrow">
          <a:avLst>
            <a:gd name="adj1" fmla="val 30651"/>
            <a:gd name="adj2" fmla="val 77923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</xdr:row>
      <xdr:rowOff>152400</xdr:rowOff>
    </xdr:from>
    <xdr:to>
      <xdr:col>3</xdr:col>
      <xdr:colOff>590550</xdr:colOff>
      <xdr:row>3</xdr:row>
      <xdr:rowOff>104775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24175" y="352425"/>
          <a:ext cx="190500" cy="3524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9189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F9</a:t>
          </a:r>
        </a:p>
      </xdr:txBody>
    </xdr:sp>
    <xdr:clientData/>
  </xdr:twoCellAnchor>
  <xdr:twoCellAnchor>
    <xdr:from>
      <xdr:col>5</xdr:col>
      <xdr:colOff>47625</xdr:colOff>
      <xdr:row>0</xdr:row>
      <xdr:rowOff>9525</xdr:rowOff>
    </xdr:from>
    <xdr:to>
      <xdr:col>5</xdr:col>
      <xdr:colOff>504825</xdr:colOff>
      <xdr:row>16</xdr:row>
      <xdr:rowOff>9525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4191000" y="9525"/>
          <a:ext cx="457200" cy="2743200"/>
        </a:xfrm>
        <a:prstGeom prst="curvedLeftArrow">
          <a:avLst>
            <a:gd name="adj1" fmla="val 38389"/>
            <a:gd name="adj2" fmla="val 240000"/>
            <a:gd name="adj3" fmla="val 41667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333375</xdr:colOff>
      <xdr:row>0</xdr:row>
      <xdr:rowOff>161925</xdr:rowOff>
    </xdr:from>
    <xdr:to>
      <xdr:col>1</xdr:col>
      <xdr:colOff>514350</xdr:colOff>
      <xdr:row>2</xdr:row>
      <xdr:rowOff>180975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 flipH="1" flipV="1">
          <a:off x="333375" y="161925"/>
          <a:ext cx="990600" cy="419100"/>
        </a:xfrm>
        <a:prstGeom prst="curvedUpArrow">
          <a:avLst>
            <a:gd name="adj1" fmla="val 30651"/>
            <a:gd name="adj2" fmla="val 77923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0</xdr:row>
      <xdr:rowOff>123825</xdr:rowOff>
    </xdr:from>
    <xdr:to>
      <xdr:col>14</xdr:col>
      <xdr:colOff>304800</xdr:colOff>
      <xdr:row>24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86590</xdr:colOff>
      <xdr:row>0</xdr:row>
      <xdr:rowOff>138545</xdr:rowOff>
    </xdr:from>
    <xdr:to>
      <xdr:col>17</xdr:col>
      <xdr:colOff>346363</xdr:colOff>
      <xdr:row>21</xdr:row>
      <xdr:rowOff>164523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0</xdr:col>
      <xdr:colOff>0</xdr:colOff>
      <xdr:row>16</xdr:row>
      <xdr:rowOff>152400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0" y="28575"/>
          <a:ext cx="0" cy="2714625"/>
        </a:xfrm>
        <a:prstGeom prst="curvedLeft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133350</xdr:rowOff>
    </xdr:from>
    <xdr:to>
      <xdr:col>0</xdr:col>
      <xdr:colOff>0</xdr:colOff>
      <xdr:row>3</xdr:row>
      <xdr:rowOff>152400</xdr:rowOff>
    </xdr:to>
    <xdr:sp macro="" textlink="">
      <xdr:nvSpPr>
        <xdr:cNvPr id="3" name="AutoShape 4"/>
        <xdr:cNvSpPr>
          <a:spLocks noChangeArrowheads="1"/>
        </xdr:cNvSpPr>
      </xdr:nvSpPr>
      <xdr:spPr bwMode="auto">
        <a:xfrm flipH="1" flipV="1">
          <a:off x="0" y="295275"/>
          <a:ext cx="0" cy="342900"/>
        </a:xfrm>
        <a:prstGeom prst="curvedUp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228600</xdr:colOff>
      <xdr:row>13</xdr:row>
      <xdr:rowOff>66675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314325</xdr:colOff>
      <xdr:row>0</xdr:row>
      <xdr:rowOff>19050</xdr:rowOff>
    </xdr:from>
    <xdr:to>
      <xdr:col>10</xdr:col>
      <xdr:colOff>561975</xdr:colOff>
      <xdr:row>13</xdr:row>
      <xdr:rowOff>66675</xdr:rowOff>
    </xdr:to>
    <xdr:graphicFrame macro="">
      <xdr:nvGraphicFramePr>
        <xdr:cNvPr id="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14</xdr:row>
      <xdr:rowOff>0</xdr:rowOff>
    </xdr:from>
    <xdr:to>
      <xdr:col>5</xdr:col>
      <xdr:colOff>238125</xdr:colOff>
      <xdr:row>27</xdr:row>
      <xdr:rowOff>76200</xdr:rowOff>
    </xdr:to>
    <xdr:graphicFrame macro="">
      <xdr:nvGraphicFramePr>
        <xdr:cNvPr id="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314325</xdr:colOff>
      <xdr:row>14</xdr:row>
      <xdr:rowOff>0</xdr:rowOff>
    </xdr:from>
    <xdr:to>
      <xdr:col>10</xdr:col>
      <xdr:colOff>561975</xdr:colOff>
      <xdr:row>27</xdr:row>
      <xdr:rowOff>76200</xdr:rowOff>
    </xdr:to>
    <xdr:graphicFrame macro="">
      <xdr:nvGraphicFramePr>
        <xdr:cNvPr id="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285750</xdr:colOff>
      <xdr:row>13</xdr:row>
      <xdr:rowOff>9525</xdr:rowOff>
    </xdr:from>
    <xdr:to>
      <xdr:col>2</xdr:col>
      <xdr:colOff>304800</xdr:colOff>
      <xdr:row>18</xdr:row>
      <xdr:rowOff>123825</xdr:rowOff>
    </xdr:to>
    <xdr:sp macro="" textlink="">
      <xdr:nvSpPr>
        <xdr:cNvPr id="8" name="AutoShape 9"/>
        <xdr:cNvSpPr>
          <a:spLocks noChangeArrowheads="1"/>
        </xdr:cNvSpPr>
      </xdr:nvSpPr>
      <xdr:spPr bwMode="auto">
        <a:xfrm>
          <a:off x="895350" y="2114550"/>
          <a:ext cx="628650" cy="923925"/>
        </a:xfrm>
        <a:prstGeom prst="downArrow">
          <a:avLst>
            <a:gd name="adj1" fmla="val 50000"/>
            <a:gd name="adj2" fmla="val 36742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cumulative</a:t>
          </a:r>
        </a:p>
      </xdr:txBody>
    </xdr:sp>
    <xdr:clientData/>
  </xdr:twoCellAnchor>
  <xdr:twoCellAnchor>
    <xdr:from>
      <xdr:col>8</xdr:col>
      <xdr:colOff>257175</xdr:colOff>
      <xdr:row>12</xdr:row>
      <xdr:rowOff>95250</xdr:rowOff>
    </xdr:from>
    <xdr:to>
      <xdr:col>9</xdr:col>
      <xdr:colOff>276225</xdr:colOff>
      <xdr:row>18</xdr:row>
      <xdr:rowOff>47625</xdr:rowOff>
    </xdr:to>
    <xdr:sp macro="" textlink="">
      <xdr:nvSpPr>
        <xdr:cNvPr id="9" name="AutoShape 10"/>
        <xdr:cNvSpPr>
          <a:spLocks noChangeArrowheads="1"/>
        </xdr:cNvSpPr>
      </xdr:nvSpPr>
      <xdr:spPr bwMode="auto">
        <a:xfrm>
          <a:off x="5133975" y="2038350"/>
          <a:ext cx="628650" cy="923925"/>
        </a:xfrm>
        <a:prstGeom prst="downArrow">
          <a:avLst>
            <a:gd name="adj1" fmla="val 50000"/>
            <a:gd name="adj2" fmla="val 36742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degrees of freedom</a:t>
          </a:r>
        </a:p>
      </xdr:txBody>
    </xdr:sp>
    <xdr:clientData/>
  </xdr:twoCellAnchor>
  <xdr:twoCellAnchor>
    <xdr:from>
      <xdr:col>6</xdr:col>
      <xdr:colOff>95250</xdr:colOff>
      <xdr:row>11</xdr:row>
      <xdr:rowOff>9525</xdr:rowOff>
    </xdr:from>
    <xdr:to>
      <xdr:col>8</xdr:col>
      <xdr:colOff>228600</xdr:colOff>
      <xdr:row>12</xdr:row>
      <xdr:rowOff>152400</xdr:rowOff>
    </xdr:to>
    <xdr:sp macro="" textlink="">
      <xdr:nvSpPr>
        <xdr:cNvPr id="10" name="AutoShape 11"/>
        <xdr:cNvSpPr>
          <a:spLocks noChangeArrowheads="1"/>
        </xdr:cNvSpPr>
      </xdr:nvSpPr>
      <xdr:spPr bwMode="auto">
        <a:xfrm>
          <a:off x="3752850" y="1790700"/>
          <a:ext cx="1352550" cy="304800"/>
        </a:xfrm>
        <a:prstGeom prst="flowChartSummingJunction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0.24802</cdr:x>
      <cdr:y>0.05674</cdr:y>
    </cdr:from>
    <cdr:to>
      <cdr:x>0.30458</cdr:x>
      <cdr:y>0.4584</cdr:y>
    </cdr:to>
    <cdr:sp macro="" textlink="">
      <cdr:nvSpPr>
        <cdr:cNvPr id="26625" name="WordArt 1"/>
        <cdr:cNvSpPr>
          <a:spLocks xmlns:a="http://schemas.openxmlformats.org/drawingml/2006/main" noChangeArrowheads="1" noChangeShapeType="1" noTextEdit="1"/>
        </cdr:cNvSpPr>
      </cdr:nvSpPr>
      <cdr:spPr bwMode="auto">
        <a:xfrm xmlns:a="http://schemas.openxmlformats.org/drawingml/2006/main">
          <a:off x="818205" y="126938"/>
          <a:ext cx="185869" cy="8761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fromWordArt="1">
          <a:prstTxWarp prst="textCascadeUp">
            <a:avLst>
              <a:gd name="adj" fmla="val 70653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 xmlns:a="http://schemas.openxmlformats.org/drawingml/2006/main"/>
        <a:p xmlns:a="http://schemas.openxmlformats.org/drawingml/2006/main"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Z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0.27881</cdr:x>
      <cdr:y>0.0617</cdr:y>
    </cdr:from>
    <cdr:to>
      <cdr:x>0.33466</cdr:x>
      <cdr:y>0.46702</cdr:y>
    </cdr:to>
    <cdr:sp macro="" textlink="">
      <cdr:nvSpPr>
        <cdr:cNvPr id="27649" name="WordArt 1"/>
        <cdr:cNvSpPr>
          <a:spLocks xmlns:a="http://schemas.openxmlformats.org/drawingml/2006/main" noChangeArrowheads="1" noChangeShapeType="1" noTextEdit="1"/>
        </cdr:cNvSpPr>
      </cdr:nvSpPr>
      <cdr:spPr bwMode="auto">
        <a:xfrm xmlns:a="http://schemas.openxmlformats.org/drawingml/2006/main">
          <a:off x="924702" y="136577"/>
          <a:ext cx="184571" cy="8763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fromWordArt="1">
          <a:prstTxWarp prst="textCascadeUp">
            <a:avLst>
              <a:gd name="adj" fmla="val 70653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 xmlns:a="http://schemas.openxmlformats.org/drawingml/2006/main"/>
        <a:p xmlns:a="http://schemas.openxmlformats.org/drawingml/2006/main"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6</xdr:row>
      <xdr:rowOff>95250</xdr:rowOff>
    </xdr:from>
    <xdr:to>
      <xdr:col>8</xdr:col>
      <xdr:colOff>114300</xdr:colOff>
      <xdr:row>9</xdr:row>
      <xdr:rowOff>38100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104900" y="1076325"/>
          <a:ext cx="2705100" cy="4286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wrap="square" lIns="54864" tIns="45720" rIns="54864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en-US" sz="2000" b="0" i="0" strike="noStrike">
              <a:solidFill>
                <a:srgbClr val="FF0000"/>
              </a:solidFill>
              <a:latin typeface="Arial"/>
              <a:cs typeface="Arial"/>
            </a:rPr>
            <a:t>F</a:t>
          </a:r>
          <a:r>
            <a:rPr lang="en-US" sz="2000" b="0" i="0" strike="noStrike">
              <a:solidFill>
                <a:srgbClr val="000000"/>
              </a:solidFill>
              <a:latin typeface="Arial"/>
              <a:cs typeface="Arial"/>
            </a:rPr>
            <a:t> = Var</a:t>
          </a:r>
          <a:r>
            <a:rPr lang="en-US" sz="2000" b="0" i="0" strike="noStrike" baseline="-25000">
              <a:solidFill>
                <a:srgbClr val="000000"/>
              </a:solidFill>
              <a:latin typeface="Arial"/>
              <a:cs typeface="Arial"/>
            </a:rPr>
            <a:t>large</a:t>
          </a:r>
          <a:r>
            <a:rPr lang="en-US" sz="2000" b="0" i="0" strike="noStrike">
              <a:solidFill>
                <a:srgbClr val="000000"/>
              </a:solidFill>
              <a:latin typeface="Arial"/>
              <a:cs typeface="Arial"/>
            </a:rPr>
            <a:t> / Var</a:t>
          </a:r>
          <a:r>
            <a:rPr lang="en-US" sz="2000" b="0" i="0" strike="noStrike" baseline="-25000">
              <a:solidFill>
                <a:srgbClr val="000000"/>
              </a:solidFill>
              <a:latin typeface="Arial"/>
              <a:cs typeface="Arial"/>
            </a:rPr>
            <a:t>small</a:t>
          </a:r>
        </a:p>
      </xdr:txBody>
    </xdr:sp>
    <xdr:clientData/>
  </xdr:twoCellAnchor>
  <xdr:twoCellAnchor>
    <xdr:from>
      <xdr:col>11</xdr:col>
      <xdr:colOff>19049</xdr:colOff>
      <xdr:row>0</xdr:row>
      <xdr:rowOff>19050</xdr:rowOff>
    </xdr:from>
    <xdr:to>
      <xdr:col>18</xdr:col>
      <xdr:colOff>638175</xdr:colOff>
      <xdr:row>25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114299</xdr:colOff>
      <xdr:row>1</xdr:row>
      <xdr:rowOff>85725</xdr:rowOff>
    </xdr:from>
    <xdr:to>
      <xdr:col>18</xdr:col>
      <xdr:colOff>447674</xdr:colOff>
      <xdr:row>32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85724</xdr:colOff>
      <xdr:row>0</xdr:row>
      <xdr:rowOff>85724</xdr:rowOff>
    </xdr:from>
    <xdr:to>
      <xdr:col>18</xdr:col>
      <xdr:colOff>219075</xdr:colOff>
      <xdr:row>27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11</xdr:row>
      <xdr:rowOff>76200</xdr:rowOff>
    </xdr:from>
    <xdr:to>
      <xdr:col>12</xdr:col>
      <xdr:colOff>685800</xdr:colOff>
      <xdr:row>29</xdr:row>
      <xdr:rowOff>147205</xdr:rowOff>
    </xdr:to>
    <xdr:graphicFrame macro="">
      <xdr:nvGraphicFramePr>
        <xdr:cNvPr id="2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0.89709</cdr:x>
      <cdr:y>0.031</cdr:y>
    </cdr:from>
    <cdr:to>
      <cdr:x>0.99333</cdr:x>
      <cdr:y>0.09641</cdr:y>
    </cdr:to>
    <cdr:sp macro="" textlink="">
      <cdr:nvSpPr>
        <cdr:cNvPr id="81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59533" y="88805"/>
          <a:ext cx="714161" cy="1806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generations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cols>
    <col min="1" max="16384" width="8.88671875" style="1"/>
  </cols>
  <sheetData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"/>
  <dimension ref="A1:R27"/>
  <sheetViews>
    <sheetView zoomScale="50" workbookViewId="0"/>
  </sheetViews>
  <sheetFormatPr defaultRowHeight="15.75"/>
  <cols>
    <col min="1" max="1" width="11.33203125" style="2" bestFit="1" customWidth="1"/>
    <col min="2" max="4" width="14.77734375" style="2" bestFit="1" customWidth="1"/>
    <col min="5" max="256" width="8.88671875" style="2"/>
    <col min="257" max="257" width="11.33203125" style="2" bestFit="1" customWidth="1"/>
    <col min="258" max="260" width="14.77734375" style="2" bestFit="1" customWidth="1"/>
    <col min="261" max="512" width="8.88671875" style="2"/>
    <col min="513" max="513" width="11.33203125" style="2" bestFit="1" customWidth="1"/>
    <col min="514" max="516" width="14.77734375" style="2" bestFit="1" customWidth="1"/>
    <col min="517" max="768" width="8.88671875" style="2"/>
    <col min="769" max="769" width="11.33203125" style="2" bestFit="1" customWidth="1"/>
    <col min="770" max="772" width="14.77734375" style="2" bestFit="1" customWidth="1"/>
    <col min="773" max="1024" width="8.88671875" style="2"/>
    <col min="1025" max="1025" width="11.33203125" style="2" bestFit="1" customWidth="1"/>
    <col min="1026" max="1028" width="14.77734375" style="2" bestFit="1" customWidth="1"/>
    <col min="1029" max="1280" width="8.88671875" style="2"/>
    <col min="1281" max="1281" width="11.33203125" style="2" bestFit="1" customWidth="1"/>
    <col min="1282" max="1284" width="14.77734375" style="2" bestFit="1" customWidth="1"/>
    <col min="1285" max="1536" width="8.88671875" style="2"/>
    <col min="1537" max="1537" width="11.33203125" style="2" bestFit="1" customWidth="1"/>
    <col min="1538" max="1540" width="14.77734375" style="2" bestFit="1" customWidth="1"/>
    <col min="1541" max="1792" width="8.88671875" style="2"/>
    <col min="1793" max="1793" width="11.33203125" style="2" bestFit="1" customWidth="1"/>
    <col min="1794" max="1796" width="14.77734375" style="2" bestFit="1" customWidth="1"/>
    <col min="1797" max="2048" width="8.88671875" style="2"/>
    <col min="2049" max="2049" width="11.33203125" style="2" bestFit="1" customWidth="1"/>
    <col min="2050" max="2052" width="14.77734375" style="2" bestFit="1" customWidth="1"/>
    <col min="2053" max="2304" width="8.88671875" style="2"/>
    <col min="2305" max="2305" width="11.33203125" style="2" bestFit="1" customWidth="1"/>
    <col min="2306" max="2308" width="14.77734375" style="2" bestFit="1" customWidth="1"/>
    <col min="2309" max="2560" width="8.88671875" style="2"/>
    <col min="2561" max="2561" width="11.33203125" style="2" bestFit="1" customWidth="1"/>
    <col min="2562" max="2564" width="14.77734375" style="2" bestFit="1" customWidth="1"/>
    <col min="2565" max="2816" width="8.88671875" style="2"/>
    <col min="2817" max="2817" width="11.33203125" style="2" bestFit="1" customWidth="1"/>
    <col min="2818" max="2820" width="14.77734375" style="2" bestFit="1" customWidth="1"/>
    <col min="2821" max="3072" width="8.88671875" style="2"/>
    <col min="3073" max="3073" width="11.33203125" style="2" bestFit="1" customWidth="1"/>
    <col min="3074" max="3076" width="14.77734375" style="2" bestFit="1" customWidth="1"/>
    <col min="3077" max="3328" width="8.88671875" style="2"/>
    <col min="3329" max="3329" width="11.33203125" style="2" bestFit="1" customWidth="1"/>
    <col min="3330" max="3332" width="14.77734375" style="2" bestFit="1" customWidth="1"/>
    <col min="3333" max="3584" width="8.88671875" style="2"/>
    <col min="3585" max="3585" width="11.33203125" style="2" bestFit="1" customWidth="1"/>
    <col min="3586" max="3588" width="14.77734375" style="2" bestFit="1" customWidth="1"/>
    <col min="3589" max="3840" width="8.88671875" style="2"/>
    <col min="3841" max="3841" width="11.33203125" style="2" bestFit="1" customWidth="1"/>
    <col min="3842" max="3844" width="14.77734375" style="2" bestFit="1" customWidth="1"/>
    <col min="3845" max="4096" width="8.88671875" style="2"/>
    <col min="4097" max="4097" width="11.33203125" style="2" bestFit="1" customWidth="1"/>
    <col min="4098" max="4100" width="14.77734375" style="2" bestFit="1" customWidth="1"/>
    <col min="4101" max="4352" width="8.88671875" style="2"/>
    <col min="4353" max="4353" width="11.33203125" style="2" bestFit="1" customWidth="1"/>
    <col min="4354" max="4356" width="14.77734375" style="2" bestFit="1" customWidth="1"/>
    <col min="4357" max="4608" width="8.88671875" style="2"/>
    <col min="4609" max="4609" width="11.33203125" style="2" bestFit="1" customWidth="1"/>
    <col min="4610" max="4612" width="14.77734375" style="2" bestFit="1" customWidth="1"/>
    <col min="4613" max="4864" width="8.88671875" style="2"/>
    <col min="4865" max="4865" width="11.33203125" style="2" bestFit="1" customWidth="1"/>
    <col min="4866" max="4868" width="14.77734375" style="2" bestFit="1" customWidth="1"/>
    <col min="4869" max="5120" width="8.88671875" style="2"/>
    <col min="5121" max="5121" width="11.33203125" style="2" bestFit="1" customWidth="1"/>
    <col min="5122" max="5124" width="14.77734375" style="2" bestFit="1" customWidth="1"/>
    <col min="5125" max="5376" width="8.88671875" style="2"/>
    <col min="5377" max="5377" width="11.33203125" style="2" bestFit="1" customWidth="1"/>
    <col min="5378" max="5380" width="14.77734375" style="2" bestFit="1" customWidth="1"/>
    <col min="5381" max="5632" width="8.88671875" style="2"/>
    <col min="5633" max="5633" width="11.33203125" style="2" bestFit="1" customWidth="1"/>
    <col min="5634" max="5636" width="14.77734375" style="2" bestFit="1" customWidth="1"/>
    <col min="5637" max="5888" width="8.88671875" style="2"/>
    <col min="5889" max="5889" width="11.33203125" style="2" bestFit="1" customWidth="1"/>
    <col min="5890" max="5892" width="14.77734375" style="2" bestFit="1" customWidth="1"/>
    <col min="5893" max="6144" width="8.88671875" style="2"/>
    <col min="6145" max="6145" width="11.33203125" style="2" bestFit="1" customWidth="1"/>
    <col min="6146" max="6148" width="14.77734375" style="2" bestFit="1" customWidth="1"/>
    <col min="6149" max="6400" width="8.88671875" style="2"/>
    <col min="6401" max="6401" width="11.33203125" style="2" bestFit="1" customWidth="1"/>
    <col min="6402" max="6404" width="14.77734375" style="2" bestFit="1" customWidth="1"/>
    <col min="6405" max="6656" width="8.88671875" style="2"/>
    <col min="6657" max="6657" width="11.33203125" style="2" bestFit="1" customWidth="1"/>
    <col min="6658" max="6660" width="14.77734375" style="2" bestFit="1" customWidth="1"/>
    <col min="6661" max="6912" width="8.88671875" style="2"/>
    <col min="6913" max="6913" width="11.33203125" style="2" bestFit="1" customWidth="1"/>
    <col min="6914" max="6916" width="14.77734375" style="2" bestFit="1" customWidth="1"/>
    <col min="6917" max="7168" width="8.88671875" style="2"/>
    <col min="7169" max="7169" width="11.33203125" style="2" bestFit="1" customWidth="1"/>
    <col min="7170" max="7172" width="14.77734375" style="2" bestFit="1" customWidth="1"/>
    <col min="7173" max="7424" width="8.88671875" style="2"/>
    <col min="7425" max="7425" width="11.33203125" style="2" bestFit="1" customWidth="1"/>
    <col min="7426" max="7428" width="14.77734375" style="2" bestFit="1" customWidth="1"/>
    <col min="7429" max="7680" width="8.88671875" style="2"/>
    <col min="7681" max="7681" width="11.33203125" style="2" bestFit="1" customWidth="1"/>
    <col min="7682" max="7684" width="14.77734375" style="2" bestFit="1" customWidth="1"/>
    <col min="7685" max="7936" width="8.88671875" style="2"/>
    <col min="7937" max="7937" width="11.33203125" style="2" bestFit="1" customWidth="1"/>
    <col min="7938" max="7940" width="14.77734375" style="2" bestFit="1" customWidth="1"/>
    <col min="7941" max="8192" width="8.88671875" style="2"/>
    <col min="8193" max="8193" width="11.33203125" style="2" bestFit="1" customWidth="1"/>
    <col min="8194" max="8196" width="14.77734375" style="2" bestFit="1" customWidth="1"/>
    <col min="8197" max="8448" width="8.88671875" style="2"/>
    <col min="8449" max="8449" width="11.33203125" style="2" bestFit="1" customWidth="1"/>
    <col min="8450" max="8452" width="14.77734375" style="2" bestFit="1" customWidth="1"/>
    <col min="8453" max="8704" width="8.88671875" style="2"/>
    <col min="8705" max="8705" width="11.33203125" style="2" bestFit="1" customWidth="1"/>
    <col min="8706" max="8708" width="14.77734375" style="2" bestFit="1" customWidth="1"/>
    <col min="8709" max="8960" width="8.88671875" style="2"/>
    <col min="8961" max="8961" width="11.33203125" style="2" bestFit="1" customWidth="1"/>
    <col min="8962" max="8964" width="14.77734375" style="2" bestFit="1" customWidth="1"/>
    <col min="8965" max="9216" width="8.88671875" style="2"/>
    <col min="9217" max="9217" width="11.33203125" style="2" bestFit="1" customWidth="1"/>
    <col min="9218" max="9220" width="14.77734375" style="2" bestFit="1" customWidth="1"/>
    <col min="9221" max="9472" width="8.88671875" style="2"/>
    <col min="9473" max="9473" width="11.33203125" style="2" bestFit="1" customWidth="1"/>
    <col min="9474" max="9476" width="14.77734375" style="2" bestFit="1" customWidth="1"/>
    <col min="9477" max="9728" width="8.88671875" style="2"/>
    <col min="9729" max="9729" width="11.33203125" style="2" bestFit="1" customWidth="1"/>
    <col min="9730" max="9732" width="14.77734375" style="2" bestFit="1" customWidth="1"/>
    <col min="9733" max="9984" width="8.88671875" style="2"/>
    <col min="9985" max="9985" width="11.33203125" style="2" bestFit="1" customWidth="1"/>
    <col min="9986" max="9988" width="14.77734375" style="2" bestFit="1" customWidth="1"/>
    <col min="9989" max="10240" width="8.88671875" style="2"/>
    <col min="10241" max="10241" width="11.33203125" style="2" bestFit="1" customWidth="1"/>
    <col min="10242" max="10244" width="14.77734375" style="2" bestFit="1" customWidth="1"/>
    <col min="10245" max="10496" width="8.88671875" style="2"/>
    <col min="10497" max="10497" width="11.33203125" style="2" bestFit="1" customWidth="1"/>
    <col min="10498" max="10500" width="14.77734375" style="2" bestFit="1" customWidth="1"/>
    <col min="10501" max="10752" width="8.88671875" style="2"/>
    <col min="10753" max="10753" width="11.33203125" style="2" bestFit="1" customWidth="1"/>
    <col min="10754" max="10756" width="14.77734375" style="2" bestFit="1" customWidth="1"/>
    <col min="10757" max="11008" width="8.88671875" style="2"/>
    <col min="11009" max="11009" width="11.33203125" style="2" bestFit="1" customWidth="1"/>
    <col min="11010" max="11012" width="14.77734375" style="2" bestFit="1" customWidth="1"/>
    <col min="11013" max="11264" width="8.88671875" style="2"/>
    <col min="11265" max="11265" width="11.33203125" style="2" bestFit="1" customWidth="1"/>
    <col min="11266" max="11268" width="14.77734375" style="2" bestFit="1" customWidth="1"/>
    <col min="11269" max="11520" width="8.88671875" style="2"/>
    <col min="11521" max="11521" width="11.33203125" style="2" bestFit="1" customWidth="1"/>
    <col min="11522" max="11524" width="14.77734375" style="2" bestFit="1" customWidth="1"/>
    <col min="11525" max="11776" width="8.88671875" style="2"/>
    <col min="11777" max="11777" width="11.33203125" style="2" bestFit="1" customWidth="1"/>
    <col min="11778" max="11780" width="14.77734375" style="2" bestFit="1" customWidth="1"/>
    <col min="11781" max="12032" width="8.88671875" style="2"/>
    <col min="12033" max="12033" width="11.33203125" style="2" bestFit="1" customWidth="1"/>
    <col min="12034" max="12036" width="14.77734375" style="2" bestFit="1" customWidth="1"/>
    <col min="12037" max="12288" width="8.88671875" style="2"/>
    <col min="12289" max="12289" width="11.33203125" style="2" bestFit="1" customWidth="1"/>
    <col min="12290" max="12292" width="14.77734375" style="2" bestFit="1" customWidth="1"/>
    <col min="12293" max="12544" width="8.88671875" style="2"/>
    <col min="12545" max="12545" width="11.33203125" style="2" bestFit="1" customWidth="1"/>
    <col min="12546" max="12548" width="14.77734375" style="2" bestFit="1" customWidth="1"/>
    <col min="12549" max="12800" width="8.88671875" style="2"/>
    <col min="12801" max="12801" width="11.33203125" style="2" bestFit="1" customWidth="1"/>
    <col min="12802" max="12804" width="14.77734375" style="2" bestFit="1" customWidth="1"/>
    <col min="12805" max="13056" width="8.88671875" style="2"/>
    <col min="13057" max="13057" width="11.33203125" style="2" bestFit="1" customWidth="1"/>
    <col min="13058" max="13060" width="14.77734375" style="2" bestFit="1" customWidth="1"/>
    <col min="13061" max="13312" width="8.88671875" style="2"/>
    <col min="13313" max="13313" width="11.33203125" style="2" bestFit="1" customWidth="1"/>
    <col min="13314" max="13316" width="14.77734375" style="2" bestFit="1" customWidth="1"/>
    <col min="13317" max="13568" width="8.88671875" style="2"/>
    <col min="13569" max="13569" width="11.33203125" style="2" bestFit="1" customWidth="1"/>
    <col min="13570" max="13572" width="14.77734375" style="2" bestFit="1" customWidth="1"/>
    <col min="13573" max="13824" width="8.88671875" style="2"/>
    <col min="13825" max="13825" width="11.33203125" style="2" bestFit="1" customWidth="1"/>
    <col min="13826" max="13828" width="14.77734375" style="2" bestFit="1" customWidth="1"/>
    <col min="13829" max="14080" width="8.88671875" style="2"/>
    <col min="14081" max="14081" width="11.33203125" style="2" bestFit="1" customWidth="1"/>
    <col min="14082" max="14084" width="14.77734375" style="2" bestFit="1" customWidth="1"/>
    <col min="14085" max="14336" width="8.88671875" style="2"/>
    <col min="14337" max="14337" width="11.33203125" style="2" bestFit="1" customWidth="1"/>
    <col min="14338" max="14340" width="14.77734375" style="2" bestFit="1" customWidth="1"/>
    <col min="14341" max="14592" width="8.88671875" style="2"/>
    <col min="14593" max="14593" width="11.33203125" style="2" bestFit="1" customWidth="1"/>
    <col min="14594" max="14596" width="14.77734375" style="2" bestFit="1" customWidth="1"/>
    <col min="14597" max="14848" width="8.88671875" style="2"/>
    <col min="14849" max="14849" width="11.33203125" style="2" bestFit="1" customWidth="1"/>
    <col min="14850" max="14852" width="14.77734375" style="2" bestFit="1" customWidth="1"/>
    <col min="14853" max="15104" width="8.88671875" style="2"/>
    <col min="15105" max="15105" width="11.33203125" style="2" bestFit="1" customWidth="1"/>
    <col min="15106" max="15108" width="14.77734375" style="2" bestFit="1" customWidth="1"/>
    <col min="15109" max="15360" width="8.88671875" style="2"/>
    <col min="15361" max="15361" width="11.33203125" style="2" bestFit="1" customWidth="1"/>
    <col min="15362" max="15364" width="14.77734375" style="2" bestFit="1" customWidth="1"/>
    <col min="15365" max="15616" width="8.88671875" style="2"/>
    <col min="15617" max="15617" width="11.33203125" style="2" bestFit="1" customWidth="1"/>
    <col min="15618" max="15620" width="14.77734375" style="2" bestFit="1" customWidth="1"/>
    <col min="15621" max="15872" width="8.88671875" style="2"/>
    <col min="15873" max="15873" width="11.33203125" style="2" bestFit="1" customWidth="1"/>
    <col min="15874" max="15876" width="14.77734375" style="2" bestFit="1" customWidth="1"/>
    <col min="15877" max="16128" width="8.88671875" style="2"/>
    <col min="16129" max="16129" width="11.33203125" style="2" bestFit="1" customWidth="1"/>
    <col min="16130" max="16132" width="14.77734375" style="2" bestFit="1" customWidth="1"/>
    <col min="16133" max="16384" width="8.88671875" style="2"/>
  </cols>
  <sheetData>
    <row r="1" spans="1:18" ht="23.25" customHeight="1">
      <c r="A1" s="2" t="s">
        <v>13</v>
      </c>
      <c r="B1" s="2">
        <v>5</v>
      </c>
      <c r="C1" s="2">
        <v>15</v>
      </c>
      <c r="D1" s="2">
        <v>30</v>
      </c>
      <c r="F1" s="2" t="s">
        <v>1</v>
      </c>
    </row>
    <row r="2" spans="1:18" ht="23.25" customHeight="1">
      <c r="A2" s="2">
        <v>0</v>
      </c>
      <c r="B2" s="10">
        <f t="shared" ref="B2:D12" si="0">TDIST($A2,B$1,2)</f>
        <v>1</v>
      </c>
      <c r="C2" s="10">
        <f t="shared" si="0"/>
        <v>1</v>
      </c>
      <c r="D2" s="10">
        <f t="shared" si="0"/>
        <v>1</v>
      </c>
      <c r="F2" s="6" t="s">
        <v>2</v>
      </c>
    </row>
    <row r="3" spans="1:18" ht="23.25" customHeight="1">
      <c r="A3" s="2">
        <v>1</v>
      </c>
      <c r="B3" s="10">
        <f t="shared" si="0"/>
        <v>0.36321746772773489</v>
      </c>
      <c r="C3" s="10">
        <f t="shared" si="0"/>
        <v>0.33317013596118428</v>
      </c>
      <c r="D3" s="10">
        <f t="shared" si="0"/>
        <v>0.32530861546959144</v>
      </c>
    </row>
    <row r="4" spans="1:18" ht="23.25" customHeight="1">
      <c r="A4" s="2">
        <v>2</v>
      </c>
      <c r="B4" s="10">
        <f t="shared" si="0"/>
        <v>0.10193947864742232</v>
      </c>
      <c r="C4" s="10">
        <f t="shared" si="0"/>
        <v>6.3945006880275559E-2</v>
      </c>
      <c r="D4" s="10">
        <f t="shared" si="0"/>
        <v>5.4625043836842219E-2</v>
      </c>
    </row>
    <row r="5" spans="1:18" ht="23.25" customHeight="1">
      <c r="A5" s="2">
        <v>3</v>
      </c>
      <c r="B5" s="10">
        <f t="shared" si="0"/>
        <v>3.009924789237501E-2</v>
      </c>
      <c r="C5" s="10">
        <f t="shared" si="0"/>
        <v>8.9727374684118889E-3</v>
      </c>
      <c r="D5" s="10">
        <f t="shared" si="0"/>
        <v>5.3899640062789267E-3</v>
      </c>
    </row>
    <row r="6" spans="1:18" ht="23.25" customHeight="1">
      <c r="A6" s="2">
        <v>4</v>
      </c>
      <c r="B6" s="10">
        <f t="shared" si="0"/>
        <v>1.0323415478516321E-2</v>
      </c>
      <c r="C6" s="10">
        <f t="shared" si="0"/>
        <v>1.1593168493974947E-3</v>
      </c>
      <c r="D6" s="10">
        <f t="shared" si="0"/>
        <v>3.8184563520201437E-4</v>
      </c>
    </row>
    <row r="7" spans="1:18" ht="23.25" customHeight="1">
      <c r="A7" s="2">
        <v>5</v>
      </c>
      <c r="B7" s="10">
        <f t="shared" si="0"/>
        <v>4.1047159796986192E-3</v>
      </c>
      <c r="C7" s="10">
        <f t="shared" si="0"/>
        <v>1.5836951451518249E-4</v>
      </c>
      <c r="D7" s="10">
        <f t="shared" si="0"/>
        <v>2.3296685386396917E-5</v>
      </c>
    </row>
    <row r="8" spans="1:18" ht="23.25" customHeight="1">
      <c r="A8" s="2">
        <v>6</v>
      </c>
      <c r="B8" s="10">
        <f t="shared" si="0"/>
        <v>1.8461382894440609E-3</v>
      </c>
      <c r="C8" s="10">
        <f t="shared" si="0"/>
        <v>2.4326545508252154E-5</v>
      </c>
      <c r="D8" s="10">
        <f t="shared" si="0"/>
        <v>1.3942768762382317E-6</v>
      </c>
    </row>
    <row r="9" spans="1:18" ht="23.25" customHeight="1">
      <c r="A9" s="2">
        <v>7</v>
      </c>
      <c r="B9" s="10">
        <f t="shared" si="0"/>
        <v>9.1674751426663989E-4</v>
      </c>
      <c r="C9" s="10">
        <f t="shared" si="0"/>
        <v>4.2801155808134109E-6</v>
      </c>
      <c r="D9" s="10">
        <f t="shared" si="0"/>
        <v>8.869958666366801E-8</v>
      </c>
      <c r="O9" s="2" t="s">
        <v>14</v>
      </c>
      <c r="P9" s="2">
        <v>0.3</v>
      </c>
      <c r="Q9" s="2">
        <v>0.6</v>
      </c>
      <c r="R9" s="2">
        <v>0.9</v>
      </c>
    </row>
    <row r="10" spans="1:18" ht="23.25" customHeight="1">
      <c r="A10" s="2">
        <v>8</v>
      </c>
      <c r="B10" s="10">
        <f t="shared" si="0"/>
        <v>4.9290666052600476E-4</v>
      </c>
      <c r="C10" s="10">
        <f t="shared" si="0"/>
        <v>8.6109303787913883E-7</v>
      </c>
      <c r="D10" s="10">
        <f t="shared" si="0"/>
        <v>6.2658224752664512E-9</v>
      </c>
      <c r="O10" s="2">
        <v>0</v>
      </c>
      <c r="P10" s="10">
        <f t="shared" ref="P10:R20" si="1">BINOMDIST($O10,$O$20,P$9,TRUE)</f>
        <v>2.824752489999998E-2</v>
      </c>
      <c r="Q10" s="10">
        <f t="shared" si="1"/>
        <v>1.0485760000000014E-4</v>
      </c>
      <c r="R10" s="10">
        <f t="shared" si="1"/>
        <v>9.9999999999999603E-11</v>
      </c>
    </row>
    <row r="11" spans="1:18" ht="23.25" customHeight="1">
      <c r="A11" s="2">
        <v>9</v>
      </c>
      <c r="B11" s="10">
        <f t="shared" si="0"/>
        <v>2.8267997422008544E-4</v>
      </c>
      <c r="C11" s="10">
        <f t="shared" si="0"/>
        <v>1.9614714248440314E-7</v>
      </c>
      <c r="D11" s="10">
        <f t="shared" si="0"/>
        <v>5.0148319140946195E-10</v>
      </c>
      <c r="O11" s="2">
        <v>1</v>
      </c>
      <c r="P11" s="10">
        <f t="shared" si="1"/>
        <v>0.14930834589999989</v>
      </c>
      <c r="Q11" s="10">
        <f t="shared" si="1"/>
        <v>1.6777216000000007E-3</v>
      </c>
      <c r="R11" s="10">
        <f t="shared" si="1"/>
        <v>9.099999999999974E-9</v>
      </c>
    </row>
    <row r="12" spans="1:18" ht="23.25" customHeight="1">
      <c r="A12" s="2">
        <v>10</v>
      </c>
      <c r="B12" s="10">
        <f t="shared" si="0"/>
        <v>1.7094757572897278E-4</v>
      </c>
      <c r="C12" s="10">
        <f t="shared" si="0"/>
        <v>4.9968981424328857E-8</v>
      </c>
      <c r="D12" s="10">
        <f t="shared" si="0"/>
        <v>4.5752514074588059E-11</v>
      </c>
      <c r="O12" s="2">
        <v>2</v>
      </c>
      <c r="P12" s="10">
        <f t="shared" si="1"/>
        <v>0.38278278639999974</v>
      </c>
      <c r="Q12" s="10">
        <f t="shared" si="1"/>
        <v>1.2294553600000006E-2</v>
      </c>
      <c r="R12" s="10">
        <f t="shared" si="1"/>
        <v>3.7359999999999937E-7</v>
      </c>
    </row>
    <row r="13" spans="1:18" ht="23.25" customHeight="1">
      <c r="O13" s="2">
        <v>3</v>
      </c>
      <c r="P13" s="10">
        <f t="shared" si="1"/>
        <v>0.64961071839999951</v>
      </c>
      <c r="Q13" s="10">
        <f t="shared" si="1"/>
        <v>5.4761881600000027E-2</v>
      </c>
      <c r="R13" s="10">
        <f t="shared" si="1"/>
        <v>9.1215999999999958E-6</v>
      </c>
    </row>
    <row r="14" spans="1:18" ht="23.25" customHeight="1">
      <c r="O14" s="2">
        <v>4</v>
      </c>
      <c r="P14" s="10">
        <f t="shared" si="1"/>
        <v>0.84973166739999928</v>
      </c>
      <c r="Q14" s="10">
        <f t="shared" si="1"/>
        <v>0.16623861760000005</v>
      </c>
      <c r="R14" s="10">
        <f t="shared" si="1"/>
        <v>1.469025999999998E-4</v>
      </c>
    </row>
    <row r="15" spans="1:18" ht="23.25" customHeight="1">
      <c r="O15" s="2">
        <v>5</v>
      </c>
      <c r="P15" s="10">
        <f t="shared" si="1"/>
        <v>0.95265101259999918</v>
      </c>
      <c r="Q15" s="10">
        <f t="shared" si="1"/>
        <v>0.36689674240000025</v>
      </c>
      <c r="R15" s="10">
        <f t="shared" si="1"/>
        <v>1.6349373999999968E-3</v>
      </c>
    </row>
    <row r="16" spans="1:18" ht="23.25" customHeight="1">
      <c r="A16" s="2" t="s">
        <v>15</v>
      </c>
      <c r="B16" s="2">
        <v>2</v>
      </c>
      <c r="C16" s="2">
        <v>4</v>
      </c>
      <c r="D16" s="2">
        <v>6</v>
      </c>
      <c r="O16" s="2">
        <v>6</v>
      </c>
      <c r="P16" s="10">
        <f t="shared" si="1"/>
        <v>0.98940792159999913</v>
      </c>
      <c r="Q16" s="10">
        <f t="shared" si="1"/>
        <v>0.61771939840000023</v>
      </c>
      <c r="R16" s="10">
        <f t="shared" si="1"/>
        <v>1.2795198399999985E-2</v>
      </c>
    </row>
    <row r="17" spans="1:18" ht="23.25" customHeight="1">
      <c r="A17" s="2">
        <v>0</v>
      </c>
      <c r="B17" s="10">
        <f t="shared" ref="B17:D27" si="2">CHIDIST($A17,B$16)</f>
        <v>1</v>
      </c>
      <c r="C17" s="10">
        <f t="shared" si="2"/>
        <v>1</v>
      </c>
      <c r="D17" s="10">
        <f t="shared" si="2"/>
        <v>1</v>
      </c>
      <c r="O17" s="2">
        <v>7</v>
      </c>
      <c r="P17" s="10">
        <f t="shared" si="1"/>
        <v>0.99840961359999914</v>
      </c>
      <c r="Q17" s="10">
        <f t="shared" si="1"/>
        <v>0.83271024640000013</v>
      </c>
      <c r="R17" s="10">
        <f t="shared" si="1"/>
        <v>7.0190826399999962E-2</v>
      </c>
    </row>
    <row r="18" spans="1:18" ht="23.25" customHeight="1">
      <c r="A18" s="2">
        <v>1</v>
      </c>
      <c r="B18" s="10">
        <f t="shared" si="2"/>
        <v>0.60653066313170978</v>
      </c>
      <c r="C18" s="10">
        <f t="shared" si="2"/>
        <v>0.90979598973218057</v>
      </c>
      <c r="D18" s="10">
        <f t="shared" si="2"/>
        <v>0.98561232220226813</v>
      </c>
      <c r="O18" s="2">
        <v>8</v>
      </c>
      <c r="P18" s="10">
        <f t="shared" si="1"/>
        <v>0.99985631409999909</v>
      </c>
      <c r="Q18" s="10">
        <f t="shared" si="1"/>
        <v>0.9536425984000001</v>
      </c>
      <c r="R18" s="10">
        <f t="shared" si="1"/>
        <v>0.26390107089999992</v>
      </c>
    </row>
    <row r="19" spans="1:18" ht="23.25" customHeight="1">
      <c r="A19" s="2">
        <v>2</v>
      </c>
      <c r="B19" s="10">
        <f t="shared" si="2"/>
        <v>0.36787944118678878</v>
      </c>
      <c r="C19" s="10">
        <f t="shared" si="2"/>
        <v>0.73575888315183202</v>
      </c>
      <c r="D19" s="10">
        <f t="shared" si="2"/>
        <v>0.91969860375057089</v>
      </c>
      <c r="O19" s="2">
        <v>9</v>
      </c>
      <c r="P19" s="10">
        <f t="shared" si="1"/>
        <v>0.99999409509999904</v>
      </c>
      <c r="Q19" s="10">
        <f t="shared" si="1"/>
        <v>0.99395338240000009</v>
      </c>
      <c r="R19" s="10">
        <f t="shared" si="1"/>
        <v>0.65132155989999996</v>
      </c>
    </row>
    <row r="20" spans="1:18" ht="23.25" customHeight="1">
      <c r="A20" s="2">
        <v>3</v>
      </c>
      <c r="B20" s="10">
        <f t="shared" si="2"/>
        <v>0.22313016015773796</v>
      </c>
      <c r="C20" s="10">
        <f t="shared" si="2"/>
        <v>0.55782540813644865</v>
      </c>
      <c r="D20" s="10">
        <f t="shared" si="2"/>
        <v>0.80884683134467827</v>
      </c>
      <c r="O20" s="2">
        <v>10</v>
      </c>
      <c r="P20" s="10">
        <f t="shared" si="1"/>
        <v>0.999999999999999</v>
      </c>
      <c r="Q20" s="10">
        <f t="shared" si="1"/>
        <v>1</v>
      </c>
      <c r="R20" s="10">
        <f t="shared" si="1"/>
        <v>1</v>
      </c>
    </row>
    <row r="21" spans="1:18" ht="23.25" customHeight="1">
      <c r="A21" s="2">
        <v>4</v>
      </c>
      <c r="B21" s="10">
        <f t="shared" si="2"/>
        <v>0.13533528324225835</v>
      </c>
      <c r="C21" s="10">
        <f t="shared" si="2"/>
        <v>0.40600584974466036</v>
      </c>
      <c r="D21" s="10">
        <f t="shared" si="2"/>
        <v>0.67667642001545669</v>
      </c>
    </row>
    <row r="22" spans="1:18" ht="23.25" customHeight="1">
      <c r="A22" s="2">
        <v>5</v>
      </c>
      <c r="B22" s="10">
        <f t="shared" si="2"/>
        <v>8.2084998627323047E-2</v>
      </c>
      <c r="C22" s="10">
        <f t="shared" si="2"/>
        <v>0.28729749520828674</v>
      </c>
      <c r="D22" s="10">
        <f t="shared" si="2"/>
        <v>0.54381312652093072</v>
      </c>
    </row>
    <row r="23" spans="1:18" ht="23.25" customHeight="1">
      <c r="A23" s="2">
        <v>6</v>
      </c>
      <c r="B23" s="10">
        <f t="shared" si="2"/>
        <v>4.9787068369940859E-2</v>
      </c>
      <c r="C23" s="10">
        <f t="shared" si="2"/>
        <v>0.19914827348853634</v>
      </c>
      <c r="D23" s="10">
        <f t="shared" si="2"/>
        <v>0.42319008117767665</v>
      </c>
    </row>
    <row r="24" spans="1:18" ht="23.25" customHeight="1">
      <c r="A24" s="2">
        <v>7</v>
      </c>
      <c r="B24" s="10">
        <f t="shared" si="2"/>
        <v>3.0197383423578212E-2</v>
      </c>
      <c r="C24" s="10">
        <f t="shared" si="2"/>
        <v>0.13588822541208812</v>
      </c>
      <c r="D24" s="10">
        <f t="shared" si="2"/>
        <v>0.32084719890067398</v>
      </c>
    </row>
    <row r="25" spans="1:18" ht="23.25" customHeight="1">
      <c r="A25" s="2">
        <v>8</v>
      </c>
      <c r="B25" s="10">
        <f t="shared" si="2"/>
        <v>1.8315638889498238E-2</v>
      </c>
      <c r="C25" s="10">
        <f t="shared" si="2"/>
        <v>9.157819445152536E-2</v>
      </c>
      <c r="D25" s="10">
        <f t="shared" si="2"/>
        <v>0.23810330558214496</v>
      </c>
    </row>
    <row r="26" spans="1:18" ht="23.25" customHeight="1">
      <c r="A26" s="2">
        <v>9</v>
      </c>
      <c r="B26" s="10">
        <f t="shared" si="2"/>
        <v>1.1108996538705731E-2</v>
      </c>
      <c r="C26" s="10">
        <f t="shared" si="2"/>
        <v>6.1099480965573064E-2</v>
      </c>
      <c r="D26" s="10">
        <f t="shared" si="2"/>
        <v>0.17357807093088604</v>
      </c>
    </row>
    <row r="27" spans="1:18" ht="23.25" customHeight="1">
      <c r="A27" s="2">
        <v>10</v>
      </c>
      <c r="B27" s="10">
        <f t="shared" si="2"/>
        <v>6.7379469993665486E-3</v>
      </c>
      <c r="C27" s="10">
        <f t="shared" si="2"/>
        <v>4.0427681997980185E-2</v>
      </c>
      <c r="D27" s="10">
        <f t="shared" si="2"/>
        <v>0.12465201949805416</v>
      </c>
    </row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9"/>
  <sheetViews>
    <sheetView zoomScale="50" zoomScaleNormal="50" workbookViewId="0"/>
  </sheetViews>
  <sheetFormatPr defaultRowHeight="15.75"/>
  <cols>
    <col min="1" max="1" width="11.33203125" style="2" bestFit="1" customWidth="1"/>
    <col min="2" max="4" width="14.77734375" style="2" bestFit="1" customWidth="1"/>
    <col min="5" max="256" width="8.88671875" style="2"/>
    <col min="257" max="257" width="11.33203125" style="2" bestFit="1" customWidth="1"/>
    <col min="258" max="260" width="14.77734375" style="2" bestFit="1" customWidth="1"/>
    <col min="261" max="512" width="8.88671875" style="2"/>
    <col min="513" max="513" width="11.33203125" style="2" bestFit="1" customWidth="1"/>
    <col min="514" max="516" width="14.77734375" style="2" bestFit="1" customWidth="1"/>
    <col min="517" max="768" width="8.88671875" style="2"/>
    <col min="769" max="769" width="11.33203125" style="2" bestFit="1" customWidth="1"/>
    <col min="770" max="772" width="14.77734375" style="2" bestFit="1" customWidth="1"/>
    <col min="773" max="1024" width="8.88671875" style="2"/>
    <col min="1025" max="1025" width="11.33203125" style="2" bestFit="1" customWidth="1"/>
    <col min="1026" max="1028" width="14.77734375" style="2" bestFit="1" customWidth="1"/>
    <col min="1029" max="1280" width="8.88671875" style="2"/>
    <col min="1281" max="1281" width="11.33203125" style="2" bestFit="1" customWidth="1"/>
    <col min="1282" max="1284" width="14.77734375" style="2" bestFit="1" customWidth="1"/>
    <col min="1285" max="1536" width="8.88671875" style="2"/>
    <col min="1537" max="1537" width="11.33203125" style="2" bestFit="1" customWidth="1"/>
    <col min="1538" max="1540" width="14.77734375" style="2" bestFit="1" customWidth="1"/>
    <col min="1541" max="1792" width="8.88671875" style="2"/>
    <col min="1793" max="1793" width="11.33203125" style="2" bestFit="1" customWidth="1"/>
    <col min="1794" max="1796" width="14.77734375" style="2" bestFit="1" customWidth="1"/>
    <col min="1797" max="2048" width="8.88671875" style="2"/>
    <col min="2049" max="2049" width="11.33203125" style="2" bestFit="1" customWidth="1"/>
    <col min="2050" max="2052" width="14.77734375" style="2" bestFit="1" customWidth="1"/>
    <col min="2053" max="2304" width="8.88671875" style="2"/>
    <col min="2305" max="2305" width="11.33203125" style="2" bestFit="1" customWidth="1"/>
    <col min="2306" max="2308" width="14.77734375" style="2" bestFit="1" customWidth="1"/>
    <col min="2309" max="2560" width="8.88671875" style="2"/>
    <col min="2561" max="2561" width="11.33203125" style="2" bestFit="1" customWidth="1"/>
    <col min="2562" max="2564" width="14.77734375" style="2" bestFit="1" customWidth="1"/>
    <col min="2565" max="2816" width="8.88671875" style="2"/>
    <col min="2817" max="2817" width="11.33203125" style="2" bestFit="1" customWidth="1"/>
    <col min="2818" max="2820" width="14.77734375" style="2" bestFit="1" customWidth="1"/>
    <col min="2821" max="3072" width="8.88671875" style="2"/>
    <col min="3073" max="3073" width="11.33203125" style="2" bestFit="1" customWidth="1"/>
    <col min="3074" max="3076" width="14.77734375" style="2" bestFit="1" customWidth="1"/>
    <col min="3077" max="3328" width="8.88671875" style="2"/>
    <col min="3329" max="3329" width="11.33203125" style="2" bestFit="1" customWidth="1"/>
    <col min="3330" max="3332" width="14.77734375" style="2" bestFit="1" customWidth="1"/>
    <col min="3333" max="3584" width="8.88671875" style="2"/>
    <col min="3585" max="3585" width="11.33203125" style="2" bestFit="1" customWidth="1"/>
    <col min="3586" max="3588" width="14.77734375" style="2" bestFit="1" customWidth="1"/>
    <col min="3589" max="3840" width="8.88671875" style="2"/>
    <col min="3841" max="3841" width="11.33203125" style="2" bestFit="1" customWidth="1"/>
    <col min="3842" max="3844" width="14.77734375" style="2" bestFit="1" customWidth="1"/>
    <col min="3845" max="4096" width="8.88671875" style="2"/>
    <col min="4097" max="4097" width="11.33203125" style="2" bestFit="1" customWidth="1"/>
    <col min="4098" max="4100" width="14.77734375" style="2" bestFit="1" customWidth="1"/>
    <col min="4101" max="4352" width="8.88671875" style="2"/>
    <col min="4353" max="4353" width="11.33203125" style="2" bestFit="1" customWidth="1"/>
    <col min="4354" max="4356" width="14.77734375" style="2" bestFit="1" customWidth="1"/>
    <col min="4357" max="4608" width="8.88671875" style="2"/>
    <col min="4609" max="4609" width="11.33203125" style="2" bestFit="1" customWidth="1"/>
    <col min="4610" max="4612" width="14.77734375" style="2" bestFit="1" customWidth="1"/>
    <col min="4613" max="4864" width="8.88671875" style="2"/>
    <col min="4865" max="4865" width="11.33203125" style="2" bestFit="1" customWidth="1"/>
    <col min="4866" max="4868" width="14.77734375" style="2" bestFit="1" customWidth="1"/>
    <col min="4869" max="5120" width="8.88671875" style="2"/>
    <col min="5121" max="5121" width="11.33203125" style="2" bestFit="1" customWidth="1"/>
    <col min="5122" max="5124" width="14.77734375" style="2" bestFit="1" customWidth="1"/>
    <col min="5125" max="5376" width="8.88671875" style="2"/>
    <col min="5377" max="5377" width="11.33203125" style="2" bestFit="1" customWidth="1"/>
    <col min="5378" max="5380" width="14.77734375" style="2" bestFit="1" customWidth="1"/>
    <col min="5381" max="5632" width="8.88671875" style="2"/>
    <col min="5633" max="5633" width="11.33203125" style="2" bestFit="1" customWidth="1"/>
    <col min="5634" max="5636" width="14.77734375" style="2" bestFit="1" customWidth="1"/>
    <col min="5637" max="5888" width="8.88671875" style="2"/>
    <col min="5889" max="5889" width="11.33203125" style="2" bestFit="1" customWidth="1"/>
    <col min="5890" max="5892" width="14.77734375" style="2" bestFit="1" customWidth="1"/>
    <col min="5893" max="6144" width="8.88671875" style="2"/>
    <col min="6145" max="6145" width="11.33203125" style="2" bestFit="1" customWidth="1"/>
    <col min="6146" max="6148" width="14.77734375" style="2" bestFit="1" customWidth="1"/>
    <col min="6149" max="6400" width="8.88671875" style="2"/>
    <col min="6401" max="6401" width="11.33203125" style="2" bestFit="1" customWidth="1"/>
    <col min="6402" max="6404" width="14.77734375" style="2" bestFit="1" customWidth="1"/>
    <col min="6405" max="6656" width="8.88671875" style="2"/>
    <col min="6657" max="6657" width="11.33203125" style="2" bestFit="1" customWidth="1"/>
    <col min="6658" max="6660" width="14.77734375" style="2" bestFit="1" customWidth="1"/>
    <col min="6661" max="6912" width="8.88671875" style="2"/>
    <col min="6913" max="6913" width="11.33203125" style="2" bestFit="1" customWidth="1"/>
    <col min="6914" max="6916" width="14.77734375" style="2" bestFit="1" customWidth="1"/>
    <col min="6917" max="7168" width="8.88671875" style="2"/>
    <col min="7169" max="7169" width="11.33203125" style="2" bestFit="1" customWidth="1"/>
    <col min="7170" max="7172" width="14.77734375" style="2" bestFit="1" customWidth="1"/>
    <col min="7173" max="7424" width="8.88671875" style="2"/>
    <col min="7425" max="7425" width="11.33203125" style="2" bestFit="1" customWidth="1"/>
    <col min="7426" max="7428" width="14.77734375" style="2" bestFit="1" customWidth="1"/>
    <col min="7429" max="7680" width="8.88671875" style="2"/>
    <col min="7681" max="7681" width="11.33203125" style="2" bestFit="1" customWidth="1"/>
    <col min="7682" max="7684" width="14.77734375" style="2" bestFit="1" customWidth="1"/>
    <col min="7685" max="7936" width="8.88671875" style="2"/>
    <col min="7937" max="7937" width="11.33203125" style="2" bestFit="1" customWidth="1"/>
    <col min="7938" max="7940" width="14.77734375" style="2" bestFit="1" customWidth="1"/>
    <col min="7941" max="8192" width="8.88671875" style="2"/>
    <col min="8193" max="8193" width="11.33203125" style="2" bestFit="1" customWidth="1"/>
    <col min="8194" max="8196" width="14.77734375" style="2" bestFit="1" customWidth="1"/>
    <col min="8197" max="8448" width="8.88671875" style="2"/>
    <col min="8449" max="8449" width="11.33203125" style="2" bestFit="1" customWidth="1"/>
    <col min="8450" max="8452" width="14.77734375" style="2" bestFit="1" customWidth="1"/>
    <col min="8453" max="8704" width="8.88671875" style="2"/>
    <col min="8705" max="8705" width="11.33203125" style="2" bestFit="1" customWidth="1"/>
    <col min="8706" max="8708" width="14.77734375" style="2" bestFit="1" customWidth="1"/>
    <col min="8709" max="8960" width="8.88671875" style="2"/>
    <col min="8961" max="8961" width="11.33203125" style="2" bestFit="1" customWidth="1"/>
    <col min="8962" max="8964" width="14.77734375" style="2" bestFit="1" customWidth="1"/>
    <col min="8965" max="9216" width="8.88671875" style="2"/>
    <col min="9217" max="9217" width="11.33203125" style="2" bestFit="1" customWidth="1"/>
    <col min="9218" max="9220" width="14.77734375" style="2" bestFit="1" customWidth="1"/>
    <col min="9221" max="9472" width="8.88671875" style="2"/>
    <col min="9473" max="9473" width="11.33203125" style="2" bestFit="1" customWidth="1"/>
    <col min="9474" max="9476" width="14.77734375" style="2" bestFit="1" customWidth="1"/>
    <col min="9477" max="9728" width="8.88671875" style="2"/>
    <col min="9729" max="9729" width="11.33203125" style="2" bestFit="1" customWidth="1"/>
    <col min="9730" max="9732" width="14.77734375" style="2" bestFit="1" customWidth="1"/>
    <col min="9733" max="9984" width="8.88671875" style="2"/>
    <col min="9985" max="9985" width="11.33203125" style="2" bestFit="1" customWidth="1"/>
    <col min="9986" max="9988" width="14.77734375" style="2" bestFit="1" customWidth="1"/>
    <col min="9989" max="10240" width="8.88671875" style="2"/>
    <col min="10241" max="10241" width="11.33203125" style="2" bestFit="1" customWidth="1"/>
    <col min="10242" max="10244" width="14.77734375" style="2" bestFit="1" customWidth="1"/>
    <col min="10245" max="10496" width="8.88671875" style="2"/>
    <col min="10497" max="10497" width="11.33203125" style="2" bestFit="1" customWidth="1"/>
    <col min="10498" max="10500" width="14.77734375" style="2" bestFit="1" customWidth="1"/>
    <col min="10501" max="10752" width="8.88671875" style="2"/>
    <col min="10753" max="10753" width="11.33203125" style="2" bestFit="1" customWidth="1"/>
    <col min="10754" max="10756" width="14.77734375" style="2" bestFit="1" customWidth="1"/>
    <col min="10757" max="11008" width="8.88671875" style="2"/>
    <col min="11009" max="11009" width="11.33203125" style="2" bestFit="1" customWidth="1"/>
    <col min="11010" max="11012" width="14.77734375" style="2" bestFit="1" customWidth="1"/>
    <col min="11013" max="11264" width="8.88671875" style="2"/>
    <col min="11265" max="11265" width="11.33203125" style="2" bestFit="1" customWidth="1"/>
    <col min="11266" max="11268" width="14.77734375" style="2" bestFit="1" customWidth="1"/>
    <col min="11269" max="11520" width="8.88671875" style="2"/>
    <col min="11521" max="11521" width="11.33203125" style="2" bestFit="1" customWidth="1"/>
    <col min="11522" max="11524" width="14.77734375" style="2" bestFit="1" customWidth="1"/>
    <col min="11525" max="11776" width="8.88671875" style="2"/>
    <col min="11777" max="11777" width="11.33203125" style="2" bestFit="1" customWidth="1"/>
    <col min="11778" max="11780" width="14.77734375" style="2" bestFit="1" customWidth="1"/>
    <col min="11781" max="12032" width="8.88671875" style="2"/>
    <col min="12033" max="12033" width="11.33203125" style="2" bestFit="1" customWidth="1"/>
    <col min="12034" max="12036" width="14.77734375" style="2" bestFit="1" customWidth="1"/>
    <col min="12037" max="12288" width="8.88671875" style="2"/>
    <col min="12289" max="12289" width="11.33203125" style="2" bestFit="1" customWidth="1"/>
    <col min="12290" max="12292" width="14.77734375" style="2" bestFit="1" customWidth="1"/>
    <col min="12293" max="12544" width="8.88671875" style="2"/>
    <col min="12545" max="12545" width="11.33203125" style="2" bestFit="1" customWidth="1"/>
    <col min="12546" max="12548" width="14.77734375" style="2" bestFit="1" customWidth="1"/>
    <col min="12549" max="12800" width="8.88671875" style="2"/>
    <col min="12801" max="12801" width="11.33203125" style="2" bestFit="1" customWidth="1"/>
    <col min="12802" max="12804" width="14.77734375" style="2" bestFit="1" customWidth="1"/>
    <col min="12805" max="13056" width="8.88671875" style="2"/>
    <col min="13057" max="13057" width="11.33203125" style="2" bestFit="1" customWidth="1"/>
    <col min="13058" max="13060" width="14.77734375" style="2" bestFit="1" customWidth="1"/>
    <col min="13061" max="13312" width="8.88671875" style="2"/>
    <col min="13313" max="13313" width="11.33203125" style="2" bestFit="1" customWidth="1"/>
    <col min="13314" max="13316" width="14.77734375" style="2" bestFit="1" customWidth="1"/>
    <col min="13317" max="13568" width="8.88671875" style="2"/>
    <col min="13569" max="13569" width="11.33203125" style="2" bestFit="1" customWidth="1"/>
    <col min="13570" max="13572" width="14.77734375" style="2" bestFit="1" customWidth="1"/>
    <col min="13573" max="13824" width="8.88671875" style="2"/>
    <col min="13825" max="13825" width="11.33203125" style="2" bestFit="1" customWidth="1"/>
    <col min="13826" max="13828" width="14.77734375" style="2" bestFit="1" customWidth="1"/>
    <col min="13829" max="14080" width="8.88671875" style="2"/>
    <col min="14081" max="14081" width="11.33203125" style="2" bestFit="1" customWidth="1"/>
    <col min="14082" max="14084" width="14.77734375" style="2" bestFit="1" customWidth="1"/>
    <col min="14085" max="14336" width="8.88671875" style="2"/>
    <col min="14337" max="14337" width="11.33203125" style="2" bestFit="1" customWidth="1"/>
    <col min="14338" max="14340" width="14.77734375" style="2" bestFit="1" customWidth="1"/>
    <col min="14341" max="14592" width="8.88671875" style="2"/>
    <col min="14593" max="14593" width="11.33203125" style="2" bestFit="1" customWidth="1"/>
    <col min="14594" max="14596" width="14.77734375" style="2" bestFit="1" customWidth="1"/>
    <col min="14597" max="14848" width="8.88671875" style="2"/>
    <col min="14849" max="14849" width="11.33203125" style="2" bestFit="1" customWidth="1"/>
    <col min="14850" max="14852" width="14.77734375" style="2" bestFit="1" customWidth="1"/>
    <col min="14853" max="15104" width="8.88671875" style="2"/>
    <col min="15105" max="15105" width="11.33203125" style="2" bestFit="1" customWidth="1"/>
    <col min="15106" max="15108" width="14.77734375" style="2" bestFit="1" customWidth="1"/>
    <col min="15109" max="15360" width="8.88671875" style="2"/>
    <col min="15361" max="15361" width="11.33203125" style="2" bestFit="1" customWidth="1"/>
    <col min="15362" max="15364" width="14.77734375" style="2" bestFit="1" customWidth="1"/>
    <col min="15365" max="15616" width="8.88671875" style="2"/>
    <col min="15617" max="15617" width="11.33203125" style="2" bestFit="1" customWidth="1"/>
    <col min="15618" max="15620" width="14.77734375" style="2" bestFit="1" customWidth="1"/>
    <col min="15621" max="15872" width="8.88671875" style="2"/>
    <col min="15873" max="15873" width="11.33203125" style="2" bestFit="1" customWidth="1"/>
    <col min="15874" max="15876" width="14.77734375" style="2" bestFit="1" customWidth="1"/>
    <col min="15877" max="16128" width="8.88671875" style="2"/>
    <col min="16129" max="16129" width="11.33203125" style="2" bestFit="1" customWidth="1"/>
    <col min="16130" max="16132" width="14.77734375" style="2" bestFit="1" customWidth="1"/>
    <col min="16133" max="16384" width="8.88671875" style="2"/>
  </cols>
  <sheetData>
    <row r="1" spans="1:18" ht="21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1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1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1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21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1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1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1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1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1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1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1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1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1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>
      <c r="A21" s="1"/>
      <c r="B21" s="1"/>
      <c r="C21" s="1"/>
      <c r="D21" s="1"/>
    </row>
    <row r="22" spans="1:18" ht="21.75" customHeight="1">
      <c r="A22" s="1"/>
      <c r="B22" s="1"/>
      <c r="C22" s="1"/>
      <c r="D22" s="1"/>
    </row>
    <row r="23" spans="1:18" ht="21.75" customHeight="1"/>
    <row r="24" spans="1:18" ht="21.75" customHeight="1">
      <c r="A24" s="1"/>
      <c r="B24" s="1"/>
      <c r="C24" s="1"/>
      <c r="D24" s="1"/>
    </row>
    <row r="25" spans="1:18" ht="21.75" customHeight="1">
      <c r="A25" s="1"/>
      <c r="B25" s="1"/>
      <c r="C25" s="1"/>
      <c r="D25" s="1"/>
    </row>
    <row r="26" spans="1:18" ht="21.75" customHeight="1">
      <c r="A26" s="1"/>
      <c r="B26" s="1"/>
      <c r="C26" s="1"/>
      <c r="D26" s="1"/>
    </row>
    <row r="27" spans="1:18" ht="21.75" customHeight="1">
      <c r="A27" s="1"/>
      <c r="B27" s="1"/>
      <c r="C27" s="1"/>
      <c r="D27" s="1"/>
    </row>
    <row r="28" spans="1:18" ht="21.75" customHeight="1"/>
    <row r="29" spans="1:18" ht="21.75" customHeight="1"/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F24"/>
  <sheetViews>
    <sheetView tabSelected="1" zoomScale="110" zoomScaleNormal="110" workbookViewId="0">
      <selection activeCell="E6" sqref="E6"/>
    </sheetView>
  </sheetViews>
  <sheetFormatPr defaultRowHeight="12.75"/>
  <cols>
    <col min="1" max="1" width="8.88671875" style="7"/>
    <col min="2" max="2" width="9.44140625" style="7" bestFit="1" customWidth="1"/>
    <col min="3" max="3" width="4.44140625" style="7" customWidth="1"/>
    <col min="4" max="4" width="8.88671875" style="7"/>
    <col min="5" max="5" width="9.6640625" style="7" bestFit="1" customWidth="1"/>
    <col min="6" max="6" width="8.6640625" style="7" bestFit="1" customWidth="1"/>
    <col min="7" max="257" width="8.88671875" style="7"/>
    <col min="258" max="258" width="9.44140625" style="7" bestFit="1" customWidth="1"/>
    <col min="259" max="259" width="4.44140625" style="7" customWidth="1"/>
    <col min="260" max="260" width="8.88671875" style="7"/>
    <col min="261" max="261" width="9.6640625" style="7" bestFit="1" customWidth="1"/>
    <col min="262" max="262" width="8.6640625" style="7" bestFit="1" customWidth="1"/>
    <col min="263" max="513" width="8.88671875" style="7"/>
    <col min="514" max="514" width="9.44140625" style="7" bestFit="1" customWidth="1"/>
    <col min="515" max="515" width="4.44140625" style="7" customWidth="1"/>
    <col min="516" max="516" width="8.88671875" style="7"/>
    <col min="517" max="517" width="9.6640625" style="7" bestFit="1" customWidth="1"/>
    <col min="518" max="518" width="8.6640625" style="7" bestFit="1" customWidth="1"/>
    <col min="519" max="769" width="8.88671875" style="7"/>
    <col min="770" max="770" width="9.44140625" style="7" bestFit="1" customWidth="1"/>
    <col min="771" max="771" width="4.44140625" style="7" customWidth="1"/>
    <col min="772" max="772" width="8.88671875" style="7"/>
    <col min="773" max="773" width="9.6640625" style="7" bestFit="1" customWidth="1"/>
    <col min="774" max="774" width="8.6640625" style="7" bestFit="1" customWidth="1"/>
    <col min="775" max="1025" width="8.88671875" style="7"/>
    <col min="1026" max="1026" width="9.44140625" style="7" bestFit="1" customWidth="1"/>
    <col min="1027" max="1027" width="4.44140625" style="7" customWidth="1"/>
    <col min="1028" max="1028" width="8.88671875" style="7"/>
    <col min="1029" max="1029" width="9.6640625" style="7" bestFit="1" customWidth="1"/>
    <col min="1030" max="1030" width="8.6640625" style="7" bestFit="1" customWidth="1"/>
    <col min="1031" max="1281" width="8.88671875" style="7"/>
    <col min="1282" max="1282" width="9.44140625" style="7" bestFit="1" customWidth="1"/>
    <col min="1283" max="1283" width="4.44140625" style="7" customWidth="1"/>
    <col min="1284" max="1284" width="8.88671875" style="7"/>
    <col min="1285" max="1285" width="9.6640625" style="7" bestFit="1" customWidth="1"/>
    <col min="1286" max="1286" width="8.6640625" style="7" bestFit="1" customWidth="1"/>
    <col min="1287" max="1537" width="8.88671875" style="7"/>
    <col min="1538" max="1538" width="9.44140625" style="7" bestFit="1" customWidth="1"/>
    <col min="1539" max="1539" width="4.44140625" style="7" customWidth="1"/>
    <col min="1540" max="1540" width="8.88671875" style="7"/>
    <col min="1541" max="1541" width="9.6640625" style="7" bestFit="1" customWidth="1"/>
    <col min="1542" max="1542" width="8.6640625" style="7" bestFit="1" customWidth="1"/>
    <col min="1543" max="1793" width="8.88671875" style="7"/>
    <col min="1794" max="1794" width="9.44140625" style="7" bestFit="1" customWidth="1"/>
    <col min="1795" max="1795" width="4.44140625" style="7" customWidth="1"/>
    <col min="1796" max="1796" width="8.88671875" style="7"/>
    <col min="1797" max="1797" width="9.6640625" style="7" bestFit="1" customWidth="1"/>
    <col min="1798" max="1798" width="8.6640625" style="7" bestFit="1" customWidth="1"/>
    <col min="1799" max="2049" width="8.88671875" style="7"/>
    <col min="2050" max="2050" width="9.44140625" style="7" bestFit="1" customWidth="1"/>
    <col min="2051" max="2051" width="4.44140625" style="7" customWidth="1"/>
    <col min="2052" max="2052" width="8.88671875" style="7"/>
    <col min="2053" max="2053" width="9.6640625" style="7" bestFit="1" customWidth="1"/>
    <col min="2054" max="2054" width="8.6640625" style="7" bestFit="1" customWidth="1"/>
    <col min="2055" max="2305" width="8.88671875" style="7"/>
    <col min="2306" max="2306" width="9.44140625" style="7" bestFit="1" customWidth="1"/>
    <col min="2307" max="2307" width="4.44140625" style="7" customWidth="1"/>
    <col min="2308" max="2308" width="8.88671875" style="7"/>
    <col min="2309" max="2309" width="9.6640625" style="7" bestFit="1" customWidth="1"/>
    <col min="2310" max="2310" width="8.6640625" style="7" bestFit="1" customWidth="1"/>
    <col min="2311" max="2561" width="8.88671875" style="7"/>
    <col min="2562" max="2562" width="9.44140625" style="7" bestFit="1" customWidth="1"/>
    <col min="2563" max="2563" width="4.44140625" style="7" customWidth="1"/>
    <col min="2564" max="2564" width="8.88671875" style="7"/>
    <col min="2565" max="2565" width="9.6640625" style="7" bestFit="1" customWidth="1"/>
    <col min="2566" max="2566" width="8.6640625" style="7" bestFit="1" customWidth="1"/>
    <col min="2567" max="2817" width="8.88671875" style="7"/>
    <col min="2818" max="2818" width="9.44140625" style="7" bestFit="1" customWidth="1"/>
    <col min="2819" max="2819" width="4.44140625" style="7" customWidth="1"/>
    <col min="2820" max="2820" width="8.88671875" style="7"/>
    <col min="2821" max="2821" width="9.6640625" style="7" bestFit="1" customWidth="1"/>
    <col min="2822" max="2822" width="8.6640625" style="7" bestFit="1" customWidth="1"/>
    <col min="2823" max="3073" width="8.88671875" style="7"/>
    <col min="3074" max="3074" width="9.44140625" style="7" bestFit="1" customWidth="1"/>
    <col min="3075" max="3075" width="4.44140625" style="7" customWidth="1"/>
    <col min="3076" max="3076" width="8.88671875" style="7"/>
    <col min="3077" max="3077" width="9.6640625" style="7" bestFit="1" customWidth="1"/>
    <col min="3078" max="3078" width="8.6640625" style="7" bestFit="1" customWidth="1"/>
    <col min="3079" max="3329" width="8.88671875" style="7"/>
    <col min="3330" max="3330" width="9.44140625" style="7" bestFit="1" customWidth="1"/>
    <col min="3331" max="3331" width="4.44140625" style="7" customWidth="1"/>
    <col min="3332" max="3332" width="8.88671875" style="7"/>
    <col min="3333" max="3333" width="9.6640625" style="7" bestFit="1" customWidth="1"/>
    <col min="3334" max="3334" width="8.6640625" style="7" bestFit="1" customWidth="1"/>
    <col min="3335" max="3585" width="8.88671875" style="7"/>
    <col min="3586" max="3586" width="9.44140625" style="7" bestFit="1" customWidth="1"/>
    <col min="3587" max="3587" width="4.44140625" style="7" customWidth="1"/>
    <col min="3588" max="3588" width="8.88671875" style="7"/>
    <col min="3589" max="3589" width="9.6640625" style="7" bestFit="1" customWidth="1"/>
    <col min="3590" max="3590" width="8.6640625" style="7" bestFit="1" customWidth="1"/>
    <col min="3591" max="3841" width="8.88671875" style="7"/>
    <col min="3842" max="3842" width="9.44140625" style="7" bestFit="1" customWidth="1"/>
    <col min="3843" max="3843" width="4.44140625" style="7" customWidth="1"/>
    <col min="3844" max="3844" width="8.88671875" style="7"/>
    <col min="3845" max="3845" width="9.6640625" style="7" bestFit="1" customWidth="1"/>
    <col min="3846" max="3846" width="8.6640625" style="7" bestFit="1" customWidth="1"/>
    <col min="3847" max="4097" width="8.88671875" style="7"/>
    <col min="4098" max="4098" width="9.44140625" style="7" bestFit="1" customWidth="1"/>
    <col min="4099" max="4099" width="4.44140625" style="7" customWidth="1"/>
    <col min="4100" max="4100" width="8.88671875" style="7"/>
    <col min="4101" max="4101" width="9.6640625" style="7" bestFit="1" customWidth="1"/>
    <col min="4102" max="4102" width="8.6640625" style="7" bestFit="1" customWidth="1"/>
    <col min="4103" max="4353" width="8.88671875" style="7"/>
    <col min="4354" max="4354" width="9.44140625" style="7" bestFit="1" customWidth="1"/>
    <col min="4355" max="4355" width="4.44140625" style="7" customWidth="1"/>
    <col min="4356" max="4356" width="8.88671875" style="7"/>
    <col min="4357" max="4357" width="9.6640625" style="7" bestFit="1" customWidth="1"/>
    <col min="4358" max="4358" width="8.6640625" style="7" bestFit="1" customWidth="1"/>
    <col min="4359" max="4609" width="8.88671875" style="7"/>
    <col min="4610" max="4610" width="9.44140625" style="7" bestFit="1" customWidth="1"/>
    <col min="4611" max="4611" width="4.44140625" style="7" customWidth="1"/>
    <col min="4612" max="4612" width="8.88671875" style="7"/>
    <col min="4613" max="4613" width="9.6640625" style="7" bestFit="1" customWidth="1"/>
    <col min="4614" max="4614" width="8.6640625" style="7" bestFit="1" customWidth="1"/>
    <col min="4615" max="4865" width="8.88671875" style="7"/>
    <col min="4866" max="4866" width="9.44140625" style="7" bestFit="1" customWidth="1"/>
    <col min="4867" max="4867" width="4.44140625" style="7" customWidth="1"/>
    <col min="4868" max="4868" width="8.88671875" style="7"/>
    <col min="4869" max="4869" width="9.6640625" style="7" bestFit="1" customWidth="1"/>
    <col min="4870" max="4870" width="8.6640625" style="7" bestFit="1" customWidth="1"/>
    <col min="4871" max="5121" width="8.88671875" style="7"/>
    <col min="5122" max="5122" width="9.44140625" style="7" bestFit="1" customWidth="1"/>
    <col min="5123" max="5123" width="4.44140625" style="7" customWidth="1"/>
    <col min="5124" max="5124" width="8.88671875" style="7"/>
    <col min="5125" max="5125" width="9.6640625" style="7" bestFit="1" customWidth="1"/>
    <col min="5126" max="5126" width="8.6640625" style="7" bestFit="1" customWidth="1"/>
    <col min="5127" max="5377" width="8.88671875" style="7"/>
    <col min="5378" max="5378" width="9.44140625" style="7" bestFit="1" customWidth="1"/>
    <col min="5379" max="5379" width="4.44140625" style="7" customWidth="1"/>
    <col min="5380" max="5380" width="8.88671875" style="7"/>
    <col min="5381" max="5381" width="9.6640625" style="7" bestFit="1" customWidth="1"/>
    <col min="5382" max="5382" width="8.6640625" style="7" bestFit="1" customWidth="1"/>
    <col min="5383" max="5633" width="8.88671875" style="7"/>
    <col min="5634" max="5634" width="9.44140625" style="7" bestFit="1" customWidth="1"/>
    <col min="5635" max="5635" width="4.44140625" style="7" customWidth="1"/>
    <col min="5636" max="5636" width="8.88671875" style="7"/>
    <col min="5637" max="5637" width="9.6640625" style="7" bestFit="1" customWidth="1"/>
    <col min="5638" max="5638" width="8.6640625" style="7" bestFit="1" customWidth="1"/>
    <col min="5639" max="5889" width="8.88671875" style="7"/>
    <col min="5890" max="5890" width="9.44140625" style="7" bestFit="1" customWidth="1"/>
    <col min="5891" max="5891" width="4.44140625" style="7" customWidth="1"/>
    <col min="5892" max="5892" width="8.88671875" style="7"/>
    <col min="5893" max="5893" width="9.6640625" style="7" bestFit="1" customWidth="1"/>
    <col min="5894" max="5894" width="8.6640625" style="7" bestFit="1" customWidth="1"/>
    <col min="5895" max="6145" width="8.88671875" style="7"/>
    <col min="6146" max="6146" width="9.44140625" style="7" bestFit="1" customWidth="1"/>
    <col min="6147" max="6147" width="4.44140625" style="7" customWidth="1"/>
    <col min="6148" max="6148" width="8.88671875" style="7"/>
    <col min="6149" max="6149" width="9.6640625" style="7" bestFit="1" customWidth="1"/>
    <col min="6150" max="6150" width="8.6640625" style="7" bestFit="1" customWidth="1"/>
    <col min="6151" max="6401" width="8.88671875" style="7"/>
    <col min="6402" max="6402" width="9.44140625" style="7" bestFit="1" customWidth="1"/>
    <col min="6403" max="6403" width="4.44140625" style="7" customWidth="1"/>
    <col min="6404" max="6404" width="8.88671875" style="7"/>
    <col min="6405" max="6405" width="9.6640625" style="7" bestFit="1" customWidth="1"/>
    <col min="6406" max="6406" width="8.6640625" style="7" bestFit="1" customWidth="1"/>
    <col min="6407" max="6657" width="8.88671875" style="7"/>
    <col min="6658" max="6658" width="9.44140625" style="7" bestFit="1" customWidth="1"/>
    <col min="6659" max="6659" width="4.44140625" style="7" customWidth="1"/>
    <col min="6660" max="6660" width="8.88671875" style="7"/>
    <col min="6661" max="6661" width="9.6640625" style="7" bestFit="1" customWidth="1"/>
    <col min="6662" max="6662" width="8.6640625" style="7" bestFit="1" customWidth="1"/>
    <col min="6663" max="6913" width="8.88671875" style="7"/>
    <col min="6914" max="6914" width="9.44140625" style="7" bestFit="1" customWidth="1"/>
    <col min="6915" max="6915" width="4.44140625" style="7" customWidth="1"/>
    <col min="6916" max="6916" width="8.88671875" style="7"/>
    <col min="6917" max="6917" width="9.6640625" style="7" bestFit="1" customWidth="1"/>
    <col min="6918" max="6918" width="8.6640625" style="7" bestFit="1" customWidth="1"/>
    <col min="6919" max="7169" width="8.88671875" style="7"/>
    <col min="7170" max="7170" width="9.44140625" style="7" bestFit="1" customWidth="1"/>
    <col min="7171" max="7171" width="4.44140625" style="7" customWidth="1"/>
    <col min="7172" max="7172" width="8.88671875" style="7"/>
    <col min="7173" max="7173" width="9.6640625" style="7" bestFit="1" customWidth="1"/>
    <col min="7174" max="7174" width="8.6640625" style="7" bestFit="1" customWidth="1"/>
    <col min="7175" max="7425" width="8.88671875" style="7"/>
    <col min="7426" max="7426" width="9.44140625" style="7" bestFit="1" customWidth="1"/>
    <col min="7427" max="7427" width="4.44140625" style="7" customWidth="1"/>
    <col min="7428" max="7428" width="8.88671875" style="7"/>
    <col min="7429" max="7429" width="9.6640625" style="7" bestFit="1" customWidth="1"/>
    <col min="7430" max="7430" width="8.6640625" style="7" bestFit="1" customWidth="1"/>
    <col min="7431" max="7681" width="8.88671875" style="7"/>
    <col min="7682" max="7682" width="9.44140625" style="7" bestFit="1" customWidth="1"/>
    <col min="7683" max="7683" width="4.44140625" style="7" customWidth="1"/>
    <col min="7684" max="7684" width="8.88671875" style="7"/>
    <col min="7685" max="7685" width="9.6640625" style="7" bestFit="1" customWidth="1"/>
    <col min="7686" max="7686" width="8.6640625" style="7" bestFit="1" customWidth="1"/>
    <col min="7687" max="7937" width="8.88671875" style="7"/>
    <col min="7938" max="7938" width="9.44140625" style="7" bestFit="1" customWidth="1"/>
    <col min="7939" max="7939" width="4.44140625" style="7" customWidth="1"/>
    <col min="7940" max="7940" width="8.88671875" style="7"/>
    <col min="7941" max="7941" width="9.6640625" style="7" bestFit="1" customWidth="1"/>
    <col min="7942" max="7942" width="8.6640625" style="7" bestFit="1" customWidth="1"/>
    <col min="7943" max="8193" width="8.88671875" style="7"/>
    <col min="8194" max="8194" width="9.44140625" style="7" bestFit="1" customWidth="1"/>
    <col min="8195" max="8195" width="4.44140625" style="7" customWidth="1"/>
    <col min="8196" max="8196" width="8.88671875" style="7"/>
    <col min="8197" max="8197" width="9.6640625" style="7" bestFit="1" customWidth="1"/>
    <col min="8198" max="8198" width="8.6640625" style="7" bestFit="1" customWidth="1"/>
    <col min="8199" max="8449" width="8.88671875" style="7"/>
    <col min="8450" max="8450" width="9.44140625" style="7" bestFit="1" customWidth="1"/>
    <col min="8451" max="8451" width="4.44140625" style="7" customWidth="1"/>
    <col min="8452" max="8452" width="8.88671875" style="7"/>
    <col min="8453" max="8453" width="9.6640625" style="7" bestFit="1" customWidth="1"/>
    <col min="8454" max="8454" width="8.6640625" style="7" bestFit="1" customWidth="1"/>
    <col min="8455" max="8705" width="8.88671875" style="7"/>
    <col min="8706" max="8706" width="9.44140625" style="7" bestFit="1" customWidth="1"/>
    <col min="8707" max="8707" width="4.44140625" style="7" customWidth="1"/>
    <col min="8708" max="8708" width="8.88671875" style="7"/>
    <col min="8709" max="8709" width="9.6640625" style="7" bestFit="1" customWidth="1"/>
    <col min="8710" max="8710" width="8.6640625" style="7" bestFit="1" customWidth="1"/>
    <col min="8711" max="8961" width="8.88671875" style="7"/>
    <col min="8962" max="8962" width="9.44140625" style="7" bestFit="1" customWidth="1"/>
    <col min="8963" max="8963" width="4.44140625" style="7" customWidth="1"/>
    <col min="8964" max="8964" width="8.88671875" style="7"/>
    <col min="8965" max="8965" width="9.6640625" style="7" bestFit="1" customWidth="1"/>
    <col min="8966" max="8966" width="8.6640625" style="7" bestFit="1" customWidth="1"/>
    <col min="8967" max="9217" width="8.88671875" style="7"/>
    <col min="9218" max="9218" width="9.44140625" style="7" bestFit="1" customWidth="1"/>
    <col min="9219" max="9219" width="4.44140625" style="7" customWidth="1"/>
    <col min="9220" max="9220" width="8.88671875" style="7"/>
    <col min="9221" max="9221" width="9.6640625" style="7" bestFit="1" customWidth="1"/>
    <col min="9222" max="9222" width="8.6640625" style="7" bestFit="1" customWidth="1"/>
    <col min="9223" max="9473" width="8.88671875" style="7"/>
    <col min="9474" max="9474" width="9.44140625" style="7" bestFit="1" customWidth="1"/>
    <col min="9475" max="9475" width="4.44140625" style="7" customWidth="1"/>
    <col min="9476" max="9476" width="8.88671875" style="7"/>
    <col min="9477" max="9477" width="9.6640625" style="7" bestFit="1" customWidth="1"/>
    <col min="9478" max="9478" width="8.6640625" style="7" bestFit="1" customWidth="1"/>
    <col min="9479" max="9729" width="8.88671875" style="7"/>
    <col min="9730" max="9730" width="9.44140625" style="7" bestFit="1" customWidth="1"/>
    <col min="9731" max="9731" width="4.44140625" style="7" customWidth="1"/>
    <col min="9732" max="9732" width="8.88671875" style="7"/>
    <col min="9733" max="9733" width="9.6640625" style="7" bestFit="1" customWidth="1"/>
    <col min="9734" max="9734" width="8.6640625" style="7" bestFit="1" customWidth="1"/>
    <col min="9735" max="9985" width="8.88671875" style="7"/>
    <col min="9986" max="9986" width="9.44140625" style="7" bestFit="1" customWidth="1"/>
    <col min="9987" max="9987" width="4.44140625" style="7" customWidth="1"/>
    <col min="9988" max="9988" width="8.88671875" style="7"/>
    <col min="9989" max="9989" width="9.6640625" style="7" bestFit="1" customWidth="1"/>
    <col min="9990" max="9990" width="8.6640625" style="7" bestFit="1" customWidth="1"/>
    <col min="9991" max="10241" width="8.88671875" style="7"/>
    <col min="10242" max="10242" width="9.44140625" style="7" bestFit="1" customWidth="1"/>
    <col min="10243" max="10243" width="4.44140625" style="7" customWidth="1"/>
    <col min="10244" max="10244" width="8.88671875" style="7"/>
    <col min="10245" max="10245" width="9.6640625" style="7" bestFit="1" customWidth="1"/>
    <col min="10246" max="10246" width="8.6640625" style="7" bestFit="1" customWidth="1"/>
    <col min="10247" max="10497" width="8.88671875" style="7"/>
    <col min="10498" max="10498" width="9.44140625" style="7" bestFit="1" customWidth="1"/>
    <col min="10499" max="10499" width="4.44140625" style="7" customWidth="1"/>
    <col min="10500" max="10500" width="8.88671875" style="7"/>
    <col min="10501" max="10501" width="9.6640625" style="7" bestFit="1" customWidth="1"/>
    <col min="10502" max="10502" width="8.6640625" style="7" bestFit="1" customWidth="1"/>
    <col min="10503" max="10753" width="8.88671875" style="7"/>
    <col min="10754" max="10754" width="9.44140625" style="7" bestFit="1" customWidth="1"/>
    <col min="10755" max="10755" width="4.44140625" style="7" customWidth="1"/>
    <col min="10756" max="10756" width="8.88671875" style="7"/>
    <col min="10757" max="10757" width="9.6640625" style="7" bestFit="1" customWidth="1"/>
    <col min="10758" max="10758" width="8.6640625" style="7" bestFit="1" customWidth="1"/>
    <col min="10759" max="11009" width="8.88671875" style="7"/>
    <col min="11010" max="11010" width="9.44140625" style="7" bestFit="1" customWidth="1"/>
    <col min="11011" max="11011" width="4.44140625" style="7" customWidth="1"/>
    <col min="11012" max="11012" width="8.88671875" style="7"/>
    <col min="11013" max="11013" width="9.6640625" style="7" bestFit="1" customWidth="1"/>
    <col min="11014" max="11014" width="8.6640625" style="7" bestFit="1" customWidth="1"/>
    <col min="11015" max="11265" width="8.88671875" style="7"/>
    <col min="11266" max="11266" width="9.44140625" style="7" bestFit="1" customWidth="1"/>
    <col min="11267" max="11267" width="4.44140625" style="7" customWidth="1"/>
    <col min="11268" max="11268" width="8.88671875" style="7"/>
    <col min="11269" max="11269" width="9.6640625" style="7" bestFit="1" customWidth="1"/>
    <col min="11270" max="11270" width="8.6640625" style="7" bestFit="1" customWidth="1"/>
    <col min="11271" max="11521" width="8.88671875" style="7"/>
    <col min="11522" max="11522" width="9.44140625" style="7" bestFit="1" customWidth="1"/>
    <col min="11523" max="11523" width="4.44140625" style="7" customWidth="1"/>
    <col min="11524" max="11524" width="8.88671875" style="7"/>
    <col min="11525" max="11525" width="9.6640625" style="7" bestFit="1" customWidth="1"/>
    <col min="11526" max="11526" width="8.6640625" style="7" bestFit="1" customWidth="1"/>
    <col min="11527" max="11777" width="8.88671875" style="7"/>
    <col min="11778" max="11778" width="9.44140625" style="7" bestFit="1" customWidth="1"/>
    <col min="11779" max="11779" width="4.44140625" style="7" customWidth="1"/>
    <col min="11780" max="11780" width="8.88671875" style="7"/>
    <col min="11781" max="11781" width="9.6640625" style="7" bestFit="1" customWidth="1"/>
    <col min="11782" max="11782" width="8.6640625" style="7" bestFit="1" customWidth="1"/>
    <col min="11783" max="12033" width="8.88671875" style="7"/>
    <col min="12034" max="12034" width="9.44140625" style="7" bestFit="1" customWidth="1"/>
    <col min="12035" max="12035" width="4.44140625" style="7" customWidth="1"/>
    <col min="12036" max="12036" width="8.88671875" style="7"/>
    <col min="12037" max="12037" width="9.6640625" style="7" bestFit="1" customWidth="1"/>
    <col min="12038" max="12038" width="8.6640625" style="7" bestFit="1" customWidth="1"/>
    <col min="12039" max="12289" width="8.88671875" style="7"/>
    <col min="12290" max="12290" width="9.44140625" style="7" bestFit="1" customWidth="1"/>
    <col min="12291" max="12291" width="4.44140625" style="7" customWidth="1"/>
    <col min="12292" max="12292" width="8.88671875" style="7"/>
    <col min="12293" max="12293" width="9.6640625" style="7" bestFit="1" customWidth="1"/>
    <col min="12294" max="12294" width="8.6640625" style="7" bestFit="1" customWidth="1"/>
    <col min="12295" max="12545" width="8.88671875" style="7"/>
    <col min="12546" max="12546" width="9.44140625" style="7" bestFit="1" customWidth="1"/>
    <col min="12547" max="12547" width="4.44140625" style="7" customWidth="1"/>
    <col min="12548" max="12548" width="8.88671875" style="7"/>
    <col min="12549" max="12549" width="9.6640625" style="7" bestFit="1" customWidth="1"/>
    <col min="12550" max="12550" width="8.6640625" style="7" bestFit="1" customWidth="1"/>
    <col min="12551" max="12801" width="8.88671875" style="7"/>
    <col min="12802" max="12802" width="9.44140625" style="7" bestFit="1" customWidth="1"/>
    <col min="12803" max="12803" width="4.44140625" style="7" customWidth="1"/>
    <col min="12804" max="12804" width="8.88671875" style="7"/>
    <col min="12805" max="12805" width="9.6640625" style="7" bestFit="1" customWidth="1"/>
    <col min="12806" max="12806" width="8.6640625" style="7" bestFit="1" customWidth="1"/>
    <col min="12807" max="13057" width="8.88671875" style="7"/>
    <col min="13058" max="13058" width="9.44140625" style="7" bestFit="1" customWidth="1"/>
    <col min="13059" max="13059" width="4.44140625" style="7" customWidth="1"/>
    <col min="13060" max="13060" width="8.88671875" style="7"/>
    <col min="13061" max="13061" width="9.6640625" style="7" bestFit="1" customWidth="1"/>
    <col min="13062" max="13062" width="8.6640625" style="7" bestFit="1" customWidth="1"/>
    <col min="13063" max="13313" width="8.88671875" style="7"/>
    <col min="13314" max="13314" width="9.44140625" style="7" bestFit="1" customWidth="1"/>
    <col min="13315" max="13315" width="4.44140625" style="7" customWidth="1"/>
    <col min="13316" max="13316" width="8.88671875" style="7"/>
    <col min="13317" max="13317" width="9.6640625" style="7" bestFit="1" customWidth="1"/>
    <col min="13318" max="13318" width="8.6640625" style="7" bestFit="1" customWidth="1"/>
    <col min="13319" max="13569" width="8.88671875" style="7"/>
    <col min="13570" max="13570" width="9.44140625" style="7" bestFit="1" customWidth="1"/>
    <col min="13571" max="13571" width="4.44140625" style="7" customWidth="1"/>
    <col min="13572" max="13572" width="8.88671875" style="7"/>
    <col min="13573" max="13573" width="9.6640625" style="7" bestFit="1" customWidth="1"/>
    <col min="13574" max="13574" width="8.6640625" style="7" bestFit="1" customWidth="1"/>
    <col min="13575" max="13825" width="8.88671875" style="7"/>
    <col min="13826" max="13826" width="9.44140625" style="7" bestFit="1" customWidth="1"/>
    <col min="13827" max="13827" width="4.44140625" style="7" customWidth="1"/>
    <col min="13828" max="13828" width="8.88671875" style="7"/>
    <col min="13829" max="13829" width="9.6640625" style="7" bestFit="1" customWidth="1"/>
    <col min="13830" max="13830" width="8.6640625" style="7" bestFit="1" customWidth="1"/>
    <col min="13831" max="14081" width="8.88671875" style="7"/>
    <col min="14082" max="14082" width="9.44140625" style="7" bestFit="1" customWidth="1"/>
    <col min="14083" max="14083" width="4.44140625" style="7" customWidth="1"/>
    <col min="14084" max="14084" width="8.88671875" style="7"/>
    <col min="14085" max="14085" width="9.6640625" style="7" bestFit="1" customWidth="1"/>
    <col min="14086" max="14086" width="8.6640625" style="7" bestFit="1" customWidth="1"/>
    <col min="14087" max="14337" width="8.88671875" style="7"/>
    <col min="14338" max="14338" width="9.44140625" style="7" bestFit="1" customWidth="1"/>
    <col min="14339" max="14339" width="4.44140625" style="7" customWidth="1"/>
    <col min="14340" max="14340" width="8.88671875" style="7"/>
    <col min="14341" max="14341" width="9.6640625" style="7" bestFit="1" customWidth="1"/>
    <col min="14342" max="14342" width="8.6640625" style="7" bestFit="1" customWidth="1"/>
    <col min="14343" max="14593" width="8.88671875" style="7"/>
    <col min="14594" max="14594" width="9.44140625" style="7" bestFit="1" customWidth="1"/>
    <col min="14595" max="14595" width="4.44140625" style="7" customWidth="1"/>
    <col min="14596" max="14596" width="8.88671875" style="7"/>
    <col min="14597" max="14597" width="9.6640625" style="7" bestFit="1" customWidth="1"/>
    <col min="14598" max="14598" width="8.6640625" style="7" bestFit="1" customWidth="1"/>
    <col min="14599" max="14849" width="8.88671875" style="7"/>
    <col min="14850" max="14850" width="9.44140625" style="7" bestFit="1" customWidth="1"/>
    <col min="14851" max="14851" width="4.44140625" style="7" customWidth="1"/>
    <col min="14852" max="14852" width="8.88671875" style="7"/>
    <col min="14853" max="14853" width="9.6640625" style="7" bestFit="1" customWidth="1"/>
    <col min="14854" max="14854" width="8.6640625" style="7" bestFit="1" customWidth="1"/>
    <col min="14855" max="15105" width="8.88671875" style="7"/>
    <col min="15106" max="15106" width="9.44140625" style="7" bestFit="1" customWidth="1"/>
    <col min="15107" max="15107" width="4.44140625" style="7" customWidth="1"/>
    <col min="15108" max="15108" width="8.88671875" style="7"/>
    <col min="15109" max="15109" width="9.6640625" style="7" bestFit="1" customWidth="1"/>
    <col min="15110" max="15110" width="8.6640625" style="7" bestFit="1" customWidth="1"/>
    <col min="15111" max="15361" width="8.88671875" style="7"/>
    <col min="15362" max="15362" width="9.44140625" style="7" bestFit="1" customWidth="1"/>
    <col min="15363" max="15363" width="4.44140625" style="7" customWidth="1"/>
    <col min="15364" max="15364" width="8.88671875" style="7"/>
    <col min="15365" max="15365" width="9.6640625" style="7" bestFit="1" customWidth="1"/>
    <col min="15366" max="15366" width="8.6640625" style="7" bestFit="1" customWidth="1"/>
    <col min="15367" max="15617" width="8.88671875" style="7"/>
    <col min="15618" max="15618" width="9.44140625" style="7" bestFit="1" customWidth="1"/>
    <col min="15619" max="15619" width="4.44140625" style="7" customWidth="1"/>
    <col min="15620" max="15620" width="8.88671875" style="7"/>
    <col min="15621" max="15621" width="9.6640625" style="7" bestFit="1" customWidth="1"/>
    <col min="15622" max="15622" width="8.6640625" style="7" bestFit="1" customWidth="1"/>
    <col min="15623" max="15873" width="8.88671875" style="7"/>
    <col min="15874" max="15874" width="9.44140625" style="7" bestFit="1" customWidth="1"/>
    <col min="15875" max="15875" width="4.44140625" style="7" customWidth="1"/>
    <col min="15876" max="15876" width="8.88671875" style="7"/>
    <col min="15877" max="15877" width="9.6640625" style="7" bestFit="1" customWidth="1"/>
    <col min="15878" max="15878" width="8.6640625" style="7" bestFit="1" customWidth="1"/>
    <col min="15879" max="16129" width="8.88671875" style="7"/>
    <col min="16130" max="16130" width="9.44140625" style="7" bestFit="1" customWidth="1"/>
    <col min="16131" max="16131" width="4.44140625" style="7" customWidth="1"/>
    <col min="16132" max="16132" width="8.88671875" style="7"/>
    <col min="16133" max="16133" width="9.6640625" style="7" bestFit="1" customWidth="1"/>
    <col min="16134" max="16134" width="8.6640625" style="7" bestFit="1" customWidth="1"/>
    <col min="16135" max="16384" width="8.88671875" style="7"/>
  </cols>
  <sheetData>
    <row r="1" spans="1:6" ht="15.75">
      <c r="E1" s="2" t="s">
        <v>3</v>
      </c>
      <c r="F1" s="2">
        <f ca="1">INT(RAND()*100)</f>
        <v>95</v>
      </c>
    </row>
    <row r="2" spans="1:6" ht="15.75">
      <c r="E2" s="2" t="s">
        <v>9</v>
      </c>
      <c r="F2" s="2">
        <f ca="1">ROUND(RAND()*5,1)+1</f>
        <v>1.5</v>
      </c>
    </row>
    <row r="3" spans="1:6" ht="15.75">
      <c r="E3" s="2"/>
      <c r="F3" s="2"/>
    </row>
    <row r="4" spans="1:6">
      <c r="E4" s="8" t="s">
        <v>4</v>
      </c>
      <c r="F4" s="8" t="s">
        <v>5</v>
      </c>
    </row>
    <row r="5" spans="1:6" ht="15.75">
      <c r="A5" s="9" t="s">
        <v>6</v>
      </c>
      <c r="B5" s="27" t="s">
        <v>30</v>
      </c>
      <c r="D5" s="2"/>
      <c r="E5" s="37" t="s">
        <v>10</v>
      </c>
      <c r="F5" s="37"/>
    </row>
    <row r="6" spans="1:6">
      <c r="A6" s="29">
        <v>-4</v>
      </c>
      <c r="B6" s="30">
        <f t="shared" ref="B6:B22" si="0">NORMSDIST(A6)</f>
        <v>3.1671241836783715E-5</v>
      </c>
      <c r="D6" s="31">
        <f t="shared" ref="D6:D22" ca="1" si="1">Mean+A6*SD</f>
        <v>89</v>
      </c>
      <c r="E6" s="30">
        <f t="shared" ref="E6:E22" ca="1" si="2">NORMDIST(D6,Mean,SD,FALSE)</f>
        <v>8.9220150509923565E-5</v>
      </c>
      <c r="F6" s="30">
        <f t="shared" ref="F6:F22" ca="1" si="3">NORMDIST(D6,Mean,SD,TRUE)</f>
        <v>3.1671241836783715E-5</v>
      </c>
    </row>
    <row r="7" spans="1:6">
      <c r="A7" s="29">
        <v>-3.5</v>
      </c>
      <c r="B7" s="30">
        <f t="shared" si="0"/>
        <v>2.3262907903420782E-4</v>
      </c>
      <c r="D7" s="31">
        <f t="shared" ca="1" si="1"/>
        <v>89.75</v>
      </c>
      <c r="E7" s="30">
        <f t="shared" ca="1" si="2"/>
        <v>5.8178846336383999E-4</v>
      </c>
      <c r="F7" s="30">
        <f t="shared" ca="1" si="3"/>
        <v>2.3262907903420782E-4</v>
      </c>
    </row>
    <row r="8" spans="1:6">
      <c r="A8" s="29">
        <v>-3</v>
      </c>
      <c r="B8" s="30">
        <f t="shared" si="0"/>
        <v>1.3498980316301035E-3</v>
      </c>
      <c r="D8" s="31">
        <f t="shared" ca="1" si="1"/>
        <v>90.5</v>
      </c>
      <c r="E8" s="30">
        <f t="shared" ca="1" si="2"/>
        <v>2.954565607958671E-3</v>
      </c>
      <c r="F8" s="30">
        <f t="shared" ca="1" si="3"/>
        <v>1.3498980316301035E-3</v>
      </c>
    </row>
    <row r="9" spans="1:6">
      <c r="A9" s="29">
        <v>-2.5</v>
      </c>
      <c r="B9" s="30">
        <f t="shared" si="0"/>
        <v>6.2096653257759371E-3</v>
      </c>
      <c r="D9" s="31">
        <f t="shared" ca="1" si="1"/>
        <v>91.25</v>
      </c>
      <c r="E9" s="30">
        <f t="shared" ca="1" si="2"/>
        <v>1.1685533662379025E-2</v>
      </c>
      <c r="F9" s="30">
        <f t="shared" ca="1" si="3"/>
        <v>6.2096653257759371E-3</v>
      </c>
    </row>
    <row r="10" spans="1:6">
      <c r="A10" s="29">
        <v>-2</v>
      </c>
      <c r="B10" s="30">
        <f t="shared" si="0"/>
        <v>2.275013194817932E-2</v>
      </c>
      <c r="D10" s="31">
        <f t="shared" ca="1" si="1"/>
        <v>92</v>
      </c>
      <c r="E10" s="30">
        <f t="shared" ca="1" si="2"/>
        <v>3.5993977675458706E-2</v>
      </c>
      <c r="F10" s="30">
        <f t="shared" ca="1" si="3"/>
        <v>2.275013194817932E-2</v>
      </c>
    </row>
    <row r="11" spans="1:6">
      <c r="A11" s="29">
        <v>-1.5</v>
      </c>
      <c r="B11" s="30">
        <f t="shared" si="0"/>
        <v>6.6807201268858085E-2</v>
      </c>
      <c r="D11" s="31">
        <f t="shared" ca="1" si="1"/>
        <v>92.75</v>
      </c>
      <c r="E11" s="30">
        <f t="shared" ca="1" si="2"/>
        <v>8.6345063777261144E-2</v>
      </c>
      <c r="F11" s="30">
        <f t="shared" ca="1" si="3"/>
        <v>6.6807201268858085E-2</v>
      </c>
    </row>
    <row r="12" spans="1:6">
      <c r="A12" s="29">
        <v>-1</v>
      </c>
      <c r="B12" s="30">
        <f t="shared" si="0"/>
        <v>0.15865525393145707</v>
      </c>
      <c r="D12" s="31">
        <f t="shared" ca="1" si="1"/>
        <v>93.5</v>
      </c>
      <c r="E12" s="30">
        <f t="shared" ca="1" si="2"/>
        <v>0.16131381634609557</v>
      </c>
      <c r="F12" s="30">
        <f t="shared" ca="1" si="3"/>
        <v>0.15865525393145707</v>
      </c>
    </row>
    <row r="13" spans="1:6">
      <c r="A13" s="29">
        <v>-0.5</v>
      </c>
      <c r="B13" s="30">
        <f t="shared" si="0"/>
        <v>0.30853753872598688</v>
      </c>
      <c r="D13" s="31">
        <f t="shared" ca="1" si="1"/>
        <v>94.25</v>
      </c>
      <c r="E13" s="30">
        <f t="shared" ca="1" si="2"/>
        <v>0.2347102178428663</v>
      </c>
      <c r="F13" s="30">
        <f t="shared" ca="1" si="3"/>
        <v>0.30853753872598688</v>
      </c>
    </row>
    <row r="14" spans="1:6">
      <c r="A14" s="29">
        <v>0</v>
      </c>
      <c r="B14" s="30">
        <f t="shared" si="0"/>
        <v>0.5</v>
      </c>
      <c r="D14" s="31">
        <f t="shared" ca="1" si="1"/>
        <v>95</v>
      </c>
      <c r="E14" s="30">
        <f t="shared" ca="1" si="2"/>
        <v>0.26596152026762176</v>
      </c>
      <c r="F14" s="28">
        <f t="shared" ca="1" si="3"/>
        <v>0.5</v>
      </c>
    </row>
    <row r="15" spans="1:6">
      <c r="A15" s="29">
        <v>0.5</v>
      </c>
      <c r="B15" s="30">
        <f t="shared" si="0"/>
        <v>0.69146246127401312</v>
      </c>
      <c r="D15" s="31">
        <f t="shared" ca="1" si="1"/>
        <v>95.75</v>
      </c>
      <c r="E15" s="30">
        <f t="shared" ca="1" si="2"/>
        <v>0.2347102178428663</v>
      </c>
      <c r="F15" s="30">
        <f t="shared" ca="1" si="3"/>
        <v>0.69146246127401312</v>
      </c>
    </row>
    <row r="16" spans="1:6">
      <c r="A16" s="29">
        <v>1</v>
      </c>
      <c r="B16" s="30">
        <f t="shared" si="0"/>
        <v>0.84134474606854293</v>
      </c>
      <c r="D16" s="31">
        <f t="shared" ca="1" si="1"/>
        <v>96.5</v>
      </c>
      <c r="E16" s="30">
        <f t="shared" ca="1" si="2"/>
        <v>0.16131381634609557</v>
      </c>
      <c r="F16" s="30">
        <f t="shared" ca="1" si="3"/>
        <v>0.84134474606854293</v>
      </c>
    </row>
    <row r="17" spans="1:6">
      <c r="A17" s="29">
        <v>1.5</v>
      </c>
      <c r="B17" s="30">
        <f t="shared" si="0"/>
        <v>0.93319279873114191</v>
      </c>
      <c r="D17" s="31">
        <f t="shared" ca="1" si="1"/>
        <v>97.25</v>
      </c>
      <c r="E17" s="30">
        <f t="shared" ca="1" si="2"/>
        <v>8.6345063777261144E-2</v>
      </c>
      <c r="F17" s="30">
        <f t="shared" ca="1" si="3"/>
        <v>0.93319279873114191</v>
      </c>
    </row>
    <row r="18" spans="1:6">
      <c r="A18" s="29">
        <v>2</v>
      </c>
      <c r="B18" s="30">
        <f t="shared" si="0"/>
        <v>0.97724986805182068</v>
      </c>
      <c r="D18" s="31">
        <f t="shared" ca="1" si="1"/>
        <v>98</v>
      </c>
      <c r="E18" s="30">
        <f t="shared" ca="1" si="2"/>
        <v>3.5993977675458706E-2</v>
      </c>
      <c r="F18" s="30">
        <f t="shared" ca="1" si="3"/>
        <v>0.97724986805182068</v>
      </c>
    </row>
    <row r="19" spans="1:6">
      <c r="A19" s="29">
        <v>2.5</v>
      </c>
      <c r="B19" s="30">
        <f t="shared" si="0"/>
        <v>0.99379033467422406</v>
      </c>
      <c r="D19" s="31">
        <f t="shared" ca="1" si="1"/>
        <v>98.75</v>
      </c>
      <c r="E19" s="30">
        <f t="shared" ca="1" si="2"/>
        <v>1.1685533662379025E-2</v>
      </c>
      <c r="F19" s="30">
        <f t="shared" ca="1" si="3"/>
        <v>0.99379033467422406</v>
      </c>
    </row>
    <row r="20" spans="1:6">
      <c r="A20" s="29">
        <v>3</v>
      </c>
      <c r="B20" s="30">
        <f t="shared" si="0"/>
        <v>0.9986501019683699</v>
      </c>
      <c r="D20" s="31">
        <f t="shared" ca="1" si="1"/>
        <v>99.5</v>
      </c>
      <c r="E20" s="30">
        <f t="shared" ca="1" si="2"/>
        <v>2.954565607958671E-3</v>
      </c>
      <c r="F20" s="30">
        <f t="shared" ca="1" si="3"/>
        <v>0.9986501019683699</v>
      </c>
    </row>
    <row r="21" spans="1:6">
      <c r="A21" s="29">
        <v>3.5</v>
      </c>
      <c r="B21" s="30">
        <f t="shared" si="0"/>
        <v>0.99976737092096579</v>
      </c>
      <c r="D21" s="31">
        <f t="shared" ca="1" si="1"/>
        <v>100.25</v>
      </c>
      <c r="E21" s="30">
        <f t="shared" ca="1" si="2"/>
        <v>5.8178846336383999E-4</v>
      </c>
      <c r="F21" s="30">
        <f t="shared" ca="1" si="3"/>
        <v>0.99976737092096579</v>
      </c>
    </row>
    <row r="22" spans="1:6">
      <c r="A22" s="29">
        <v>4</v>
      </c>
      <c r="B22" s="30">
        <f t="shared" si="0"/>
        <v>0.99996832875816322</v>
      </c>
      <c r="D22" s="31">
        <f t="shared" ca="1" si="1"/>
        <v>101</v>
      </c>
      <c r="E22" s="30">
        <f t="shared" ca="1" si="2"/>
        <v>8.9220150509923565E-5</v>
      </c>
      <c r="F22" s="30">
        <f t="shared" ca="1" si="3"/>
        <v>0.99996832875816322</v>
      </c>
    </row>
    <row r="24" spans="1:6">
      <c r="A24" s="38" t="s">
        <v>31</v>
      </c>
      <c r="B24" s="38"/>
      <c r="D24" s="38" t="s">
        <v>11</v>
      </c>
      <c r="E24" s="38"/>
      <c r="F24" s="38"/>
    </row>
  </sheetData>
  <mergeCells count="3">
    <mergeCell ref="E5:F5"/>
    <mergeCell ref="A24:B24"/>
    <mergeCell ref="D24:F24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E24"/>
  <sheetViews>
    <sheetView zoomScale="110" zoomScaleNormal="110" workbookViewId="0">
      <selection activeCell="E5" sqref="E5"/>
    </sheetView>
  </sheetViews>
  <sheetFormatPr defaultRowHeight="12.75"/>
  <cols>
    <col min="1" max="1" width="7.77734375" style="7" customWidth="1"/>
    <col min="2" max="2" width="9.44140625" style="7" customWidth="1"/>
    <col min="3" max="3" width="5.44140625" style="7" customWidth="1"/>
    <col min="4" max="4" width="9.6640625" style="7" bestFit="1" customWidth="1"/>
    <col min="5" max="5" width="9.88671875" style="7" customWidth="1"/>
    <col min="6" max="6" width="7.77734375" style="7" customWidth="1"/>
    <col min="7" max="256" width="8.88671875" style="7"/>
    <col min="257" max="257" width="9.44140625" style="7" bestFit="1" customWidth="1"/>
    <col min="258" max="258" width="9.44140625" style="7" customWidth="1"/>
    <col min="259" max="259" width="10.5546875" style="7" customWidth="1"/>
    <col min="260" max="260" width="9.6640625" style="7" bestFit="1" customWidth="1"/>
    <col min="261" max="261" width="9.21875" style="7" customWidth="1"/>
    <col min="262" max="512" width="8.88671875" style="7"/>
    <col min="513" max="513" width="9.44140625" style="7" bestFit="1" customWidth="1"/>
    <col min="514" max="514" width="9.44140625" style="7" customWidth="1"/>
    <col min="515" max="515" width="10.5546875" style="7" customWidth="1"/>
    <col min="516" max="516" width="9.6640625" style="7" bestFit="1" customWidth="1"/>
    <col min="517" max="517" width="9.21875" style="7" customWidth="1"/>
    <col min="518" max="768" width="8.88671875" style="7"/>
    <col min="769" max="769" width="9.44140625" style="7" bestFit="1" customWidth="1"/>
    <col min="770" max="770" width="9.44140625" style="7" customWidth="1"/>
    <col min="771" max="771" width="10.5546875" style="7" customWidth="1"/>
    <col min="772" max="772" width="9.6640625" style="7" bestFit="1" customWidth="1"/>
    <col min="773" max="773" width="9.21875" style="7" customWidth="1"/>
    <col min="774" max="1024" width="8.88671875" style="7"/>
    <col min="1025" max="1025" width="9.44140625" style="7" bestFit="1" customWidth="1"/>
    <col min="1026" max="1026" width="9.44140625" style="7" customWidth="1"/>
    <col min="1027" max="1027" width="10.5546875" style="7" customWidth="1"/>
    <col min="1028" max="1028" width="9.6640625" style="7" bestFit="1" customWidth="1"/>
    <col min="1029" max="1029" width="9.21875" style="7" customWidth="1"/>
    <col min="1030" max="1280" width="8.88671875" style="7"/>
    <col min="1281" max="1281" width="9.44140625" style="7" bestFit="1" customWidth="1"/>
    <col min="1282" max="1282" width="9.44140625" style="7" customWidth="1"/>
    <col min="1283" max="1283" width="10.5546875" style="7" customWidth="1"/>
    <col min="1284" max="1284" width="9.6640625" style="7" bestFit="1" customWidth="1"/>
    <col min="1285" max="1285" width="9.21875" style="7" customWidth="1"/>
    <col min="1286" max="1536" width="8.88671875" style="7"/>
    <col min="1537" max="1537" width="9.44140625" style="7" bestFit="1" customWidth="1"/>
    <col min="1538" max="1538" width="9.44140625" style="7" customWidth="1"/>
    <col min="1539" max="1539" width="10.5546875" style="7" customWidth="1"/>
    <col min="1540" max="1540" width="9.6640625" style="7" bestFit="1" customWidth="1"/>
    <col min="1541" max="1541" width="9.21875" style="7" customWidth="1"/>
    <col min="1542" max="1792" width="8.88671875" style="7"/>
    <col min="1793" max="1793" width="9.44140625" style="7" bestFit="1" customWidth="1"/>
    <col min="1794" max="1794" width="9.44140625" style="7" customWidth="1"/>
    <col min="1795" max="1795" width="10.5546875" style="7" customWidth="1"/>
    <col min="1796" max="1796" width="9.6640625" style="7" bestFit="1" customWidth="1"/>
    <col min="1797" max="1797" width="9.21875" style="7" customWidth="1"/>
    <col min="1798" max="2048" width="8.88671875" style="7"/>
    <col min="2049" max="2049" width="9.44140625" style="7" bestFit="1" customWidth="1"/>
    <col min="2050" max="2050" width="9.44140625" style="7" customWidth="1"/>
    <col min="2051" max="2051" width="10.5546875" style="7" customWidth="1"/>
    <col min="2052" max="2052" width="9.6640625" style="7" bestFit="1" customWidth="1"/>
    <col min="2053" max="2053" width="9.21875" style="7" customWidth="1"/>
    <col min="2054" max="2304" width="8.88671875" style="7"/>
    <col min="2305" max="2305" width="9.44140625" style="7" bestFit="1" customWidth="1"/>
    <col min="2306" max="2306" width="9.44140625" style="7" customWidth="1"/>
    <col min="2307" max="2307" width="10.5546875" style="7" customWidth="1"/>
    <col min="2308" max="2308" width="9.6640625" style="7" bestFit="1" customWidth="1"/>
    <col min="2309" max="2309" width="9.21875" style="7" customWidth="1"/>
    <col min="2310" max="2560" width="8.88671875" style="7"/>
    <col min="2561" max="2561" width="9.44140625" style="7" bestFit="1" customWidth="1"/>
    <col min="2562" max="2562" width="9.44140625" style="7" customWidth="1"/>
    <col min="2563" max="2563" width="10.5546875" style="7" customWidth="1"/>
    <col min="2564" max="2564" width="9.6640625" style="7" bestFit="1" customWidth="1"/>
    <col min="2565" max="2565" width="9.21875" style="7" customWidth="1"/>
    <col min="2566" max="2816" width="8.88671875" style="7"/>
    <col min="2817" max="2817" width="9.44140625" style="7" bestFit="1" customWidth="1"/>
    <col min="2818" max="2818" width="9.44140625" style="7" customWidth="1"/>
    <col min="2819" max="2819" width="10.5546875" style="7" customWidth="1"/>
    <col min="2820" max="2820" width="9.6640625" style="7" bestFit="1" customWidth="1"/>
    <col min="2821" max="2821" width="9.21875" style="7" customWidth="1"/>
    <col min="2822" max="3072" width="8.88671875" style="7"/>
    <col min="3073" max="3073" width="9.44140625" style="7" bestFit="1" customWidth="1"/>
    <col min="3074" max="3074" width="9.44140625" style="7" customWidth="1"/>
    <col min="3075" max="3075" width="10.5546875" style="7" customWidth="1"/>
    <col min="3076" max="3076" width="9.6640625" style="7" bestFit="1" customWidth="1"/>
    <col min="3077" max="3077" width="9.21875" style="7" customWidth="1"/>
    <col min="3078" max="3328" width="8.88671875" style="7"/>
    <col min="3329" max="3329" width="9.44140625" style="7" bestFit="1" customWidth="1"/>
    <col min="3330" max="3330" width="9.44140625" style="7" customWidth="1"/>
    <col min="3331" max="3331" width="10.5546875" style="7" customWidth="1"/>
    <col min="3332" max="3332" width="9.6640625" style="7" bestFit="1" customWidth="1"/>
    <col min="3333" max="3333" width="9.21875" style="7" customWidth="1"/>
    <col min="3334" max="3584" width="8.88671875" style="7"/>
    <col min="3585" max="3585" width="9.44140625" style="7" bestFit="1" customWidth="1"/>
    <col min="3586" max="3586" width="9.44140625" style="7" customWidth="1"/>
    <col min="3587" max="3587" width="10.5546875" style="7" customWidth="1"/>
    <col min="3588" max="3588" width="9.6640625" style="7" bestFit="1" customWidth="1"/>
    <col min="3589" max="3589" width="9.21875" style="7" customWidth="1"/>
    <col min="3590" max="3840" width="8.88671875" style="7"/>
    <col min="3841" max="3841" width="9.44140625" style="7" bestFit="1" customWidth="1"/>
    <col min="3842" max="3842" width="9.44140625" style="7" customWidth="1"/>
    <col min="3843" max="3843" width="10.5546875" style="7" customWidth="1"/>
    <col min="3844" max="3844" width="9.6640625" style="7" bestFit="1" customWidth="1"/>
    <col min="3845" max="3845" width="9.21875" style="7" customWidth="1"/>
    <col min="3846" max="4096" width="8.88671875" style="7"/>
    <col min="4097" max="4097" width="9.44140625" style="7" bestFit="1" customWidth="1"/>
    <col min="4098" max="4098" width="9.44140625" style="7" customWidth="1"/>
    <col min="4099" max="4099" width="10.5546875" style="7" customWidth="1"/>
    <col min="4100" max="4100" width="9.6640625" style="7" bestFit="1" customWidth="1"/>
    <col min="4101" max="4101" width="9.21875" style="7" customWidth="1"/>
    <col min="4102" max="4352" width="8.88671875" style="7"/>
    <col min="4353" max="4353" width="9.44140625" style="7" bestFit="1" customWidth="1"/>
    <col min="4354" max="4354" width="9.44140625" style="7" customWidth="1"/>
    <col min="4355" max="4355" width="10.5546875" style="7" customWidth="1"/>
    <col min="4356" max="4356" width="9.6640625" style="7" bestFit="1" customWidth="1"/>
    <col min="4357" max="4357" width="9.21875" style="7" customWidth="1"/>
    <col min="4358" max="4608" width="8.88671875" style="7"/>
    <col min="4609" max="4609" width="9.44140625" style="7" bestFit="1" customWidth="1"/>
    <col min="4610" max="4610" width="9.44140625" style="7" customWidth="1"/>
    <col min="4611" max="4611" width="10.5546875" style="7" customWidth="1"/>
    <col min="4612" max="4612" width="9.6640625" style="7" bestFit="1" customWidth="1"/>
    <col min="4613" max="4613" width="9.21875" style="7" customWidth="1"/>
    <col min="4614" max="4864" width="8.88671875" style="7"/>
    <col min="4865" max="4865" width="9.44140625" style="7" bestFit="1" customWidth="1"/>
    <col min="4866" max="4866" width="9.44140625" style="7" customWidth="1"/>
    <col min="4867" max="4867" width="10.5546875" style="7" customWidth="1"/>
    <col min="4868" max="4868" width="9.6640625" style="7" bestFit="1" customWidth="1"/>
    <col min="4869" max="4869" width="9.21875" style="7" customWidth="1"/>
    <col min="4870" max="5120" width="8.88671875" style="7"/>
    <col min="5121" max="5121" width="9.44140625" style="7" bestFit="1" customWidth="1"/>
    <col min="5122" max="5122" width="9.44140625" style="7" customWidth="1"/>
    <col min="5123" max="5123" width="10.5546875" style="7" customWidth="1"/>
    <col min="5124" max="5124" width="9.6640625" style="7" bestFit="1" customWidth="1"/>
    <col min="5125" max="5125" width="9.21875" style="7" customWidth="1"/>
    <col min="5126" max="5376" width="8.88671875" style="7"/>
    <col min="5377" max="5377" width="9.44140625" style="7" bestFit="1" customWidth="1"/>
    <col min="5378" max="5378" width="9.44140625" style="7" customWidth="1"/>
    <col min="5379" max="5379" width="10.5546875" style="7" customWidth="1"/>
    <col min="5380" max="5380" width="9.6640625" style="7" bestFit="1" customWidth="1"/>
    <col min="5381" max="5381" width="9.21875" style="7" customWidth="1"/>
    <col min="5382" max="5632" width="8.88671875" style="7"/>
    <col min="5633" max="5633" width="9.44140625" style="7" bestFit="1" customWidth="1"/>
    <col min="5634" max="5634" width="9.44140625" style="7" customWidth="1"/>
    <col min="5635" max="5635" width="10.5546875" style="7" customWidth="1"/>
    <col min="5636" max="5636" width="9.6640625" style="7" bestFit="1" customWidth="1"/>
    <col min="5637" max="5637" width="9.21875" style="7" customWidth="1"/>
    <col min="5638" max="5888" width="8.88671875" style="7"/>
    <col min="5889" max="5889" width="9.44140625" style="7" bestFit="1" customWidth="1"/>
    <col min="5890" max="5890" width="9.44140625" style="7" customWidth="1"/>
    <col min="5891" max="5891" width="10.5546875" style="7" customWidth="1"/>
    <col min="5892" max="5892" width="9.6640625" style="7" bestFit="1" customWidth="1"/>
    <col min="5893" max="5893" width="9.21875" style="7" customWidth="1"/>
    <col min="5894" max="6144" width="8.88671875" style="7"/>
    <col min="6145" max="6145" width="9.44140625" style="7" bestFit="1" customWidth="1"/>
    <col min="6146" max="6146" width="9.44140625" style="7" customWidth="1"/>
    <col min="6147" max="6147" width="10.5546875" style="7" customWidth="1"/>
    <col min="6148" max="6148" width="9.6640625" style="7" bestFit="1" customWidth="1"/>
    <col min="6149" max="6149" width="9.21875" style="7" customWidth="1"/>
    <col min="6150" max="6400" width="8.88671875" style="7"/>
    <col min="6401" max="6401" width="9.44140625" style="7" bestFit="1" customWidth="1"/>
    <col min="6402" max="6402" width="9.44140625" style="7" customWidth="1"/>
    <col min="6403" max="6403" width="10.5546875" style="7" customWidth="1"/>
    <col min="6404" max="6404" width="9.6640625" style="7" bestFit="1" customWidth="1"/>
    <col min="6405" max="6405" width="9.21875" style="7" customWidth="1"/>
    <col min="6406" max="6656" width="8.88671875" style="7"/>
    <col min="6657" max="6657" width="9.44140625" style="7" bestFit="1" customWidth="1"/>
    <col min="6658" max="6658" width="9.44140625" style="7" customWidth="1"/>
    <col min="6659" max="6659" width="10.5546875" style="7" customWidth="1"/>
    <col min="6660" max="6660" width="9.6640625" style="7" bestFit="1" customWidth="1"/>
    <col min="6661" max="6661" width="9.21875" style="7" customWidth="1"/>
    <col min="6662" max="6912" width="8.88671875" style="7"/>
    <col min="6913" max="6913" width="9.44140625" style="7" bestFit="1" customWidth="1"/>
    <col min="6914" max="6914" width="9.44140625" style="7" customWidth="1"/>
    <col min="6915" max="6915" width="10.5546875" style="7" customWidth="1"/>
    <col min="6916" max="6916" width="9.6640625" style="7" bestFit="1" customWidth="1"/>
    <col min="6917" max="6917" width="9.21875" style="7" customWidth="1"/>
    <col min="6918" max="7168" width="8.88671875" style="7"/>
    <col min="7169" max="7169" width="9.44140625" style="7" bestFit="1" customWidth="1"/>
    <col min="7170" max="7170" width="9.44140625" style="7" customWidth="1"/>
    <col min="7171" max="7171" width="10.5546875" style="7" customWidth="1"/>
    <col min="7172" max="7172" width="9.6640625" style="7" bestFit="1" customWidth="1"/>
    <col min="7173" max="7173" width="9.21875" style="7" customWidth="1"/>
    <col min="7174" max="7424" width="8.88671875" style="7"/>
    <col min="7425" max="7425" width="9.44140625" style="7" bestFit="1" customWidth="1"/>
    <col min="7426" max="7426" width="9.44140625" style="7" customWidth="1"/>
    <col min="7427" max="7427" width="10.5546875" style="7" customWidth="1"/>
    <col min="7428" max="7428" width="9.6640625" style="7" bestFit="1" customWidth="1"/>
    <col min="7429" max="7429" width="9.21875" style="7" customWidth="1"/>
    <col min="7430" max="7680" width="8.88671875" style="7"/>
    <col min="7681" max="7681" width="9.44140625" style="7" bestFit="1" customWidth="1"/>
    <col min="7682" max="7682" width="9.44140625" style="7" customWidth="1"/>
    <col min="7683" max="7683" width="10.5546875" style="7" customWidth="1"/>
    <col min="7684" max="7684" width="9.6640625" style="7" bestFit="1" customWidth="1"/>
    <col min="7685" max="7685" width="9.21875" style="7" customWidth="1"/>
    <col min="7686" max="7936" width="8.88671875" style="7"/>
    <col min="7937" max="7937" width="9.44140625" style="7" bestFit="1" customWidth="1"/>
    <col min="7938" max="7938" width="9.44140625" style="7" customWidth="1"/>
    <col min="7939" max="7939" width="10.5546875" style="7" customWidth="1"/>
    <col min="7940" max="7940" width="9.6640625" style="7" bestFit="1" customWidth="1"/>
    <col min="7941" max="7941" width="9.21875" style="7" customWidth="1"/>
    <col min="7942" max="8192" width="8.88671875" style="7"/>
    <col min="8193" max="8193" width="9.44140625" style="7" bestFit="1" customWidth="1"/>
    <col min="8194" max="8194" width="9.44140625" style="7" customWidth="1"/>
    <col min="8195" max="8195" width="10.5546875" style="7" customWidth="1"/>
    <col min="8196" max="8196" width="9.6640625" style="7" bestFit="1" customWidth="1"/>
    <col min="8197" max="8197" width="9.21875" style="7" customWidth="1"/>
    <col min="8198" max="8448" width="8.88671875" style="7"/>
    <col min="8449" max="8449" width="9.44140625" style="7" bestFit="1" customWidth="1"/>
    <col min="8450" max="8450" width="9.44140625" style="7" customWidth="1"/>
    <col min="8451" max="8451" width="10.5546875" style="7" customWidth="1"/>
    <col min="8452" max="8452" width="9.6640625" style="7" bestFit="1" customWidth="1"/>
    <col min="8453" max="8453" width="9.21875" style="7" customWidth="1"/>
    <col min="8454" max="8704" width="8.88671875" style="7"/>
    <col min="8705" max="8705" width="9.44140625" style="7" bestFit="1" customWidth="1"/>
    <col min="8706" max="8706" width="9.44140625" style="7" customWidth="1"/>
    <col min="8707" max="8707" width="10.5546875" style="7" customWidth="1"/>
    <col min="8708" max="8708" width="9.6640625" style="7" bestFit="1" customWidth="1"/>
    <col min="8709" max="8709" width="9.21875" style="7" customWidth="1"/>
    <col min="8710" max="8960" width="8.88671875" style="7"/>
    <col min="8961" max="8961" width="9.44140625" style="7" bestFit="1" customWidth="1"/>
    <col min="8962" max="8962" width="9.44140625" style="7" customWidth="1"/>
    <col min="8963" max="8963" width="10.5546875" style="7" customWidth="1"/>
    <col min="8964" max="8964" width="9.6640625" style="7" bestFit="1" customWidth="1"/>
    <col min="8965" max="8965" width="9.21875" style="7" customWidth="1"/>
    <col min="8966" max="9216" width="8.88671875" style="7"/>
    <col min="9217" max="9217" width="9.44140625" style="7" bestFit="1" customWidth="1"/>
    <col min="9218" max="9218" width="9.44140625" style="7" customWidth="1"/>
    <col min="9219" max="9219" width="10.5546875" style="7" customWidth="1"/>
    <col min="9220" max="9220" width="9.6640625" style="7" bestFit="1" customWidth="1"/>
    <col min="9221" max="9221" width="9.21875" style="7" customWidth="1"/>
    <col min="9222" max="9472" width="8.88671875" style="7"/>
    <col min="9473" max="9473" width="9.44140625" style="7" bestFit="1" customWidth="1"/>
    <col min="9474" max="9474" width="9.44140625" style="7" customWidth="1"/>
    <col min="9475" max="9475" width="10.5546875" style="7" customWidth="1"/>
    <col min="9476" max="9476" width="9.6640625" style="7" bestFit="1" customWidth="1"/>
    <col min="9477" max="9477" width="9.21875" style="7" customWidth="1"/>
    <col min="9478" max="9728" width="8.88671875" style="7"/>
    <col min="9729" max="9729" width="9.44140625" style="7" bestFit="1" customWidth="1"/>
    <col min="9730" max="9730" width="9.44140625" style="7" customWidth="1"/>
    <col min="9731" max="9731" width="10.5546875" style="7" customWidth="1"/>
    <col min="9732" max="9732" width="9.6640625" style="7" bestFit="1" customWidth="1"/>
    <col min="9733" max="9733" width="9.21875" style="7" customWidth="1"/>
    <col min="9734" max="9984" width="8.88671875" style="7"/>
    <col min="9985" max="9985" width="9.44140625" style="7" bestFit="1" customWidth="1"/>
    <col min="9986" max="9986" width="9.44140625" style="7" customWidth="1"/>
    <col min="9987" max="9987" width="10.5546875" style="7" customWidth="1"/>
    <col min="9988" max="9988" width="9.6640625" style="7" bestFit="1" customWidth="1"/>
    <col min="9989" max="9989" width="9.21875" style="7" customWidth="1"/>
    <col min="9990" max="10240" width="8.88671875" style="7"/>
    <col min="10241" max="10241" width="9.44140625" style="7" bestFit="1" customWidth="1"/>
    <col min="10242" max="10242" width="9.44140625" style="7" customWidth="1"/>
    <col min="10243" max="10243" width="10.5546875" style="7" customWidth="1"/>
    <col min="10244" max="10244" width="9.6640625" style="7" bestFit="1" customWidth="1"/>
    <col min="10245" max="10245" width="9.21875" style="7" customWidth="1"/>
    <col min="10246" max="10496" width="8.88671875" style="7"/>
    <col min="10497" max="10497" width="9.44140625" style="7" bestFit="1" customWidth="1"/>
    <col min="10498" max="10498" width="9.44140625" style="7" customWidth="1"/>
    <col min="10499" max="10499" width="10.5546875" style="7" customWidth="1"/>
    <col min="10500" max="10500" width="9.6640625" style="7" bestFit="1" customWidth="1"/>
    <col min="10501" max="10501" width="9.21875" style="7" customWidth="1"/>
    <col min="10502" max="10752" width="8.88671875" style="7"/>
    <col min="10753" max="10753" width="9.44140625" style="7" bestFit="1" customWidth="1"/>
    <col min="10754" max="10754" width="9.44140625" style="7" customWidth="1"/>
    <col min="10755" max="10755" width="10.5546875" style="7" customWidth="1"/>
    <col min="10756" max="10756" width="9.6640625" style="7" bestFit="1" customWidth="1"/>
    <col min="10757" max="10757" width="9.21875" style="7" customWidth="1"/>
    <col min="10758" max="11008" width="8.88671875" style="7"/>
    <col min="11009" max="11009" width="9.44140625" style="7" bestFit="1" customWidth="1"/>
    <col min="11010" max="11010" width="9.44140625" style="7" customWidth="1"/>
    <col min="11011" max="11011" width="10.5546875" style="7" customWidth="1"/>
    <col min="11012" max="11012" width="9.6640625" style="7" bestFit="1" customWidth="1"/>
    <col min="11013" max="11013" width="9.21875" style="7" customWidth="1"/>
    <col min="11014" max="11264" width="8.88671875" style="7"/>
    <col min="11265" max="11265" width="9.44140625" style="7" bestFit="1" customWidth="1"/>
    <col min="11266" max="11266" width="9.44140625" style="7" customWidth="1"/>
    <col min="11267" max="11267" width="10.5546875" style="7" customWidth="1"/>
    <col min="11268" max="11268" width="9.6640625" style="7" bestFit="1" customWidth="1"/>
    <col min="11269" max="11269" width="9.21875" style="7" customWidth="1"/>
    <col min="11270" max="11520" width="8.88671875" style="7"/>
    <col min="11521" max="11521" width="9.44140625" style="7" bestFit="1" customWidth="1"/>
    <col min="11522" max="11522" width="9.44140625" style="7" customWidth="1"/>
    <col min="11523" max="11523" width="10.5546875" style="7" customWidth="1"/>
    <col min="11524" max="11524" width="9.6640625" style="7" bestFit="1" customWidth="1"/>
    <col min="11525" max="11525" width="9.21875" style="7" customWidth="1"/>
    <col min="11526" max="11776" width="8.88671875" style="7"/>
    <col min="11777" max="11777" width="9.44140625" style="7" bestFit="1" customWidth="1"/>
    <col min="11778" max="11778" width="9.44140625" style="7" customWidth="1"/>
    <col min="11779" max="11779" width="10.5546875" style="7" customWidth="1"/>
    <col min="11780" max="11780" width="9.6640625" style="7" bestFit="1" customWidth="1"/>
    <col min="11781" max="11781" width="9.21875" style="7" customWidth="1"/>
    <col min="11782" max="12032" width="8.88671875" style="7"/>
    <col min="12033" max="12033" width="9.44140625" style="7" bestFit="1" customWidth="1"/>
    <col min="12034" max="12034" width="9.44140625" style="7" customWidth="1"/>
    <col min="12035" max="12035" width="10.5546875" style="7" customWidth="1"/>
    <col min="12036" max="12036" width="9.6640625" style="7" bestFit="1" customWidth="1"/>
    <col min="12037" max="12037" width="9.21875" style="7" customWidth="1"/>
    <col min="12038" max="12288" width="8.88671875" style="7"/>
    <col min="12289" max="12289" width="9.44140625" style="7" bestFit="1" customWidth="1"/>
    <col min="12290" max="12290" width="9.44140625" style="7" customWidth="1"/>
    <col min="12291" max="12291" width="10.5546875" style="7" customWidth="1"/>
    <col min="12292" max="12292" width="9.6640625" style="7" bestFit="1" customWidth="1"/>
    <col min="12293" max="12293" width="9.21875" style="7" customWidth="1"/>
    <col min="12294" max="12544" width="8.88671875" style="7"/>
    <col min="12545" max="12545" width="9.44140625" style="7" bestFit="1" customWidth="1"/>
    <col min="12546" max="12546" width="9.44140625" style="7" customWidth="1"/>
    <col min="12547" max="12547" width="10.5546875" style="7" customWidth="1"/>
    <col min="12548" max="12548" width="9.6640625" style="7" bestFit="1" customWidth="1"/>
    <col min="12549" max="12549" width="9.21875" style="7" customWidth="1"/>
    <col min="12550" max="12800" width="8.88671875" style="7"/>
    <col min="12801" max="12801" width="9.44140625" style="7" bestFit="1" customWidth="1"/>
    <col min="12802" max="12802" width="9.44140625" style="7" customWidth="1"/>
    <col min="12803" max="12803" width="10.5546875" style="7" customWidth="1"/>
    <col min="12804" max="12804" width="9.6640625" style="7" bestFit="1" customWidth="1"/>
    <col min="12805" max="12805" width="9.21875" style="7" customWidth="1"/>
    <col min="12806" max="13056" width="8.88671875" style="7"/>
    <col min="13057" max="13057" width="9.44140625" style="7" bestFit="1" customWidth="1"/>
    <col min="13058" max="13058" width="9.44140625" style="7" customWidth="1"/>
    <col min="13059" max="13059" width="10.5546875" style="7" customWidth="1"/>
    <col min="13060" max="13060" width="9.6640625" style="7" bestFit="1" customWidth="1"/>
    <col min="13061" max="13061" width="9.21875" style="7" customWidth="1"/>
    <col min="13062" max="13312" width="8.88671875" style="7"/>
    <col min="13313" max="13313" width="9.44140625" style="7" bestFit="1" customWidth="1"/>
    <col min="13314" max="13314" width="9.44140625" style="7" customWidth="1"/>
    <col min="13315" max="13315" width="10.5546875" style="7" customWidth="1"/>
    <col min="13316" max="13316" width="9.6640625" style="7" bestFit="1" customWidth="1"/>
    <col min="13317" max="13317" width="9.21875" style="7" customWidth="1"/>
    <col min="13318" max="13568" width="8.88671875" style="7"/>
    <col min="13569" max="13569" width="9.44140625" style="7" bestFit="1" customWidth="1"/>
    <col min="13570" max="13570" width="9.44140625" style="7" customWidth="1"/>
    <col min="13571" max="13571" width="10.5546875" style="7" customWidth="1"/>
    <col min="13572" max="13572" width="9.6640625" style="7" bestFit="1" customWidth="1"/>
    <col min="13573" max="13573" width="9.21875" style="7" customWidth="1"/>
    <col min="13574" max="13824" width="8.88671875" style="7"/>
    <col min="13825" max="13825" width="9.44140625" style="7" bestFit="1" customWidth="1"/>
    <col min="13826" max="13826" width="9.44140625" style="7" customWidth="1"/>
    <col min="13827" max="13827" width="10.5546875" style="7" customWidth="1"/>
    <col min="13828" max="13828" width="9.6640625" style="7" bestFit="1" customWidth="1"/>
    <col min="13829" max="13829" width="9.21875" style="7" customWidth="1"/>
    <col min="13830" max="14080" width="8.88671875" style="7"/>
    <col min="14081" max="14081" width="9.44140625" style="7" bestFit="1" customWidth="1"/>
    <col min="14082" max="14082" width="9.44140625" style="7" customWidth="1"/>
    <col min="14083" max="14083" width="10.5546875" style="7" customWidth="1"/>
    <col min="14084" max="14084" width="9.6640625" style="7" bestFit="1" customWidth="1"/>
    <col min="14085" max="14085" width="9.21875" style="7" customWidth="1"/>
    <col min="14086" max="14336" width="8.88671875" style="7"/>
    <col min="14337" max="14337" width="9.44140625" style="7" bestFit="1" customWidth="1"/>
    <col min="14338" max="14338" width="9.44140625" style="7" customWidth="1"/>
    <col min="14339" max="14339" width="10.5546875" style="7" customWidth="1"/>
    <col min="14340" max="14340" width="9.6640625" style="7" bestFit="1" customWidth="1"/>
    <col min="14341" max="14341" width="9.21875" style="7" customWidth="1"/>
    <col min="14342" max="14592" width="8.88671875" style="7"/>
    <col min="14593" max="14593" width="9.44140625" style="7" bestFit="1" customWidth="1"/>
    <col min="14594" max="14594" width="9.44140625" style="7" customWidth="1"/>
    <col min="14595" max="14595" width="10.5546875" style="7" customWidth="1"/>
    <col min="14596" max="14596" width="9.6640625" style="7" bestFit="1" customWidth="1"/>
    <col min="14597" max="14597" width="9.21875" style="7" customWidth="1"/>
    <col min="14598" max="14848" width="8.88671875" style="7"/>
    <col min="14849" max="14849" width="9.44140625" style="7" bestFit="1" customWidth="1"/>
    <col min="14850" max="14850" width="9.44140625" style="7" customWidth="1"/>
    <col min="14851" max="14851" width="10.5546875" style="7" customWidth="1"/>
    <col min="14852" max="14852" width="9.6640625" style="7" bestFit="1" customWidth="1"/>
    <col min="14853" max="14853" width="9.21875" style="7" customWidth="1"/>
    <col min="14854" max="15104" width="8.88671875" style="7"/>
    <col min="15105" max="15105" width="9.44140625" style="7" bestFit="1" customWidth="1"/>
    <col min="15106" max="15106" width="9.44140625" style="7" customWidth="1"/>
    <col min="15107" max="15107" width="10.5546875" style="7" customWidth="1"/>
    <col min="15108" max="15108" width="9.6640625" style="7" bestFit="1" customWidth="1"/>
    <col min="15109" max="15109" width="9.21875" style="7" customWidth="1"/>
    <col min="15110" max="15360" width="8.88671875" style="7"/>
    <col min="15361" max="15361" width="9.44140625" style="7" bestFit="1" customWidth="1"/>
    <col min="15362" max="15362" width="9.44140625" style="7" customWidth="1"/>
    <col min="15363" max="15363" width="10.5546875" style="7" customWidth="1"/>
    <col min="15364" max="15364" width="9.6640625" style="7" bestFit="1" customWidth="1"/>
    <col min="15365" max="15365" width="9.21875" style="7" customWidth="1"/>
    <col min="15366" max="15616" width="8.88671875" style="7"/>
    <col min="15617" max="15617" width="9.44140625" style="7" bestFit="1" customWidth="1"/>
    <col min="15618" max="15618" width="9.44140625" style="7" customWidth="1"/>
    <col min="15619" max="15619" width="10.5546875" style="7" customWidth="1"/>
    <col min="15620" max="15620" width="9.6640625" style="7" bestFit="1" customWidth="1"/>
    <col min="15621" max="15621" width="9.21875" style="7" customWidth="1"/>
    <col min="15622" max="15872" width="8.88671875" style="7"/>
    <col min="15873" max="15873" width="9.44140625" style="7" bestFit="1" customWidth="1"/>
    <col min="15874" max="15874" width="9.44140625" style="7" customWidth="1"/>
    <col min="15875" max="15875" width="10.5546875" style="7" customWidth="1"/>
    <col min="15876" max="15876" width="9.6640625" style="7" bestFit="1" customWidth="1"/>
    <col min="15877" max="15877" width="9.21875" style="7" customWidth="1"/>
    <col min="15878" max="16128" width="8.88671875" style="7"/>
    <col min="16129" max="16129" width="9.44140625" style="7" bestFit="1" customWidth="1"/>
    <col min="16130" max="16130" width="9.44140625" style="7" customWidth="1"/>
    <col min="16131" max="16131" width="10.5546875" style="7" customWidth="1"/>
    <col min="16132" max="16132" width="9.6640625" style="7" bestFit="1" customWidth="1"/>
    <col min="16133" max="16133" width="9.21875" style="7" customWidth="1"/>
    <col min="16134" max="16384" width="8.88671875" style="7"/>
  </cols>
  <sheetData>
    <row r="1" spans="1:5" ht="15.75">
      <c r="D1" s="2" t="s">
        <v>3</v>
      </c>
      <c r="E1" s="2">
        <f ca="1">INT(RAND()*100)</f>
        <v>73</v>
      </c>
    </row>
    <row r="2" spans="1:5" ht="15.75">
      <c r="D2" s="2" t="s">
        <v>9</v>
      </c>
      <c r="E2" s="2">
        <f ca="1">ROUND(RAND()*5,1)+1</f>
        <v>4.5</v>
      </c>
    </row>
    <row r="3" spans="1:5" ht="15.75">
      <c r="D3" s="2"/>
      <c r="E3" s="2"/>
    </row>
    <row r="4" spans="1:5" ht="15.75">
      <c r="B4" s="9" t="s">
        <v>6</v>
      </c>
      <c r="D4" s="2"/>
      <c r="E4" s="9" t="s">
        <v>7</v>
      </c>
    </row>
    <row r="5" spans="1:5">
      <c r="A5" s="30">
        <v>3.1686034609235136E-5</v>
      </c>
      <c r="B5" s="29">
        <f t="shared" ref="B5:B21" si="0">NORMSINV(A5)</f>
        <v>-3.999889490553068</v>
      </c>
      <c r="D5" s="30">
        <v>3.1686034609235136E-5</v>
      </c>
      <c r="E5" s="31">
        <f t="shared" ref="E5:E21" ca="1" si="1">NORMINV(D5,Mean,SD)</f>
        <v>55.000497292511199</v>
      </c>
    </row>
    <row r="6" spans="1:5">
      <c r="A6" s="30">
        <v>2.3267337366883467E-4</v>
      </c>
      <c r="B6" s="29">
        <f t="shared" si="0"/>
        <v>-3.4999492476490062</v>
      </c>
      <c r="D6" s="30">
        <v>2.3267337366883467E-4</v>
      </c>
      <c r="E6" s="31">
        <f t="shared" ca="1" si="1"/>
        <v>57.250228385579476</v>
      </c>
    </row>
    <row r="7" spans="1:5">
      <c r="A7" s="30">
        <v>1.3499672232354376E-3</v>
      </c>
      <c r="B7" s="29">
        <f t="shared" si="0"/>
        <v>-2.9999843880072534</v>
      </c>
      <c r="D7" s="30">
        <v>1.3499672232354376E-3</v>
      </c>
      <c r="E7" s="31">
        <f t="shared" ca="1" si="1"/>
        <v>59.500070253967358</v>
      </c>
    </row>
    <row r="8" spans="1:5">
      <c r="A8" s="30">
        <v>6.2096798587456536E-3</v>
      </c>
      <c r="B8" s="29">
        <f t="shared" si="0"/>
        <v>-2.4999991708862872</v>
      </c>
      <c r="D8" s="30">
        <v>6.2096798587456536E-3</v>
      </c>
      <c r="E8" s="31">
        <f t="shared" ca="1" si="1"/>
        <v>61.750003731011709</v>
      </c>
    </row>
    <row r="9" spans="1:5">
      <c r="A9" s="30">
        <v>2.2750062036186902E-2</v>
      </c>
      <c r="B9" s="29">
        <f t="shared" si="0"/>
        <v>-2.0000012948848207</v>
      </c>
      <c r="D9" s="30">
        <v>2.2750062036186902E-2</v>
      </c>
      <c r="E9" s="31">
        <f t="shared" ca="1" si="1"/>
        <v>63.999994173018308</v>
      </c>
    </row>
    <row r="10" spans="1:5">
      <c r="A10" s="30">
        <v>6.680722879345069E-2</v>
      </c>
      <c r="B10" s="29">
        <f t="shared" si="0"/>
        <v>-1.499999787483794</v>
      </c>
      <c r="D10" s="30">
        <v>6.680722879345069E-2</v>
      </c>
      <c r="E10" s="31">
        <f t="shared" ca="1" si="1"/>
        <v>66.250000956322921</v>
      </c>
    </row>
    <row r="11" spans="1:5">
      <c r="A11" s="30">
        <v>0.15865525975899586</v>
      </c>
      <c r="B11" s="29">
        <f t="shared" si="0"/>
        <v>-0.99999997591634804</v>
      </c>
      <c r="D11" s="30">
        <v>0.15865525975899575</v>
      </c>
      <c r="E11" s="31">
        <f t="shared" ca="1" si="1"/>
        <v>68.50000010837644</v>
      </c>
    </row>
    <row r="12" spans="1:5">
      <c r="A12" s="30">
        <v>0.30853753263570916</v>
      </c>
      <c r="B12" s="29">
        <f t="shared" si="0"/>
        <v>-0.50000001729871535</v>
      </c>
      <c r="D12" s="30">
        <v>0.30853753263570916</v>
      </c>
      <c r="E12" s="31">
        <f t="shared" ca="1" si="1"/>
        <v>70.74999992215578</v>
      </c>
    </row>
    <row r="13" spans="1:5">
      <c r="A13" s="30">
        <v>0.49999999978172083</v>
      </c>
      <c r="B13" s="29">
        <f t="shared" si="0"/>
        <v>-5.4714488480220021E-10</v>
      </c>
      <c r="D13" s="28">
        <v>0.49999999978172083</v>
      </c>
      <c r="E13" s="32">
        <f t="shared" ca="1" si="1"/>
        <v>72.999999997537842</v>
      </c>
    </row>
    <row r="14" spans="1:5">
      <c r="A14" s="30">
        <v>0.69146246736429084</v>
      </c>
      <c r="B14" s="29">
        <f t="shared" si="0"/>
        <v>0.5000000172987149</v>
      </c>
      <c r="D14" s="30">
        <v>0.69146246736429084</v>
      </c>
      <c r="E14" s="31">
        <f t="shared" ca="1" si="1"/>
        <v>75.25000007784422</v>
      </c>
    </row>
    <row r="15" spans="1:5">
      <c r="A15" s="30">
        <v>0.84134474024100414</v>
      </c>
      <c r="B15" s="29">
        <f t="shared" si="0"/>
        <v>0.99999997591634759</v>
      </c>
      <c r="D15" s="30">
        <v>0.84134474024100414</v>
      </c>
      <c r="E15" s="31">
        <f t="shared" ca="1" si="1"/>
        <v>77.49999989162356</v>
      </c>
    </row>
    <row r="16" spans="1:5">
      <c r="A16" s="30">
        <v>0.93319277120654931</v>
      </c>
      <c r="B16" s="29">
        <f t="shared" si="0"/>
        <v>1.4999997874837923</v>
      </c>
      <c r="D16" s="30">
        <v>0.93319277120654942</v>
      </c>
      <c r="E16" s="31">
        <f t="shared" ca="1" si="1"/>
        <v>79.749999043677079</v>
      </c>
    </row>
    <row r="17" spans="1:5">
      <c r="A17" s="30">
        <v>0.9772499379638131</v>
      </c>
      <c r="B17" s="29">
        <f t="shared" si="0"/>
        <v>2.0000012948848154</v>
      </c>
      <c r="D17" s="30">
        <v>0.9772499379638131</v>
      </c>
      <c r="E17" s="31">
        <f t="shared" ca="1" si="1"/>
        <v>82.000005826981663</v>
      </c>
    </row>
    <row r="18" spans="1:5">
      <c r="A18" s="30">
        <v>0.99379032014125435</v>
      </c>
      <c r="B18" s="29">
        <f t="shared" si="0"/>
        <v>2.4999991708862694</v>
      </c>
      <c r="D18" s="30">
        <v>0.99379032014125435</v>
      </c>
      <c r="E18" s="31">
        <f t="shared" ca="1" si="1"/>
        <v>84.249996268988212</v>
      </c>
    </row>
    <row r="19" spans="1:5">
      <c r="A19" s="30">
        <v>0.99865003277676456</v>
      </c>
      <c r="B19" s="29">
        <f t="shared" si="0"/>
        <v>2.9999843880072534</v>
      </c>
      <c r="D19" s="30">
        <v>0.99865003277676456</v>
      </c>
      <c r="E19" s="31">
        <f t="shared" ca="1" si="1"/>
        <v>86.499929746032635</v>
      </c>
    </row>
    <row r="20" spans="1:5">
      <c r="A20" s="30">
        <v>0.99976732662633117</v>
      </c>
      <c r="B20" s="29">
        <f t="shared" si="0"/>
        <v>3.4999492476468665</v>
      </c>
      <c r="D20" s="30">
        <v>0.99976732662633105</v>
      </c>
      <c r="E20" s="31">
        <f t="shared" ca="1" si="1"/>
        <v>88.749771614410662</v>
      </c>
    </row>
    <row r="21" spans="1:5">
      <c r="A21" s="30">
        <v>0.99996831396539076</v>
      </c>
      <c r="B21" s="29">
        <f t="shared" si="0"/>
        <v>3.999889490553068</v>
      </c>
      <c r="D21" s="30">
        <v>0.99996831396539076</v>
      </c>
      <c r="E21" s="31">
        <f t="shared" ca="1" si="1"/>
        <v>90.999502707488801</v>
      </c>
    </row>
    <row r="22" spans="1:5">
      <c r="B22" s="27" t="s">
        <v>32</v>
      </c>
      <c r="E22" s="27" t="s">
        <v>33</v>
      </c>
    </row>
    <row r="24" spans="1:5">
      <c r="A24" s="38" t="s">
        <v>34</v>
      </c>
      <c r="B24" s="38"/>
      <c r="D24" s="38" t="s">
        <v>12</v>
      </c>
      <c r="E24" s="38"/>
    </row>
  </sheetData>
  <mergeCells count="2">
    <mergeCell ref="A24:B24"/>
    <mergeCell ref="D24:E24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5"/>
  <sheetViews>
    <sheetView zoomScale="110" zoomScaleNormal="110" workbookViewId="0"/>
  </sheetViews>
  <sheetFormatPr defaultRowHeight="15.75"/>
  <cols>
    <col min="1" max="1" width="4.77734375" style="2" bestFit="1" customWidth="1"/>
    <col min="2" max="7" width="5.6640625" style="2" bestFit="1" customWidth="1"/>
    <col min="8" max="8" width="2.33203125" style="2" customWidth="1"/>
    <col min="9" max="9" width="7.88671875" style="2" customWidth="1"/>
    <col min="10" max="10" width="4.77734375" style="2" customWidth="1"/>
    <col min="11" max="256" width="8.88671875" style="2"/>
    <col min="257" max="263" width="6.21875" style="2" customWidth="1"/>
    <col min="264" max="264" width="2.33203125" style="2" customWidth="1"/>
    <col min="265" max="265" width="7.88671875" style="2" customWidth="1"/>
    <col min="266" max="266" width="4.77734375" style="2" customWidth="1"/>
    <col min="267" max="512" width="8.88671875" style="2"/>
    <col min="513" max="519" width="6.21875" style="2" customWidth="1"/>
    <col min="520" max="520" width="2.33203125" style="2" customWidth="1"/>
    <col min="521" max="521" width="7.88671875" style="2" customWidth="1"/>
    <col min="522" max="522" width="4.77734375" style="2" customWidth="1"/>
    <col min="523" max="768" width="8.88671875" style="2"/>
    <col min="769" max="775" width="6.21875" style="2" customWidth="1"/>
    <col min="776" max="776" width="2.33203125" style="2" customWidth="1"/>
    <col min="777" max="777" width="7.88671875" style="2" customWidth="1"/>
    <col min="778" max="778" width="4.77734375" style="2" customWidth="1"/>
    <col min="779" max="1024" width="8.88671875" style="2"/>
    <col min="1025" max="1031" width="6.21875" style="2" customWidth="1"/>
    <col min="1032" max="1032" width="2.33203125" style="2" customWidth="1"/>
    <col min="1033" max="1033" width="7.88671875" style="2" customWidth="1"/>
    <col min="1034" max="1034" width="4.77734375" style="2" customWidth="1"/>
    <col min="1035" max="1280" width="8.88671875" style="2"/>
    <col min="1281" max="1287" width="6.21875" style="2" customWidth="1"/>
    <col min="1288" max="1288" width="2.33203125" style="2" customWidth="1"/>
    <col min="1289" max="1289" width="7.88671875" style="2" customWidth="1"/>
    <col min="1290" max="1290" width="4.77734375" style="2" customWidth="1"/>
    <col min="1291" max="1536" width="8.88671875" style="2"/>
    <col min="1537" max="1543" width="6.21875" style="2" customWidth="1"/>
    <col min="1544" max="1544" width="2.33203125" style="2" customWidth="1"/>
    <col min="1545" max="1545" width="7.88671875" style="2" customWidth="1"/>
    <col min="1546" max="1546" width="4.77734375" style="2" customWidth="1"/>
    <col min="1547" max="1792" width="8.88671875" style="2"/>
    <col min="1793" max="1799" width="6.21875" style="2" customWidth="1"/>
    <col min="1800" max="1800" width="2.33203125" style="2" customWidth="1"/>
    <col min="1801" max="1801" width="7.88671875" style="2" customWidth="1"/>
    <col min="1802" max="1802" width="4.77734375" style="2" customWidth="1"/>
    <col min="1803" max="2048" width="8.88671875" style="2"/>
    <col min="2049" max="2055" width="6.21875" style="2" customWidth="1"/>
    <col min="2056" max="2056" width="2.33203125" style="2" customWidth="1"/>
    <col min="2057" max="2057" width="7.88671875" style="2" customWidth="1"/>
    <col min="2058" max="2058" width="4.77734375" style="2" customWidth="1"/>
    <col min="2059" max="2304" width="8.88671875" style="2"/>
    <col min="2305" max="2311" width="6.21875" style="2" customWidth="1"/>
    <col min="2312" max="2312" width="2.33203125" style="2" customWidth="1"/>
    <col min="2313" max="2313" width="7.88671875" style="2" customWidth="1"/>
    <col min="2314" max="2314" width="4.77734375" style="2" customWidth="1"/>
    <col min="2315" max="2560" width="8.88671875" style="2"/>
    <col min="2561" max="2567" width="6.21875" style="2" customWidth="1"/>
    <col min="2568" max="2568" width="2.33203125" style="2" customWidth="1"/>
    <col min="2569" max="2569" width="7.88671875" style="2" customWidth="1"/>
    <col min="2570" max="2570" width="4.77734375" style="2" customWidth="1"/>
    <col min="2571" max="2816" width="8.88671875" style="2"/>
    <col min="2817" max="2823" width="6.21875" style="2" customWidth="1"/>
    <col min="2824" max="2824" width="2.33203125" style="2" customWidth="1"/>
    <col min="2825" max="2825" width="7.88671875" style="2" customWidth="1"/>
    <col min="2826" max="2826" width="4.77734375" style="2" customWidth="1"/>
    <col min="2827" max="3072" width="8.88671875" style="2"/>
    <col min="3073" max="3079" width="6.21875" style="2" customWidth="1"/>
    <col min="3080" max="3080" width="2.33203125" style="2" customWidth="1"/>
    <col min="3081" max="3081" width="7.88671875" style="2" customWidth="1"/>
    <col min="3082" max="3082" width="4.77734375" style="2" customWidth="1"/>
    <col min="3083" max="3328" width="8.88671875" style="2"/>
    <col min="3329" max="3335" width="6.21875" style="2" customWidth="1"/>
    <col min="3336" max="3336" width="2.33203125" style="2" customWidth="1"/>
    <col min="3337" max="3337" width="7.88671875" style="2" customWidth="1"/>
    <col min="3338" max="3338" width="4.77734375" style="2" customWidth="1"/>
    <col min="3339" max="3584" width="8.88671875" style="2"/>
    <col min="3585" max="3591" width="6.21875" style="2" customWidth="1"/>
    <col min="3592" max="3592" width="2.33203125" style="2" customWidth="1"/>
    <col min="3593" max="3593" width="7.88671875" style="2" customWidth="1"/>
    <col min="3594" max="3594" width="4.77734375" style="2" customWidth="1"/>
    <col min="3595" max="3840" width="8.88671875" style="2"/>
    <col min="3841" max="3847" width="6.21875" style="2" customWidth="1"/>
    <col min="3848" max="3848" width="2.33203125" style="2" customWidth="1"/>
    <col min="3849" max="3849" width="7.88671875" style="2" customWidth="1"/>
    <col min="3850" max="3850" width="4.77734375" style="2" customWidth="1"/>
    <col min="3851" max="4096" width="8.88671875" style="2"/>
    <col min="4097" max="4103" width="6.21875" style="2" customWidth="1"/>
    <col min="4104" max="4104" width="2.33203125" style="2" customWidth="1"/>
    <col min="4105" max="4105" width="7.88671875" style="2" customWidth="1"/>
    <col min="4106" max="4106" width="4.77734375" style="2" customWidth="1"/>
    <col min="4107" max="4352" width="8.88671875" style="2"/>
    <col min="4353" max="4359" width="6.21875" style="2" customWidth="1"/>
    <col min="4360" max="4360" width="2.33203125" style="2" customWidth="1"/>
    <col min="4361" max="4361" width="7.88671875" style="2" customWidth="1"/>
    <col min="4362" max="4362" width="4.77734375" style="2" customWidth="1"/>
    <col min="4363" max="4608" width="8.88671875" style="2"/>
    <col min="4609" max="4615" width="6.21875" style="2" customWidth="1"/>
    <col min="4616" max="4616" width="2.33203125" style="2" customWidth="1"/>
    <col min="4617" max="4617" width="7.88671875" style="2" customWidth="1"/>
    <col min="4618" max="4618" width="4.77734375" style="2" customWidth="1"/>
    <col min="4619" max="4864" width="8.88671875" style="2"/>
    <col min="4865" max="4871" width="6.21875" style="2" customWidth="1"/>
    <col min="4872" max="4872" width="2.33203125" style="2" customWidth="1"/>
    <col min="4873" max="4873" width="7.88671875" style="2" customWidth="1"/>
    <col min="4874" max="4874" width="4.77734375" style="2" customWidth="1"/>
    <col min="4875" max="5120" width="8.88671875" style="2"/>
    <col min="5121" max="5127" width="6.21875" style="2" customWidth="1"/>
    <col min="5128" max="5128" width="2.33203125" style="2" customWidth="1"/>
    <col min="5129" max="5129" width="7.88671875" style="2" customWidth="1"/>
    <col min="5130" max="5130" width="4.77734375" style="2" customWidth="1"/>
    <col min="5131" max="5376" width="8.88671875" style="2"/>
    <col min="5377" max="5383" width="6.21875" style="2" customWidth="1"/>
    <col min="5384" max="5384" width="2.33203125" style="2" customWidth="1"/>
    <col min="5385" max="5385" width="7.88671875" style="2" customWidth="1"/>
    <col min="5386" max="5386" width="4.77734375" style="2" customWidth="1"/>
    <col min="5387" max="5632" width="8.88671875" style="2"/>
    <col min="5633" max="5639" width="6.21875" style="2" customWidth="1"/>
    <col min="5640" max="5640" width="2.33203125" style="2" customWidth="1"/>
    <col min="5641" max="5641" width="7.88671875" style="2" customWidth="1"/>
    <col min="5642" max="5642" width="4.77734375" style="2" customWidth="1"/>
    <col min="5643" max="5888" width="8.88671875" style="2"/>
    <col min="5889" max="5895" width="6.21875" style="2" customWidth="1"/>
    <col min="5896" max="5896" width="2.33203125" style="2" customWidth="1"/>
    <col min="5897" max="5897" width="7.88671875" style="2" customWidth="1"/>
    <col min="5898" max="5898" width="4.77734375" style="2" customWidth="1"/>
    <col min="5899" max="6144" width="8.88671875" style="2"/>
    <col min="6145" max="6151" width="6.21875" style="2" customWidth="1"/>
    <col min="6152" max="6152" width="2.33203125" style="2" customWidth="1"/>
    <col min="6153" max="6153" width="7.88671875" style="2" customWidth="1"/>
    <col min="6154" max="6154" width="4.77734375" style="2" customWidth="1"/>
    <col min="6155" max="6400" width="8.88671875" style="2"/>
    <col min="6401" max="6407" width="6.21875" style="2" customWidth="1"/>
    <col min="6408" max="6408" width="2.33203125" style="2" customWidth="1"/>
    <col min="6409" max="6409" width="7.88671875" style="2" customWidth="1"/>
    <col min="6410" max="6410" width="4.77734375" style="2" customWidth="1"/>
    <col min="6411" max="6656" width="8.88671875" style="2"/>
    <col min="6657" max="6663" width="6.21875" style="2" customWidth="1"/>
    <col min="6664" max="6664" width="2.33203125" style="2" customWidth="1"/>
    <col min="6665" max="6665" width="7.88671875" style="2" customWidth="1"/>
    <col min="6666" max="6666" width="4.77734375" style="2" customWidth="1"/>
    <col min="6667" max="6912" width="8.88671875" style="2"/>
    <col min="6913" max="6919" width="6.21875" style="2" customWidth="1"/>
    <col min="6920" max="6920" width="2.33203125" style="2" customWidth="1"/>
    <col min="6921" max="6921" width="7.88671875" style="2" customWidth="1"/>
    <col min="6922" max="6922" width="4.77734375" style="2" customWidth="1"/>
    <col min="6923" max="7168" width="8.88671875" style="2"/>
    <col min="7169" max="7175" width="6.21875" style="2" customWidth="1"/>
    <col min="7176" max="7176" width="2.33203125" style="2" customWidth="1"/>
    <col min="7177" max="7177" width="7.88671875" style="2" customWidth="1"/>
    <col min="7178" max="7178" width="4.77734375" style="2" customWidth="1"/>
    <col min="7179" max="7424" width="8.88671875" style="2"/>
    <col min="7425" max="7431" width="6.21875" style="2" customWidth="1"/>
    <col min="7432" max="7432" width="2.33203125" style="2" customWidth="1"/>
    <col min="7433" max="7433" width="7.88671875" style="2" customWidth="1"/>
    <col min="7434" max="7434" width="4.77734375" style="2" customWidth="1"/>
    <col min="7435" max="7680" width="8.88671875" style="2"/>
    <col min="7681" max="7687" width="6.21875" style="2" customWidth="1"/>
    <col min="7688" max="7688" width="2.33203125" style="2" customWidth="1"/>
    <col min="7689" max="7689" width="7.88671875" style="2" customWidth="1"/>
    <col min="7690" max="7690" width="4.77734375" style="2" customWidth="1"/>
    <col min="7691" max="7936" width="8.88671875" style="2"/>
    <col min="7937" max="7943" width="6.21875" style="2" customWidth="1"/>
    <col min="7944" max="7944" width="2.33203125" style="2" customWidth="1"/>
    <col min="7945" max="7945" width="7.88671875" style="2" customWidth="1"/>
    <col min="7946" max="7946" width="4.77734375" style="2" customWidth="1"/>
    <col min="7947" max="8192" width="8.88671875" style="2"/>
    <col min="8193" max="8199" width="6.21875" style="2" customWidth="1"/>
    <col min="8200" max="8200" width="2.33203125" style="2" customWidth="1"/>
    <col min="8201" max="8201" width="7.88671875" style="2" customWidth="1"/>
    <col min="8202" max="8202" width="4.77734375" style="2" customWidth="1"/>
    <col min="8203" max="8448" width="8.88671875" style="2"/>
    <col min="8449" max="8455" width="6.21875" style="2" customWidth="1"/>
    <col min="8456" max="8456" width="2.33203125" style="2" customWidth="1"/>
    <col min="8457" max="8457" width="7.88671875" style="2" customWidth="1"/>
    <col min="8458" max="8458" width="4.77734375" style="2" customWidth="1"/>
    <col min="8459" max="8704" width="8.88671875" style="2"/>
    <col min="8705" max="8711" width="6.21875" style="2" customWidth="1"/>
    <col min="8712" max="8712" width="2.33203125" style="2" customWidth="1"/>
    <col min="8713" max="8713" width="7.88671875" style="2" customWidth="1"/>
    <col min="8714" max="8714" width="4.77734375" style="2" customWidth="1"/>
    <col min="8715" max="8960" width="8.88671875" style="2"/>
    <col min="8961" max="8967" width="6.21875" style="2" customWidth="1"/>
    <col min="8968" max="8968" width="2.33203125" style="2" customWidth="1"/>
    <col min="8969" max="8969" width="7.88671875" style="2" customWidth="1"/>
    <col min="8970" max="8970" width="4.77734375" style="2" customWidth="1"/>
    <col min="8971" max="9216" width="8.88671875" style="2"/>
    <col min="9217" max="9223" width="6.21875" style="2" customWidth="1"/>
    <col min="9224" max="9224" width="2.33203125" style="2" customWidth="1"/>
    <col min="9225" max="9225" width="7.88671875" style="2" customWidth="1"/>
    <col min="9226" max="9226" width="4.77734375" style="2" customWidth="1"/>
    <col min="9227" max="9472" width="8.88671875" style="2"/>
    <col min="9473" max="9479" width="6.21875" style="2" customWidth="1"/>
    <col min="9480" max="9480" width="2.33203125" style="2" customWidth="1"/>
    <col min="9481" max="9481" width="7.88671875" style="2" customWidth="1"/>
    <col min="9482" max="9482" width="4.77734375" style="2" customWidth="1"/>
    <col min="9483" max="9728" width="8.88671875" style="2"/>
    <col min="9729" max="9735" width="6.21875" style="2" customWidth="1"/>
    <col min="9736" max="9736" width="2.33203125" style="2" customWidth="1"/>
    <col min="9737" max="9737" width="7.88671875" style="2" customWidth="1"/>
    <col min="9738" max="9738" width="4.77734375" style="2" customWidth="1"/>
    <col min="9739" max="9984" width="8.88671875" style="2"/>
    <col min="9985" max="9991" width="6.21875" style="2" customWidth="1"/>
    <col min="9992" max="9992" width="2.33203125" style="2" customWidth="1"/>
    <col min="9993" max="9993" width="7.88671875" style="2" customWidth="1"/>
    <col min="9994" max="9994" width="4.77734375" style="2" customWidth="1"/>
    <col min="9995" max="10240" width="8.88671875" style="2"/>
    <col min="10241" max="10247" width="6.21875" style="2" customWidth="1"/>
    <col min="10248" max="10248" width="2.33203125" style="2" customWidth="1"/>
    <col min="10249" max="10249" width="7.88671875" style="2" customWidth="1"/>
    <col min="10250" max="10250" width="4.77734375" style="2" customWidth="1"/>
    <col min="10251" max="10496" width="8.88671875" style="2"/>
    <col min="10497" max="10503" width="6.21875" style="2" customWidth="1"/>
    <col min="10504" max="10504" width="2.33203125" style="2" customWidth="1"/>
    <col min="10505" max="10505" width="7.88671875" style="2" customWidth="1"/>
    <col min="10506" max="10506" width="4.77734375" style="2" customWidth="1"/>
    <col min="10507" max="10752" width="8.88671875" style="2"/>
    <col min="10753" max="10759" width="6.21875" style="2" customWidth="1"/>
    <col min="10760" max="10760" width="2.33203125" style="2" customWidth="1"/>
    <col min="10761" max="10761" width="7.88671875" style="2" customWidth="1"/>
    <col min="10762" max="10762" width="4.77734375" style="2" customWidth="1"/>
    <col min="10763" max="11008" width="8.88671875" style="2"/>
    <col min="11009" max="11015" width="6.21875" style="2" customWidth="1"/>
    <col min="11016" max="11016" width="2.33203125" style="2" customWidth="1"/>
    <col min="11017" max="11017" width="7.88671875" style="2" customWidth="1"/>
    <col min="11018" max="11018" width="4.77734375" style="2" customWidth="1"/>
    <col min="11019" max="11264" width="8.88671875" style="2"/>
    <col min="11265" max="11271" width="6.21875" style="2" customWidth="1"/>
    <col min="11272" max="11272" width="2.33203125" style="2" customWidth="1"/>
    <col min="11273" max="11273" width="7.88671875" style="2" customWidth="1"/>
    <col min="11274" max="11274" width="4.77734375" style="2" customWidth="1"/>
    <col min="11275" max="11520" width="8.88671875" style="2"/>
    <col min="11521" max="11527" width="6.21875" style="2" customWidth="1"/>
    <col min="11528" max="11528" width="2.33203125" style="2" customWidth="1"/>
    <col min="11529" max="11529" width="7.88671875" style="2" customWidth="1"/>
    <col min="11530" max="11530" width="4.77734375" style="2" customWidth="1"/>
    <col min="11531" max="11776" width="8.88671875" style="2"/>
    <col min="11777" max="11783" width="6.21875" style="2" customWidth="1"/>
    <col min="11784" max="11784" width="2.33203125" style="2" customWidth="1"/>
    <col min="11785" max="11785" width="7.88671875" style="2" customWidth="1"/>
    <col min="11786" max="11786" width="4.77734375" style="2" customWidth="1"/>
    <col min="11787" max="12032" width="8.88671875" style="2"/>
    <col min="12033" max="12039" width="6.21875" style="2" customWidth="1"/>
    <col min="12040" max="12040" width="2.33203125" style="2" customWidth="1"/>
    <col min="12041" max="12041" width="7.88671875" style="2" customWidth="1"/>
    <col min="12042" max="12042" width="4.77734375" style="2" customWidth="1"/>
    <col min="12043" max="12288" width="8.88671875" style="2"/>
    <col min="12289" max="12295" width="6.21875" style="2" customWidth="1"/>
    <col min="12296" max="12296" width="2.33203125" style="2" customWidth="1"/>
    <col min="12297" max="12297" width="7.88671875" style="2" customWidth="1"/>
    <col min="12298" max="12298" width="4.77734375" style="2" customWidth="1"/>
    <col min="12299" max="12544" width="8.88671875" style="2"/>
    <col min="12545" max="12551" width="6.21875" style="2" customWidth="1"/>
    <col min="12552" max="12552" width="2.33203125" style="2" customWidth="1"/>
    <col min="12553" max="12553" width="7.88671875" style="2" customWidth="1"/>
    <col min="12554" max="12554" width="4.77734375" style="2" customWidth="1"/>
    <col min="12555" max="12800" width="8.88671875" style="2"/>
    <col min="12801" max="12807" width="6.21875" style="2" customWidth="1"/>
    <col min="12808" max="12808" width="2.33203125" style="2" customWidth="1"/>
    <col min="12809" max="12809" width="7.88671875" style="2" customWidth="1"/>
    <col min="12810" max="12810" width="4.77734375" style="2" customWidth="1"/>
    <col min="12811" max="13056" width="8.88671875" style="2"/>
    <col min="13057" max="13063" width="6.21875" style="2" customWidth="1"/>
    <col min="13064" max="13064" width="2.33203125" style="2" customWidth="1"/>
    <col min="13065" max="13065" width="7.88671875" style="2" customWidth="1"/>
    <col min="13066" max="13066" width="4.77734375" style="2" customWidth="1"/>
    <col min="13067" max="13312" width="8.88671875" style="2"/>
    <col min="13313" max="13319" width="6.21875" style="2" customWidth="1"/>
    <col min="13320" max="13320" width="2.33203125" style="2" customWidth="1"/>
    <col min="13321" max="13321" width="7.88671875" style="2" customWidth="1"/>
    <col min="13322" max="13322" width="4.77734375" style="2" customWidth="1"/>
    <col min="13323" max="13568" width="8.88671875" style="2"/>
    <col min="13569" max="13575" width="6.21875" style="2" customWidth="1"/>
    <col min="13576" max="13576" width="2.33203125" style="2" customWidth="1"/>
    <col min="13577" max="13577" width="7.88671875" style="2" customWidth="1"/>
    <col min="13578" max="13578" width="4.77734375" style="2" customWidth="1"/>
    <col min="13579" max="13824" width="8.88671875" style="2"/>
    <col min="13825" max="13831" width="6.21875" style="2" customWidth="1"/>
    <col min="13832" max="13832" width="2.33203125" style="2" customWidth="1"/>
    <col min="13833" max="13833" width="7.88671875" style="2" customWidth="1"/>
    <col min="13834" max="13834" width="4.77734375" style="2" customWidth="1"/>
    <col min="13835" max="14080" width="8.88671875" style="2"/>
    <col min="14081" max="14087" width="6.21875" style="2" customWidth="1"/>
    <col min="14088" max="14088" width="2.33203125" style="2" customWidth="1"/>
    <col min="14089" max="14089" width="7.88671875" style="2" customWidth="1"/>
    <col min="14090" max="14090" width="4.77734375" style="2" customWidth="1"/>
    <col min="14091" max="14336" width="8.88671875" style="2"/>
    <col min="14337" max="14343" width="6.21875" style="2" customWidth="1"/>
    <col min="14344" max="14344" width="2.33203125" style="2" customWidth="1"/>
    <col min="14345" max="14345" width="7.88671875" style="2" customWidth="1"/>
    <col min="14346" max="14346" width="4.77734375" style="2" customWidth="1"/>
    <col min="14347" max="14592" width="8.88671875" style="2"/>
    <col min="14593" max="14599" width="6.21875" style="2" customWidth="1"/>
    <col min="14600" max="14600" width="2.33203125" style="2" customWidth="1"/>
    <col min="14601" max="14601" width="7.88671875" style="2" customWidth="1"/>
    <col min="14602" max="14602" width="4.77734375" style="2" customWidth="1"/>
    <col min="14603" max="14848" width="8.88671875" style="2"/>
    <col min="14849" max="14855" width="6.21875" style="2" customWidth="1"/>
    <col min="14856" max="14856" width="2.33203125" style="2" customWidth="1"/>
    <col min="14857" max="14857" width="7.88671875" style="2" customWidth="1"/>
    <col min="14858" max="14858" width="4.77734375" style="2" customWidth="1"/>
    <col min="14859" max="15104" width="8.88671875" style="2"/>
    <col min="15105" max="15111" width="6.21875" style="2" customWidth="1"/>
    <col min="15112" max="15112" width="2.33203125" style="2" customWidth="1"/>
    <col min="15113" max="15113" width="7.88671875" style="2" customWidth="1"/>
    <col min="15114" max="15114" width="4.77734375" style="2" customWidth="1"/>
    <col min="15115" max="15360" width="8.88671875" style="2"/>
    <col min="15361" max="15367" width="6.21875" style="2" customWidth="1"/>
    <col min="15368" max="15368" width="2.33203125" style="2" customWidth="1"/>
    <col min="15369" max="15369" width="7.88671875" style="2" customWidth="1"/>
    <col min="15370" max="15370" width="4.77734375" style="2" customWidth="1"/>
    <col min="15371" max="15616" width="8.88671875" style="2"/>
    <col min="15617" max="15623" width="6.21875" style="2" customWidth="1"/>
    <col min="15624" max="15624" width="2.33203125" style="2" customWidth="1"/>
    <col min="15625" max="15625" width="7.88671875" style="2" customWidth="1"/>
    <col min="15626" max="15626" width="4.77734375" style="2" customWidth="1"/>
    <col min="15627" max="15872" width="8.88671875" style="2"/>
    <col min="15873" max="15879" width="6.21875" style="2" customWidth="1"/>
    <col min="15880" max="15880" width="2.33203125" style="2" customWidth="1"/>
    <col min="15881" max="15881" width="7.88671875" style="2" customWidth="1"/>
    <col min="15882" max="15882" width="4.77734375" style="2" customWidth="1"/>
    <col min="15883" max="16128" width="8.88671875" style="2"/>
    <col min="16129" max="16135" width="6.21875" style="2" customWidth="1"/>
    <col min="16136" max="16136" width="2.33203125" style="2" customWidth="1"/>
    <col min="16137" max="16137" width="7.88671875" style="2" customWidth="1"/>
    <col min="16138" max="16138" width="4.77734375" style="2" customWidth="1"/>
    <col min="16139" max="16384" width="8.88671875" style="2"/>
  </cols>
  <sheetData>
    <row r="1" spans="1:10">
      <c r="A1" s="3" t="s">
        <v>0</v>
      </c>
      <c r="B1" s="4">
        <v>1</v>
      </c>
      <c r="C1" s="4">
        <v>2</v>
      </c>
      <c r="D1" s="4">
        <v>5</v>
      </c>
      <c r="E1" s="4">
        <v>10</v>
      </c>
      <c r="F1" s="4">
        <v>20</v>
      </c>
      <c r="G1" s="4">
        <v>30</v>
      </c>
      <c r="I1" s="2" t="s">
        <v>1</v>
      </c>
    </row>
    <row r="2" spans="1:10">
      <c r="A2" s="5">
        <v>0</v>
      </c>
      <c r="B2" s="13">
        <f>TDIST($A2,B$1,2)</f>
        <v>1</v>
      </c>
      <c r="C2" s="13">
        <f t="shared" ref="B2:G12" si="0">TDIST($A2,C$1,2)</f>
        <v>1</v>
      </c>
      <c r="D2" s="13">
        <f t="shared" si="0"/>
        <v>1</v>
      </c>
      <c r="E2" s="13">
        <f t="shared" si="0"/>
        <v>1</v>
      </c>
      <c r="F2" s="13">
        <f t="shared" si="0"/>
        <v>1</v>
      </c>
      <c r="G2" s="13">
        <f t="shared" si="0"/>
        <v>1</v>
      </c>
      <c r="I2" s="6" t="s">
        <v>2</v>
      </c>
    </row>
    <row r="3" spans="1:10">
      <c r="A3" s="5">
        <v>0.5</v>
      </c>
      <c r="B3" s="13">
        <f t="shared" si="0"/>
        <v>0.70483276479252743</v>
      </c>
      <c r="C3" s="13">
        <f t="shared" si="0"/>
        <v>0.66666666669601238</v>
      </c>
      <c r="D3" s="13">
        <f t="shared" si="0"/>
        <v>0.63829887167394472</v>
      </c>
      <c r="E3" s="13">
        <f t="shared" si="0"/>
        <v>0.6278936057699821</v>
      </c>
      <c r="F3" s="13">
        <f t="shared" si="0"/>
        <v>0.62253184230617875</v>
      </c>
      <c r="G3" s="13">
        <f t="shared" si="0"/>
        <v>0.62072300490972254</v>
      </c>
    </row>
    <row r="4" spans="1:10">
      <c r="A4" s="5">
        <v>1</v>
      </c>
      <c r="B4" s="13">
        <f t="shared" si="0"/>
        <v>0.49999999938275974</v>
      </c>
      <c r="C4" s="13">
        <f t="shared" si="0"/>
        <v>0.42264973086120294</v>
      </c>
      <c r="D4" s="13">
        <f t="shared" si="0"/>
        <v>0.36321746772773489</v>
      </c>
      <c r="E4" s="13">
        <f t="shared" si="0"/>
        <v>0.34089313239306351</v>
      </c>
      <c r="F4" s="13">
        <f t="shared" si="0"/>
        <v>0.32925657721629198</v>
      </c>
      <c r="G4" s="13">
        <f t="shared" si="0"/>
        <v>0.32530861546959144</v>
      </c>
      <c r="I4" s="39" t="s">
        <v>29</v>
      </c>
      <c r="J4" s="39"/>
    </row>
    <row r="5" spans="1:10">
      <c r="A5" s="5">
        <v>1.5</v>
      </c>
      <c r="B5" s="13">
        <f t="shared" si="0"/>
        <v>0.37433408353292308</v>
      </c>
      <c r="C5" s="13">
        <f t="shared" si="0"/>
        <v>0.27239312479258193</v>
      </c>
      <c r="D5" s="13">
        <f t="shared" si="0"/>
        <v>0.19390367800231262</v>
      </c>
      <c r="E5" s="13">
        <f t="shared" si="0"/>
        <v>0.16450732650608368</v>
      </c>
      <c r="F5" s="13">
        <f t="shared" si="0"/>
        <v>0.14923577079265893</v>
      </c>
      <c r="G5" s="13">
        <f t="shared" si="0"/>
        <v>0.1440659291855737</v>
      </c>
      <c r="I5" s="39"/>
      <c r="J5" s="39"/>
    </row>
    <row r="6" spans="1:10">
      <c r="A6" s="5">
        <v>2</v>
      </c>
      <c r="B6" s="13">
        <f t="shared" si="0"/>
        <v>0.29516723520747262</v>
      </c>
      <c r="C6" s="13">
        <f t="shared" si="0"/>
        <v>0.18350341903375544</v>
      </c>
      <c r="D6" s="13">
        <f t="shared" si="0"/>
        <v>0.10193947864742232</v>
      </c>
      <c r="E6" s="13">
        <f t="shared" si="0"/>
        <v>7.3388034258589877E-2</v>
      </c>
      <c r="F6" s="13">
        <f t="shared" si="0"/>
        <v>5.926553404660493E-2</v>
      </c>
      <c r="G6" s="13">
        <f t="shared" si="0"/>
        <v>5.4625043836842219E-2</v>
      </c>
      <c r="I6" s="39"/>
      <c r="J6" s="39"/>
    </row>
    <row r="7" spans="1:10">
      <c r="A7" s="5">
        <v>2.5</v>
      </c>
      <c r="B7" s="13">
        <f t="shared" si="0"/>
        <v>0.24223788313880854</v>
      </c>
      <c r="C7" s="13">
        <f t="shared" si="0"/>
        <v>0.12961172013640437</v>
      </c>
      <c r="D7" s="13">
        <f t="shared" si="0"/>
        <v>5.4490099249029575E-2</v>
      </c>
      <c r="E7" s="13">
        <f t="shared" si="0"/>
        <v>3.1446844152504594E-2</v>
      </c>
      <c r="F7" s="13">
        <f t="shared" si="0"/>
        <v>2.1233545336022376E-2</v>
      </c>
      <c r="G7" s="13">
        <f t="shared" si="0"/>
        <v>1.8115648702023212E-2</v>
      </c>
      <c r="I7" s="39"/>
      <c r="J7" s="39"/>
    </row>
    <row r="8" spans="1:10">
      <c r="A8" s="5">
        <v>3</v>
      </c>
      <c r="B8" s="13">
        <f t="shared" si="0"/>
        <v>0.20483276466393788</v>
      </c>
      <c r="C8" s="13">
        <f t="shared" si="0"/>
        <v>9.5465966254309087E-2</v>
      </c>
      <c r="D8" s="13">
        <f t="shared" si="0"/>
        <v>3.009924789237501E-2</v>
      </c>
      <c r="E8" s="13">
        <f t="shared" si="0"/>
        <v>1.3343654971200426E-2</v>
      </c>
      <c r="F8" s="13">
        <f t="shared" si="0"/>
        <v>7.075898769692006E-3</v>
      </c>
      <c r="G8" s="13">
        <f t="shared" si="0"/>
        <v>5.3899640062789267E-3</v>
      </c>
      <c r="I8" s="39"/>
      <c r="J8" s="39"/>
    </row>
    <row r="9" spans="1:10">
      <c r="A9" s="5">
        <v>3.5</v>
      </c>
      <c r="B9" s="13">
        <f t="shared" si="0"/>
        <v>0.17717106552005277</v>
      </c>
      <c r="C9" s="13">
        <f t="shared" si="0"/>
        <v>7.2827350047743433E-2</v>
      </c>
      <c r="D9" s="13">
        <f t="shared" si="0"/>
        <v>1.7284431767648781E-2</v>
      </c>
      <c r="E9" s="13">
        <f t="shared" si="0"/>
        <v>5.7265054274882607E-3</v>
      </c>
      <c r="F9" s="13">
        <f t="shared" si="0"/>
        <v>2.2551231409053225E-3</v>
      </c>
      <c r="G9" s="13">
        <f t="shared" si="0"/>
        <v>1.4768074141472049E-3</v>
      </c>
      <c r="I9" s="39"/>
      <c r="J9" s="39"/>
    </row>
    <row r="10" spans="1:10">
      <c r="A10" s="5">
        <v>4</v>
      </c>
      <c r="B10" s="13">
        <f t="shared" si="0"/>
        <v>0.15595826072512267</v>
      </c>
      <c r="C10" s="13">
        <f t="shared" si="0"/>
        <v>5.7190958412868469E-2</v>
      </c>
      <c r="D10" s="13">
        <f t="shared" si="0"/>
        <v>1.0323415478516321E-2</v>
      </c>
      <c r="E10" s="13">
        <f t="shared" si="0"/>
        <v>2.5183326165439121E-3</v>
      </c>
      <c r="F10" s="13">
        <f t="shared" si="0"/>
        <v>7.0352329258845483E-4</v>
      </c>
      <c r="G10" s="13">
        <f t="shared" si="0"/>
        <v>3.8184563520201437E-4</v>
      </c>
      <c r="I10" s="39"/>
      <c r="J10" s="39"/>
    </row>
    <row r="11" spans="1:10">
      <c r="A11" s="5">
        <v>4.5</v>
      </c>
      <c r="B11" s="13">
        <f t="shared" si="0"/>
        <v>0.13920897452161041</v>
      </c>
      <c r="C11" s="13">
        <f t="shared" si="0"/>
        <v>4.6001907990221677E-2</v>
      </c>
      <c r="D11" s="13">
        <f t="shared" si="0"/>
        <v>6.3995363456393912E-3</v>
      </c>
      <c r="E11" s="13">
        <f t="shared" si="0"/>
        <v>1.1431050859961008E-3</v>
      </c>
      <c r="F11" s="13">
        <f t="shared" si="0"/>
        <v>2.187712116991185E-4</v>
      </c>
      <c r="G11" s="13">
        <f t="shared" si="0"/>
        <v>9.5193593880207959E-5</v>
      </c>
      <c r="I11" s="39"/>
      <c r="J11" s="39"/>
    </row>
    <row r="12" spans="1:10">
      <c r="A12" s="5">
        <v>5</v>
      </c>
      <c r="B12" s="13">
        <f t="shared" si="0"/>
        <v>0.12566591635628507</v>
      </c>
      <c r="C12" s="13">
        <f t="shared" si="0"/>
        <v>3.7749551345349915E-2</v>
      </c>
      <c r="D12" s="13">
        <f t="shared" si="0"/>
        <v>4.1047159796986192E-3</v>
      </c>
      <c r="E12" s="13">
        <f t="shared" si="0"/>
        <v>5.3733360264003106E-4</v>
      </c>
      <c r="F12" s="13">
        <f t="shared" si="0"/>
        <v>6.8730285696352563E-5</v>
      </c>
      <c r="G12" s="13">
        <f t="shared" si="0"/>
        <v>2.3296685386396917E-5</v>
      </c>
      <c r="I12" s="39"/>
      <c r="J12" s="39"/>
    </row>
    <row r="14" spans="1:10">
      <c r="F14" s="7"/>
    </row>
    <row r="15" spans="1:10">
      <c r="F15" s="7"/>
    </row>
  </sheetData>
  <mergeCells count="1">
    <mergeCell ref="I4:J12"/>
  </mergeCells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2.75"/>
  <cols>
    <col min="1" max="16384" width="8.88671875" style="1"/>
  </cols>
  <sheetData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B2" sqref="B2"/>
    </sheetView>
  </sheetViews>
  <sheetFormatPr defaultRowHeight="12.75"/>
  <cols>
    <col min="1" max="1" width="6" style="7" bestFit="1" customWidth="1"/>
    <col min="2" max="9" width="5.6640625" style="7" bestFit="1" customWidth="1"/>
    <col min="10" max="10" width="3.5546875" style="7" customWidth="1"/>
    <col min="11" max="16384" width="8.88671875" style="7"/>
  </cols>
  <sheetData>
    <row r="1" spans="1:11">
      <c r="A1" s="3" t="s">
        <v>18</v>
      </c>
      <c r="B1" s="33">
        <v>2</v>
      </c>
      <c r="C1" s="33">
        <v>4</v>
      </c>
      <c r="D1" s="33">
        <v>6</v>
      </c>
      <c r="E1" s="33">
        <v>8</v>
      </c>
      <c r="F1" s="33">
        <v>10</v>
      </c>
      <c r="G1" s="33">
        <v>12</v>
      </c>
      <c r="H1" s="33">
        <v>14</v>
      </c>
      <c r="I1" s="33">
        <v>16</v>
      </c>
      <c r="J1" s="33"/>
      <c r="K1" s="11" t="s">
        <v>8</v>
      </c>
    </row>
    <row r="2" spans="1:11">
      <c r="A2" s="34">
        <v>0</v>
      </c>
      <c r="B2" s="35">
        <f>FDIST($A2,B$1,B$1)</f>
        <v>1</v>
      </c>
      <c r="C2" s="35">
        <f t="shared" ref="B2:I11" si="0">FDIST($A2,C$1,C$1)</f>
        <v>1</v>
      </c>
      <c r="D2" s="35">
        <f t="shared" si="0"/>
        <v>1</v>
      </c>
      <c r="E2" s="35">
        <f t="shared" si="0"/>
        <v>1</v>
      </c>
      <c r="F2" s="35">
        <f t="shared" si="0"/>
        <v>1</v>
      </c>
      <c r="G2" s="35">
        <f t="shared" si="0"/>
        <v>1</v>
      </c>
      <c r="H2" s="35">
        <f t="shared" si="0"/>
        <v>1</v>
      </c>
      <c r="I2" s="35">
        <f t="shared" si="0"/>
        <v>1</v>
      </c>
      <c r="K2" s="40" t="s">
        <v>16</v>
      </c>
    </row>
    <row r="3" spans="1:11">
      <c r="A3" s="34">
        <v>0.5</v>
      </c>
      <c r="B3" s="35">
        <f t="shared" si="0"/>
        <v>0.66666666666744523</v>
      </c>
      <c r="C3" s="35">
        <f t="shared" si="0"/>
        <v>0.74074074073410801</v>
      </c>
      <c r="D3" s="35">
        <f t="shared" si="0"/>
        <v>0.79012345677739415</v>
      </c>
      <c r="E3" s="35">
        <f t="shared" si="0"/>
        <v>0.82670324644013482</v>
      </c>
      <c r="F3" s="35">
        <f t="shared" si="0"/>
        <v>0.85515419395690273</v>
      </c>
      <c r="G3" s="35">
        <f t="shared" si="0"/>
        <v>0.8779149519026237</v>
      </c>
      <c r="H3" s="35">
        <f t="shared" si="0"/>
        <v>0.89646075479932108</v>
      </c>
      <c r="I3" s="35">
        <f t="shared" si="0"/>
        <v>0.91176840158000705</v>
      </c>
      <c r="K3" s="40"/>
    </row>
    <row r="4" spans="1:11">
      <c r="A4" s="34">
        <v>1</v>
      </c>
      <c r="B4" s="35">
        <f t="shared" si="0"/>
        <v>0.49999999999883205</v>
      </c>
      <c r="C4" s="35">
        <f t="shared" si="0"/>
        <v>0.50000000001279155</v>
      </c>
      <c r="D4" s="35">
        <f t="shared" si="0"/>
        <v>0.50000000003032563</v>
      </c>
      <c r="E4" s="35">
        <f t="shared" si="0"/>
        <v>0.50000000004673473</v>
      </c>
      <c r="F4" s="35">
        <f t="shared" si="0"/>
        <v>0.50000000006072942</v>
      </c>
      <c r="G4" s="35">
        <f t="shared" si="0"/>
        <v>0.50000000007234935</v>
      </c>
      <c r="H4" s="35">
        <f t="shared" si="0"/>
        <v>0.50000000008198253</v>
      </c>
      <c r="I4" s="35">
        <f t="shared" si="0"/>
        <v>0.50000000044215842</v>
      </c>
      <c r="K4" s="40"/>
    </row>
    <row r="5" spans="1:11">
      <c r="A5" s="34">
        <v>1.5</v>
      </c>
      <c r="B5" s="35">
        <f t="shared" si="0"/>
        <v>0.39999999999906566</v>
      </c>
      <c r="C5" s="35">
        <f t="shared" si="0"/>
        <v>0.35200000000900544</v>
      </c>
      <c r="D5" s="35">
        <f t="shared" si="0"/>
        <v>0.31744000001925315</v>
      </c>
      <c r="E5" s="35">
        <f t="shared" si="0"/>
        <v>0.28979200002708655</v>
      </c>
      <c r="F5" s="35">
        <f t="shared" si="0"/>
        <v>0.26656768003237707</v>
      </c>
      <c r="G5" s="35">
        <f t="shared" si="0"/>
        <v>0.24650186755566861</v>
      </c>
      <c r="H5" s="35">
        <f t="shared" si="0"/>
        <v>0.22884395253618023</v>
      </c>
      <c r="I5" s="35">
        <f t="shared" si="0"/>
        <v>0.21310318245059615</v>
      </c>
      <c r="K5" s="40"/>
    </row>
    <row r="6" spans="1:11">
      <c r="A6" s="34">
        <v>2</v>
      </c>
      <c r="B6" s="35">
        <f t="shared" si="0"/>
        <v>0.33333333333255466</v>
      </c>
      <c r="C6" s="35">
        <f t="shared" si="0"/>
        <v>0.25925925926589177</v>
      </c>
      <c r="D6" s="35">
        <f t="shared" si="0"/>
        <v>0.20987654322260582</v>
      </c>
      <c r="E6" s="35">
        <f t="shared" si="0"/>
        <v>0.17329675355986487</v>
      </c>
      <c r="F6" s="35">
        <f t="shared" si="0"/>
        <v>0.14484580604309696</v>
      </c>
      <c r="G6" s="35">
        <f t="shared" si="0"/>
        <v>0.12208504809737636</v>
      </c>
      <c r="H6" s="35">
        <f t="shared" si="0"/>
        <v>0.10353924520067895</v>
      </c>
      <c r="I6" s="35">
        <f t="shared" si="0"/>
        <v>8.8231598419992729E-2</v>
      </c>
    </row>
    <row r="7" spans="1:11">
      <c r="A7" s="34">
        <v>2.5</v>
      </c>
      <c r="B7" s="35">
        <f t="shared" si="0"/>
        <v>0.2857142857136184</v>
      </c>
      <c r="C7" s="35">
        <f t="shared" si="0"/>
        <v>0.19825072886804551</v>
      </c>
      <c r="D7" s="35">
        <f t="shared" si="0"/>
        <v>0.14470161243217122</v>
      </c>
      <c r="E7" s="35">
        <f t="shared" si="0"/>
        <v>0.10827364206645479</v>
      </c>
      <c r="F7" s="35">
        <f t="shared" si="0"/>
        <v>8.2253663232710397E-2</v>
      </c>
      <c r="G7" s="35">
        <f t="shared" si="0"/>
        <v>6.3136944092802808E-2</v>
      </c>
      <c r="H7" s="35">
        <f t="shared" si="0"/>
        <v>4.8831916170344269E-2</v>
      </c>
      <c r="I7" s="35">
        <f t="shared" si="0"/>
        <v>3.7988454775808346E-2</v>
      </c>
    </row>
    <row r="8" spans="1:11">
      <c r="A8" s="34">
        <v>3</v>
      </c>
      <c r="B8" s="35">
        <f t="shared" si="0"/>
        <v>0.24999999999941602</v>
      </c>
      <c r="C8" s="35">
        <f t="shared" si="0"/>
        <v>0.15625000000399725</v>
      </c>
      <c r="D8" s="35">
        <f t="shared" si="0"/>
        <v>0.10351562500627837</v>
      </c>
      <c r="E8" s="35">
        <f t="shared" si="0"/>
        <v>7.0556640631594836E-2</v>
      </c>
      <c r="F8" s="35">
        <f t="shared" si="0"/>
        <v>4.8927307134848927E-2</v>
      </c>
      <c r="G8" s="35">
        <f t="shared" si="0"/>
        <v>3.432750702437367E-2</v>
      </c>
      <c r="H8" s="35">
        <f t="shared" si="0"/>
        <v>2.429014444852574E-2</v>
      </c>
      <c r="I8" s="35">
        <f t="shared" si="0"/>
        <v>1.7299838368965849E-2</v>
      </c>
    </row>
    <row r="9" spans="1:11">
      <c r="A9" s="34">
        <v>3.5</v>
      </c>
      <c r="B9" s="35">
        <f t="shared" si="0"/>
        <v>0.2222222222217031</v>
      </c>
      <c r="C9" s="35">
        <f t="shared" si="0"/>
        <v>0.12620027435165104</v>
      </c>
      <c r="D9" s="35">
        <f t="shared" si="0"/>
        <v>7.6411116196271847E-2</v>
      </c>
      <c r="E9" s="35">
        <f t="shared" si="0"/>
        <v>4.7726004500831205E-2</v>
      </c>
      <c r="F9" s="35">
        <f t="shared" si="0"/>
        <v>3.0373282610329917E-2</v>
      </c>
      <c r="G9" s="35">
        <f t="shared" si="0"/>
        <v>1.957603343368718E-2</v>
      </c>
      <c r="H9" s="35">
        <f t="shared" si="0"/>
        <v>1.2733332309234265E-2</v>
      </c>
      <c r="I9" s="35">
        <f t="shared" si="0"/>
        <v>8.3404871428239911E-3</v>
      </c>
    </row>
    <row r="10" spans="1:11">
      <c r="A10" s="34">
        <v>4</v>
      </c>
      <c r="B10" s="35">
        <f t="shared" si="0"/>
        <v>0.19999999999953283</v>
      </c>
      <c r="C10" s="35">
        <f t="shared" si="0"/>
        <v>0.10400000000266064</v>
      </c>
      <c r="D10" s="35">
        <f t="shared" si="0"/>
        <v>5.7920000003512932E-2</v>
      </c>
      <c r="E10" s="35">
        <f t="shared" si="0"/>
        <v>3.3344000003116644E-2</v>
      </c>
      <c r="F10" s="35">
        <f t="shared" si="0"/>
        <v>1.958143999799648E-2</v>
      </c>
      <c r="G10" s="35">
        <f t="shared" si="0"/>
        <v>1.1654205441693573E-2</v>
      </c>
      <c r="H10" s="35">
        <f t="shared" si="0"/>
        <v>7.0035611659649876E-3</v>
      </c>
      <c r="I10" s="35">
        <f t="shared" si="0"/>
        <v>4.239749710610018E-3</v>
      </c>
    </row>
    <row r="11" spans="1:11">
      <c r="A11" s="34">
        <v>4.5</v>
      </c>
      <c r="B11" s="35">
        <f t="shared" si="0"/>
        <v>0.18181818181775711</v>
      </c>
      <c r="C11" s="35">
        <f t="shared" si="0"/>
        <v>8.715251690681261E-2</v>
      </c>
      <c r="D11" s="35">
        <f t="shared" si="0"/>
        <v>4.4905030086361604E-2</v>
      </c>
      <c r="E11" s="35">
        <f t="shared" si="0"/>
        <v>2.3955863067226829E-2</v>
      </c>
      <c r="F11" s="35">
        <f t="shared" si="0"/>
        <v>1.3048445526786421E-2</v>
      </c>
      <c r="G11" s="35">
        <f t="shared" si="0"/>
        <v>7.2071177856643182E-3</v>
      </c>
      <c r="H11" s="35">
        <f t="shared" si="0"/>
        <v>4.0209390180021556E-3</v>
      </c>
      <c r="I11" s="35">
        <f t="shared" si="0"/>
        <v>2.2604529932503067E-3</v>
      </c>
    </row>
    <row r="12" spans="1:11">
      <c r="A12" s="34">
        <v>5</v>
      </c>
      <c r="B12" s="35">
        <f t="shared" ref="B12:I19" si="1">FDIST($A12,B$1,B$1)</f>
        <v>0.16666666666627736</v>
      </c>
      <c r="C12" s="35">
        <f t="shared" si="1"/>
        <v>7.407407407596911E-2</v>
      </c>
      <c r="D12" s="35">
        <f t="shared" si="1"/>
        <v>3.5493827162646548E-2</v>
      </c>
      <c r="E12" s="35">
        <f t="shared" si="1"/>
        <v>1.7632601739188101E-2</v>
      </c>
      <c r="F12" s="35">
        <f t="shared" si="1"/>
        <v>8.9500616021266043E-3</v>
      </c>
      <c r="G12" s="35">
        <f t="shared" si="1"/>
        <v>4.6087915334126145E-3</v>
      </c>
      <c r="H12" s="35">
        <f t="shared" si="1"/>
        <v>2.3979595540245821E-3</v>
      </c>
      <c r="I12" s="35">
        <f t="shared" si="1"/>
        <v>1.2574509933165881E-3</v>
      </c>
    </row>
    <row r="13" spans="1:11">
      <c r="A13" s="34">
        <v>5.5</v>
      </c>
      <c r="B13" s="35">
        <f t="shared" si="1"/>
        <v>0.1538461538457945</v>
      </c>
      <c r="C13" s="35">
        <f t="shared" si="1"/>
        <v>6.3723258991161449E-2</v>
      </c>
      <c r="D13" s="35">
        <f t="shared" si="1"/>
        <v>2.8527335556130639E-2</v>
      </c>
      <c r="E13" s="35">
        <f t="shared" si="1"/>
        <v>1.3254942743551075E-2</v>
      </c>
      <c r="F13" s="35">
        <f t="shared" si="1"/>
        <v>6.2965152486987074E-3</v>
      </c>
      <c r="G13" s="35">
        <f t="shared" si="1"/>
        <v>3.0355243752635771E-3</v>
      </c>
      <c r="H13" s="35">
        <f t="shared" si="1"/>
        <v>1.478996187152857E-3</v>
      </c>
      <c r="I13" s="35">
        <f t="shared" si="1"/>
        <v>7.2638915116183254E-4</v>
      </c>
    </row>
    <row r="14" spans="1:11">
      <c r="A14" s="34">
        <v>6</v>
      </c>
      <c r="B14" s="35">
        <f t="shared" si="1"/>
        <v>0.14285714285680917</v>
      </c>
      <c r="C14" s="35">
        <f t="shared" si="1"/>
        <v>5.5393586007248058E-2</v>
      </c>
      <c r="D14" s="35">
        <f t="shared" si="1"/>
        <v>2.3264116143494634E-2</v>
      </c>
      <c r="E14" s="35">
        <f t="shared" si="1"/>
        <v>1.015004681089064E-2</v>
      </c>
      <c r="F14" s="35">
        <f t="shared" si="1"/>
        <v>4.5297313823905545E-3</v>
      </c>
      <c r="G14" s="35">
        <f t="shared" si="1"/>
        <v>2.0522045811796831E-3</v>
      </c>
      <c r="H14" s="35">
        <f t="shared" si="1"/>
        <v>9.3984560919341991E-4</v>
      </c>
      <c r="I14" s="35">
        <f t="shared" si="1"/>
        <v>4.3393307383022119E-4</v>
      </c>
    </row>
    <row r="15" spans="1:11">
      <c r="A15" s="34">
        <v>6.5</v>
      </c>
      <c r="B15" s="35">
        <f t="shared" si="1"/>
        <v>0.13333333333302191</v>
      </c>
      <c r="C15" s="35">
        <f t="shared" si="1"/>
        <v>4.8592592593835748E-2</v>
      </c>
      <c r="D15" s="35">
        <f t="shared" si="1"/>
        <v>1.9215802470301264E-2</v>
      </c>
      <c r="E15" s="35">
        <f t="shared" si="1"/>
        <v>7.9002981260242189E-3</v>
      </c>
      <c r="F15" s="35">
        <f t="shared" si="1"/>
        <v>3.3238052577165152E-3</v>
      </c>
      <c r="G15" s="35">
        <f t="shared" si="1"/>
        <v>1.4199842244430863E-3</v>
      </c>
      <c r="H15" s="35">
        <f t="shared" si="1"/>
        <v>6.1332820144126699E-4</v>
      </c>
      <c r="I15" s="35">
        <f t="shared" si="1"/>
        <v>2.6710631474015806E-4</v>
      </c>
    </row>
    <row r="16" spans="1:11">
      <c r="A16" s="34">
        <v>7</v>
      </c>
      <c r="B16" s="35">
        <f t="shared" si="1"/>
        <v>0.12499999999970803</v>
      </c>
      <c r="C16" s="35">
        <f t="shared" si="1"/>
        <v>4.296875000109928E-2</v>
      </c>
      <c r="D16" s="35">
        <f t="shared" si="1"/>
        <v>1.6052246094723586E-2</v>
      </c>
      <c r="E16" s="35">
        <f t="shared" si="1"/>
        <v>6.2389373785128365E-3</v>
      </c>
      <c r="F16" s="35">
        <f t="shared" si="1"/>
        <v>2.4822801354496479E-3</v>
      </c>
      <c r="G16" s="35">
        <f t="shared" si="1"/>
        <v>1.0030963459490914E-3</v>
      </c>
      <c r="H16" s="35">
        <f t="shared" si="1"/>
        <v>4.0988201368878175E-4</v>
      </c>
      <c r="I16" s="35">
        <f t="shared" si="1"/>
        <v>1.6888869120453077E-4</v>
      </c>
    </row>
    <row r="17" spans="1:9">
      <c r="A17" s="34">
        <v>7.5</v>
      </c>
      <c r="B17" s="35">
        <f t="shared" si="1"/>
        <v>0.11764705882325459</v>
      </c>
      <c r="C17" s="35">
        <f t="shared" si="1"/>
        <v>3.8265825362265332E-2</v>
      </c>
      <c r="D17" s="35">
        <f t="shared" si="1"/>
        <v>1.3545026014004537E-2</v>
      </c>
      <c r="E17" s="35">
        <f t="shared" si="1"/>
        <v>4.9911162046172228E-3</v>
      </c>
      <c r="F17" s="35">
        <f t="shared" si="1"/>
        <v>1.8832943014409575E-3</v>
      </c>
      <c r="G17" s="35">
        <f t="shared" si="1"/>
        <v>7.2189372859284495E-4</v>
      </c>
      <c r="H17" s="35">
        <f t="shared" si="1"/>
        <v>2.7983814722182617E-4</v>
      </c>
      <c r="I17" s="35">
        <f t="shared" si="1"/>
        <v>1.0939654886525498E-4</v>
      </c>
    </row>
    <row r="18" spans="1:9">
      <c r="A18" s="34">
        <v>8</v>
      </c>
      <c r="B18" s="35">
        <f t="shared" si="1"/>
        <v>0.11111111111085155</v>
      </c>
      <c r="C18" s="35">
        <f t="shared" si="1"/>
        <v>3.4293552812948658E-2</v>
      </c>
      <c r="D18" s="35">
        <f t="shared" si="1"/>
        <v>1.1532794798240495E-2</v>
      </c>
      <c r="E18" s="35">
        <f t="shared" si="1"/>
        <v>4.039541130583516E-3</v>
      </c>
      <c r="F18" s="35">
        <f t="shared" si="1"/>
        <v>1.4492806034006166E-3</v>
      </c>
      <c r="G18" s="35">
        <f t="shared" si="1"/>
        <v>5.2829908259688341E-4</v>
      </c>
      <c r="H18" s="35">
        <f t="shared" si="1"/>
        <v>1.9477491044603837E-4</v>
      </c>
      <c r="I18" s="35">
        <f t="shared" si="1"/>
        <v>7.2423891383124398E-5</v>
      </c>
    </row>
    <row r="19" spans="1:9">
      <c r="A19" s="34">
        <v>8.5</v>
      </c>
      <c r="B19" s="35">
        <f t="shared" si="1"/>
        <v>0.10526315789449094</v>
      </c>
      <c r="C19" s="35">
        <f t="shared" si="1"/>
        <v>3.0908295670713435E-2</v>
      </c>
      <c r="D19" s="35">
        <f t="shared" si="1"/>
        <v>9.8994426319329917E-3</v>
      </c>
      <c r="E19" s="35">
        <f t="shared" si="1"/>
        <v>3.3038655004127286E-3</v>
      </c>
      <c r="F19" s="35">
        <f t="shared" si="1"/>
        <v>1.1297001855141509E-3</v>
      </c>
      <c r="G19" s="35">
        <f t="shared" si="1"/>
        <v>3.925316687508655E-4</v>
      </c>
      <c r="H19" s="35">
        <f t="shared" si="1"/>
        <v>1.3796008493171399E-4</v>
      </c>
      <c r="I19" s="35">
        <f t="shared" si="1"/>
        <v>4.890536387888018E-5</v>
      </c>
    </row>
  </sheetData>
  <mergeCells count="1">
    <mergeCell ref="K2:K5"/>
  </mergeCells>
  <pageMargins left="0.75" right="0.75" top="1" bottom="1" header="0.5" footer="0.5"/>
  <pageSetup orientation="portrait" horizontalDpi="200" verticalDpi="200" copies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B2" sqref="B2"/>
    </sheetView>
  </sheetViews>
  <sheetFormatPr defaultRowHeight="12.75"/>
  <cols>
    <col min="1" max="1" width="7.44140625" style="7" bestFit="1" customWidth="1"/>
    <col min="2" max="9" width="5.6640625" style="7" bestFit="1" customWidth="1"/>
    <col min="10" max="10" width="3.5546875" style="7" customWidth="1"/>
    <col min="11" max="16384" width="8.88671875" style="7"/>
  </cols>
  <sheetData>
    <row r="1" spans="1:11">
      <c r="A1" s="3" t="s">
        <v>19</v>
      </c>
      <c r="B1" s="33">
        <v>2</v>
      </c>
      <c r="C1" s="33">
        <v>4</v>
      </c>
      <c r="D1" s="33">
        <v>6</v>
      </c>
      <c r="E1" s="33">
        <v>8</v>
      </c>
      <c r="F1" s="33">
        <v>10</v>
      </c>
      <c r="G1" s="33">
        <v>12</v>
      </c>
      <c r="H1" s="33">
        <v>14</v>
      </c>
      <c r="I1" s="33">
        <v>16</v>
      </c>
      <c r="J1" s="33"/>
      <c r="K1" s="11" t="s">
        <v>8</v>
      </c>
    </row>
    <row r="2" spans="1:11" ht="12.75" customHeight="1">
      <c r="A2" s="34">
        <v>0</v>
      </c>
      <c r="B2" s="35">
        <f>CHIDIST($A2,B$1)</f>
        <v>1</v>
      </c>
      <c r="C2" s="35">
        <f t="shared" ref="B2:I11" si="0">CHIDIST($A2,C$1)</f>
        <v>1</v>
      </c>
      <c r="D2" s="35">
        <f t="shared" si="0"/>
        <v>1</v>
      </c>
      <c r="E2" s="35">
        <f t="shared" si="0"/>
        <v>1</v>
      </c>
      <c r="F2" s="35">
        <f t="shared" si="0"/>
        <v>1</v>
      </c>
      <c r="G2" s="35">
        <f t="shared" si="0"/>
        <v>1</v>
      </c>
      <c r="H2" s="35">
        <f t="shared" si="0"/>
        <v>1</v>
      </c>
      <c r="I2" s="35">
        <f t="shared" si="0"/>
        <v>1</v>
      </c>
      <c r="K2" s="36"/>
    </row>
    <row r="3" spans="1:11">
      <c r="A3" s="34">
        <v>0.5</v>
      </c>
      <c r="B3" s="35">
        <f t="shared" si="0"/>
        <v>0.77880078336530478</v>
      </c>
      <c r="C3" s="35">
        <f t="shared" si="0"/>
        <v>0.97350097884537967</v>
      </c>
      <c r="D3" s="35">
        <f t="shared" si="0"/>
        <v>0.9978385033183742</v>
      </c>
      <c r="E3" s="35">
        <f t="shared" si="0"/>
        <v>0.99986663034967593</v>
      </c>
      <c r="F3" s="35">
        <f t="shared" si="0"/>
        <v>0.99999338828944262</v>
      </c>
      <c r="G3" s="35">
        <f t="shared" si="0"/>
        <v>0.99999972618643662</v>
      </c>
      <c r="H3" s="35">
        <f t="shared" si="0"/>
        <v>0.99999999026547814</v>
      </c>
      <c r="I3" s="35">
        <f t="shared" si="0"/>
        <v>0.99999999969687248</v>
      </c>
      <c r="K3" s="36"/>
    </row>
    <row r="4" spans="1:11">
      <c r="A4" s="34">
        <v>1</v>
      </c>
      <c r="B4" s="35">
        <f t="shared" si="0"/>
        <v>0.60653066313170978</v>
      </c>
      <c r="C4" s="35">
        <f t="shared" si="0"/>
        <v>0.90979598973218057</v>
      </c>
      <c r="D4" s="35">
        <f t="shared" si="0"/>
        <v>0.98561232220226813</v>
      </c>
      <c r="E4" s="35">
        <f t="shared" si="0"/>
        <v>0.99824837745119432</v>
      </c>
      <c r="F4" s="35">
        <f t="shared" si="0"/>
        <v>0.99982788437033721</v>
      </c>
      <c r="G4" s="35">
        <f t="shared" si="0"/>
        <v>0.99998583506268746</v>
      </c>
      <c r="H4" s="35">
        <f t="shared" si="0"/>
        <v>0.99999899762039735</v>
      </c>
      <c r="I4" s="35">
        <f t="shared" si="0"/>
        <v>0.99999993780309182</v>
      </c>
      <c r="K4" s="36"/>
    </row>
    <row r="5" spans="1:11">
      <c r="A5" s="34">
        <v>1.5</v>
      </c>
      <c r="B5" s="35">
        <f t="shared" si="0"/>
        <v>0.47236656058236448</v>
      </c>
      <c r="C5" s="35">
        <f t="shared" si="0"/>
        <v>0.82664146781484971</v>
      </c>
      <c r="D5" s="35">
        <f t="shared" si="0"/>
        <v>0.95949456078326323</v>
      </c>
      <c r="E5" s="35">
        <f t="shared" si="0"/>
        <v>0.99270783352686576</v>
      </c>
      <c r="F5" s="35">
        <f t="shared" si="0"/>
        <v>0.9989353222289421</v>
      </c>
      <c r="G5" s="35">
        <f t="shared" si="0"/>
        <v>0.9998694455389584</v>
      </c>
      <c r="H5" s="35">
        <f t="shared" si="0"/>
        <v>0.99998621095091</v>
      </c>
      <c r="I5" s="35">
        <f t="shared" si="0"/>
        <v>0.99999872153085867</v>
      </c>
      <c r="K5" s="36"/>
    </row>
    <row r="6" spans="1:11">
      <c r="A6" s="34">
        <v>2</v>
      </c>
      <c r="B6" s="35">
        <f t="shared" si="0"/>
        <v>0.36787944118678878</v>
      </c>
      <c r="C6" s="35">
        <f t="shared" si="0"/>
        <v>0.73575888315183202</v>
      </c>
      <c r="D6" s="35">
        <f t="shared" si="0"/>
        <v>0.91969860375057089</v>
      </c>
      <c r="E6" s="35">
        <f t="shared" si="0"/>
        <v>0.98101184318467261</v>
      </c>
      <c r="F6" s="35">
        <f t="shared" si="0"/>
        <v>0.9963401532356494</v>
      </c>
      <c r="G6" s="35">
        <f t="shared" si="0"/>
        <v>0.99940581518683147</v>
      </c>
      <c r="H6" s="35">
        <f t="shared" si="0"/>
        <v>0.99991675885099618</v>
      </c>
      <c r="I6" s="35">
        <f t="shared" si="0"/>
        <v>0.99998975080334196</v>
      </c>
    </row>
    <row r="7" spans="1:11">
      <c r="A7" s="34">
        <v>2.5</v>
      </c>
      <c r="B7" s="35">
        <f t="shared" si="0"/>
        <v>0.28650479687214198</v>
      </c>
      <c r="C7" s="35">
        <f t="shared" si="0"/>
        <v>0.64463580252726538</v>
      </c>
      <c r="D7" s="35">
        <f t="shared" si="0"/>
        <v>0.86846766638504402</v>
      </c>
      <c r="E7" s="35">
        <f t="shared" si="0"/>
        <v>0.96173094662318459</v>
      </c>
      <c r="F7" s="35">
        <f t="shared" si="0"/>
        <v>0.99087572086157383</v>
      </c>
      <c r="G7" s="35">
        <f t="shared" si="0"/>
        <v>0.99816191455583336</v>
      </c>
      <c r="H7" s="35">
        <f t="shared" si="0"/>
        <v>0.99967987159106231</v>
      </c>
      <c r="I7" s="35">
        <f t="shared" si="0"/>
        <v>0.99995093534112922</v>
      </c>
    </row>
    <row r="8" spans="1:11">
      <c r="A8" s="34">
        <v>3</v>
      </c>
      <c r="B8" s="35">
        <f t="shared" si="0"/>
        <v>0.22313016015773796</v>
      </c>
      <c r="C8" s="35">
        <f t="shared" si="0"/>
        <v>0.55782540813644865</v>
      </c>
      <c r="D8" s="35">
        <f t="shared" si="0"/>
        <v>0.80884683134467827</v>
      </c>
      <c r="E8" s="35">
        <f t="shared" si="0"/>
        <v>0.93435754644155045</v>
      </c>
      <c r="F8" s="35">
        <f t="shared" si="0"/>
        <v>0.9814240638571875</v>
      </c>
      <c r="G8" s="35">
        <f t="shared" si="0"/>
        <v>0.99554401930634917</v>
      </c>
      <c r="H8" s="35">
        <f t="shared" si="0"/>
        <v>0.99907400809397795</v>
      </c>
      <c r="I8" s="35">
        <f t="shared" si="0"/>
        <v>0.99983043427177065</v>
      </c>
    </row>
    <row r="9" spans="1:11">
      <c r="A9" s="34">
        <v>3.5</v>
      </c>
      <c r="B9" s="35">
        <f t="shared" si="0"/>
        <v>0.17377394345769426</v>
      </c>
      <c r="C9" s="35">
        <f t="shared" si="0"/>
        <v>0.47787835013936586</v>
      </c>
      <c r="D9" s="35">
        <f t="shared" si="0"/>
        <v>0.7439697010618872</v>
      </c>
      <c r="E9" s="35">
        <f t="shared" si="0"/>
        <v>0.8991896507382795</v>
      </c>
      <c r="F9" s="35">
        <f t="shared" si="0"/>
        <v>0.96709838092732914</v>
      </c>
      <c r="G9" s="35">
        <f t="shared" si="0"/>
        <v>0.99086643590648005</v>
      </c>
      <c r="H9" s="35">
        <f t="shared" si="0"/>
        <v>0.99779878544688638</v>
      </c>
      <c r="I9" s="35">
        <f t="shared" si="0"/>
        <v>0.99953187276774391</v>
      </c>
    </row>
    <row r="10" spans="1:11">
      <c r="A10" s="34">
        <v>4</v>
      </c>
      <c r="B10" s="35">
        <f t="shared" si="0"/>
        <v>0.13533528324225835</v>
      </c>
      <c r="C10" s="35">
        <f t="shared" si="0"/>
        <v>0.40600584974466036</v>
      </c>
      <c r="D10" s="35">
        <f t="shared" si="0"/>
        <v>0.67667642001545669</v>
      </c>
      <c r="E10" s="35">
        <f t="shared" si="0"/>
        <v>0.85712346434892428</v>
      </c>
      <c r="F10" s="35">
        <f t="shared" si="0"/>
        <v>0.94734698312755816</v>
      </c>
      <c r="G10" s="35">
        <f t="shared" si="0"/>
        <v>0.98343639199637922</v>
      </c>
      <c r="H10" s="35">
        <f t="shared" si="0"/>
        <v>0.99546619452894858</v>
      </c>
      <c r="I10" s="35">
        <f t="shared" si="0"/>
        <v>0.99890328103811266</v>
      </c>
    </row>
    <row r="11" spans="1:11">
      <c r="A11" s="34">
        <v>4.5</v>
      </c>
      <c r="B11" s="35">
        <f t="shared" si="0"/>
        <v>0.10539922456626115</v>
      </c>
      <c r="C11" s="35">
        <f t="shared" si="0"/>
        <v>0.34254747985543865</v>
      </c>
      <c r="D11" s="35">
        <f t="shared" si="0"/>
        <v>0.60933928490838452</v>
      </c>
      <c r="E11" s="35">
        <f t="shared" si="0"/>
        <v>0.80943310985142691</v>
      </c>
      <c r="F11" s="35">
        <f t="shared" si="0"/>
        <v>0.92198589507963158</v>
      </c>
      <c r="G11" s="35">
        <f t="shared" si="0"/>
        <v>0.97263464626018992</v>
      </c>
      <c r="H11" s="35">
        <f t="shared" si="0"/>
        <v>0.99162792876825168</v>
      </c>
      <c r="I11" s="35">
        <f t="shared" si="0"/>
        <v>0.99773291214397875</v>
      </c>
    </row>
    <row r="12" spans="1:11">
      <c r="A12" s="34">
        <v>5</v>
      </c>
      <c r="B12" s="35">
        <f t="shared" ref="B12:I19" si="1">CHIDIST($A12,B$1)</f>
        <v>8.2084998627323047E-2</v>
      </c>
      <c r="C12" s="35">
        <f t="shared" si="1"/>
        <v>0.28729749520828674</v>
      </c>
      <c r="D12" s="35">
        <f t="shared" si="1"/>
        <v>0.54381312652093072</v>
      </c>
      <c r="E12" s="35">
        <f t="shared" si="1"/>
        <v>0.75757614379008142</v>
      </c>
      <c r="F12" s="35">
        <f t="shared" si="1"/>
        <v>0.89117802045407957</v>
      </c>
      <c r="G12" s="35">
        <f t="shared" si="1"/>
        <v>0.95797896335505461</v>
      </c>
      <c r="H12" s="35">
        <f t="shared" si="1"/>
        <v>0.98581268822098567</v>
      </c>
      <c r="I12" s="35">
        <f t="shared" si="1"/>
        <v>0.99575330453784194</v>
      </c>
    </row>
    <row r="13" spans="1:11">
      <c r="A13" s="34">
        <v>5.5</v>
      </c>
      <c r="B13" s="35">
        <f t="shared" si="1"/>
        <v>6.3927861209374381E-2</v>
      </c>
      <c r="C13" s="35">
        <f t="shared" si="1"/>
        <v>0.23972947954571444</v>
      </c>
      <c r="D13" s="35">
        <f t="shared" si="1"/>
        <v>0.48145671088183117</v>
      </c>
      <c r="E13" s="35">
        <f t="shared" si="1"/>
        <v>0.70304000065631711</v>
      </c>
      <c r="F13" s="35">
        <f t="shared" si="1"/>
        <v>0.85537851238270035</v>
      </c>
      <c r="G13" s="35">
        <f t="shared" si="1"/>
        <v>0.93916468854665269</v>
      </c>
      <c r="H13" s="35">
        <f t="shared" si="1"/>
        <v>0.97756668837943073</v>
      </c>
      <c r="I13" s="35">
        <f t="shared" si="1"/>
        <v>0.99265318750607157</v>
      </c>
    </row>
    <row r="14" spans="1:11">
      <c r="A14" s="34">
        <v>6</v>
      </c>
      <c r="B14" s="35">
        <f t="shared" si="1"/>
        <v>4.9787068369940859E-2</v>
      </c>
      <c r="C14" s="35">
        <f t="shared" si="1"/>
        <v>0.19914827348853634</v>
      </c>
      <c r="D14" s="35">
        <f t="shared" si="1"/>
        <v>0.42319008117767665</v>
      </c>
      <c r="E14" s="35">
        <f t="shared" si="1"/>
        <v>0.64723191037858818</v>
      </c>
      <c r="F14" s="35">
        <f t="shared" si="1"/>
        <v>0.81526324806480266</v>
      </c>
      <c r="G14" s="35">
        <f t="shared" si="1"/>
        <v>0.91608206152517757</v>
      </c>
      <c r="H14" s="35">
        <f t="shared" si="1"/>
        <v>0.9664914652436164</v>
      </c>
      <c r="I14" s="35">
        <f t="shared" si="1"/>
        <v>0.98809549670011643</v>
      </c>
    </row>
    <row r="15" spans="1:11">
      <c r="A15" s="34">
        <v>6.5</v>
      </c>
      <c r="B15" s="35">
        <f t="shared" si="1"/>
        <v>3.8774207833339527E-2</v>
      </c>
      <c r="C15" s="35">
        <f t="shared" si="1"/>
        <v>0.16479038329895224</v>
      </c>
      <c r="D15" s="35">
        <f t="shared" si="1"/>
        <v>0.36956666844049241</v>
      </c>
      <c r="E15" s="35">
        <f t="shared" si="1"/>
        <v>0.5914076558050243</v>
      </c>
      <c r="F15" s="35">
        <f t="shared" si="1"/>
        <v>0.77165344845092632</v>
      </c>
      <c r="G15" s="35">
        <f t="shared" si="1"/>
        <v>0.88881320376362372</v>
      </c>
      <c r="H15" s="35">
        <f t="shared" si="1"/>
        <v>0.9522747432608708</v>
      </c>
      <c r="I15" s="35">
        <f t="shared" si="1"/>
        <v>0.98173902776118582</v>
      </c>
    </row>
    <row r="16" spans="1:11">
      <c r="A16" s="34">
        <v>7</v>
      </c>
      <c r="B16" s="35">
        <f t="shared" si="1"/>
        <v>3.0197383423578212E-2</v>
      </c>
      <c r="C16" s="35">
        <f t="shared" si="1"/>
        <v>0.13588822541208812</v>
      </c>
      <c r="D16" s="35">
        <f t="shared" si="1"/>
        <v>0.32084719890067398</v>
      </c>
      <c r="E16" s="35">
        <f t="shared" si="1"/>
        <v>0.53663267436176931</v>
      </c>
      <c r="F16" s="35">
        <f t="shared" si="1"/>
        <v>0.7254449597928585</v>
      </c>
      <c r="G16" s="35">
        <f t="shared" si="1"/>
        <v>0.85761355959882157</v>
      </c>
      <c r="H16" s="35">
        <f t="shared" si="1"/>
        <v>0.93471190409004468</v>
      </c>
      <c r="I16" s="35">
        <f t="shared" si="1"/>
        <v>0.97326107903480052</v>
      </c>
    </row>
    <row r="17" spans="1:9">
      <c r="A17" s="34">
        <v>7.5</v>
      </c>
      <c r="B17" s="35">
        <f t="shared" si="1"/>
        <v>2.351774585699018E-2</v>
      </c>
      <c r="C17" s="35">
        <f t="shared" si="1"/>
        <v>0.11170929282562432</v>
      </c>
      <c r="D17" s="35">
        <f t="shared" si="1"/>
        <v>0.27706844339938846</v>
      </c>
      <c r="E17" s="35">
        <f t="shared" si="1"/>
        <v>0.4837674006217606</v>
      </c>
      <c r="F17" s="35">
        <f t="shared" si="1"/>
        <v>0.67754765519468874</v>
      </c>
      <c r="G17" s="35">
        <f t="shared" si="1"/>
        <v>0.82288283053753597</v>
      </c>
      <c r="H17" s="35">
        <f t="shared" si="1"/>
        <v>0.91371732487363344</v>
      </c>
      <c r="I17" s="35">
        <f t="shared" si="1"/>
        <v>0.96237865820237678</v>
      </c>
    </row>
    <row r="18" spans="1:9">
      <c r="A18" s="34">
        <v>8</v>
      </c>
      <c r="B18" s="35">
        <f t="shared" si="1"/>
        <v>1.8315638889498238E-2</v>
      </c>
      <c r="C18" s="35">
        <f t="shared" si="1"/>
        <v>9.157819445152536E-2</v>
      </c>
      <c r="D18" s="35">
        <f t="shared" si="1"/>
        <v>0.23810330558214496</v>
      </c>
      <c r="E18" s="35">
        <f t="shared" si="1"/>
        <v>0.43347012042997507</v>
      </c>
      <c r="F18" s="35">
        <f t="shared" si="1"/>
        <v>0.62883694531907464</v>
      </c>
      <c r="G18" s="35">
        <f t="shared" si="1"/>
        <v>0.78513039719233968</v>
      </c>
      <c r="H18" s="35">
        <f t="shared" si="1"/>
        <v>0.88932602349941747</v>
      </c>
      <c r="I18" s="35">
        <f t="shared" si="1"/>
        <v>0.94886638612006435</v>
      </c>
    </row>
    <row r="19" spans="1:9">
      <c r="A19" s="34">
        <v>8.5</v>
      </c>
      <c r="B19" s="35">
        <f t="shared" si="1"/>
        <v>1.42642339095943E-2</v>
      </c>
      <c r="C19" s="35">
        <f t="shared" si="1"/>
        <v>7.4887228028668998E-2</v>
      </c>
      <c r="D19" s="35">
        <f t="shared" si="1"/>
        <v>0.20371109053736511</v>
      </c>
      <c r="E19" s="35">
        <f t="shared" si="1"/>
        <v>0.38621156243101751</v>
      </c>
      <c r="F19" s="35">
        <f t="shared" si="1"/>
        <v>0.58011834075381996</v>
      </c>
      <c r="G19" s="35">
        <f t="shared" si="1"/>
        <v>0.74493905775535829</v>
      </c>
      <c r="H19" s="35">
        <f t="shared" si="1"/>
        <v>0.8616870809853554</v>
      </c>
      <c r="I19" s="35">
        <f t="shared" si="1"/>
        <v>0.93256980499008457</v>
      </c>
    </row>
  </sheetData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E6" sqref="E6"/>
    </sheetView>
  </sheetViews>
  <sheetFormatPr defaultRowHeight="15.75"/>
  <cols>
    <col min="1" max="1" width="6.44140625" style="12" bestFit="1" customWidth="1"/>
    <col min="2" max="6" width="5.77734375" style="12" bestFit="1" customWidth="1"/>
    <col min="7" max="10" width="5.77734375" bestFit="1" customWidth="1"/>
  </cols>
  <sheetData>
    <row r="1" spans="1:10">
      <c r="A1" s="12" t="s">
        <v>17</v>
      </c>
      <c r="B1" s="12">
        <v>0.1</v>
      </c>
      <c r="C1" s="12">
        <v>0.2</v>
      </c>
      <c r="D1" s="12">
        <v>0.3</v>
      </c>
      <c r="E1" s="12">
        <v>0.4</v>
      </c>
      <c r="F1" s="12">
        <v>0.5</v>
      </c>
      <c r="G1" s="12">
        <v>0.6</v>
      </c>
      <c r="H1" s="12">
        <v>0.7</v>
      </c>
      <c r="I1" s="12">
        <v>0.8</v>
      </c>
      <c r="J1" s="12">
        <v>0.9</v>
      </c>
    </row>
    <row r="2" spans="1:10">
      <c r="A2" s="12">
        <v>0</v>
      </c>
      <c r="B2" s="14">
        <f t="shared" ref="B2:J12" si="0">BINOMDIST($A2,$A$12,B$1,2)</f>
        <v>0.34867844010000004</v>
      </c>
      <c r="C2" s="14">
        <f t="shared" si="0"/>
        <v>0.10737418240000005</v>
      </c>
      <c r="D2" s="14">
        <f t="shared" si="0"/>
        <v>2.824752489999998E-2</v>
      </c>
      <c r="E2" s="14">
        <f t="shared" si="0"/>
        <v>6.0466176E-3</v>
      </c>
      <c r="F2" s="15">
        <f t="shared" si="0"/>
        <v>9.765625E-4</v>
      </c>
      <c r="G2" s="14">
        <f t="shared" si="0"/>
        <v>1.0485760000000014E-4</v>
      </c>
      <c r="H2" s="14">
        <f t="shared" si="0"/>
        <v>5.9049000000000059E-6</v>
      </c>
      <c r="I2" s="14">
        <f t="shared" si="0"/>
        <v>1.0240000000000004E-7</v>
      </c>
      <c r="J2" s="14">
        <f t="shared" si="0"/>
        <v>9.9999999999999603E-11</v>
      </c>
    </row>
    <row r="3" spans="1:10">
      <c r="A3" s="12">
        <v>1</v>
      </c>
      <c r="B3" s="14">
        <f t="shared" si="0"/>
        <v>0.73609892910000019</v>
      </c>
      <c r="C3" s="14">
        <f t="shared" si="0"/>
        <v>0.37580963840000015</v>
      </c>
      <c r="D3" s="14">
        <f t="shared" si="0"/>
        <v>0.14930834589999989</v>
      </c>
      <c r="E3" s="14">
        <f t="shared" si="0"/>
        <v>4.6357401599999994E-2</v>
      </c>
      <c r="F3" s="15">
        <f t="shared" si="0"/>
        <v>1.07421875E-2</v>
      </c>
      <c r="G3" s="14">
        <f t="shared" si="0"/>
        <v>1.6777216000000007E-3</v>
      </c>
      <c r="H3" s="14">
        <f t="shared" si="0"/>
        <v>1.4368590000000012E-4</v>
      </c>
      <c r="I3" s="14">
        <f t="shared" si="0"/>
        <v>4.1983999999999986E-6</v>
      </c>
      <c r="J3" s="14">
        <f t="shared" si="0"/>
        <v>9.099999999999974E-9</v>
      </c>
    </row>
    <row r="4" spans="1:10">
      <c r="A4" s="12">
        <v>2</v>
      </c>
      <c r="B4" s="14">
        <f t="shared" si="0"/>
        <v>0.92980917360000026</v>
      </c>
      <c r="C4" s="14">
        <f t="shared" si="0"/>
        <v>0.6777995264000003</v>
      </c>
      <c r="D4" s="14">
        <f t="shared" si="0"/>
        <v>0.38278278639999974</v>
      </c>
      <c r="E4" s="14">
        <f t="shared" si="0"/>
        <v>0.16728975359999998</v>
      </c>
      <c r="F4" s="15">
        <f t="shared" si="0"/>
        <v>5.4687500000000007E-2</v>
      </c>
      <c r="G4" s="14">
        <f t="shared" si="0"/>
        <v>1.2294553600000006E-2</v>
      </c>
      <c r="H4" s="14">
        <f t="shared" si="0"/>
        <v>1.5903864000000008E-3</v>
      </c>
      <c r="I4" s="14">
        <f t="shared" si="0"/>
        <v>7.7926399999999932E-5</v>
      </c>
      <c r="J4" s="14">
        <f t="shared" si="0"/>
        <v>3.7359999999999937E-7</v>
      </c>
    </row>
    <row r="5" spans="1:10">
      <c r="A5" s="12">
        <v>3</v>
      </c>
      <c r="B5" s="14">
        <f t="shared" si="0"/>
        <v>0.98720480160000024</v>
      </c>
      <c r="C5" s="14">
        <f t="shared" si="0"/>
        <v>0.87912611840000043</v>
      </c>
      <c r="D5" s="14">
        <f t="shared" si="0"/>
        <v>0.64961071839999951</v>
      </c>
      <c r="E5" s="14">
        <f t="shared" si="0"/>
        <v>0.38228060159999988</v>
      </c>
      <c r="F5" s="15">
        <f t="shared" si="0"/>
        <v>0.17187500000000006</v>
      </c>
      <c r="G5" s="14">
        <f t="shared" si="0"/>
        <v>5.4761881600000027E-2</v>
      </c>
      <c r="H5" s="14">
        <f t="shared" si="0"/>
        <v>1.0592078400000005E-2</v>
      </c>
      <c r="I5" s="14">
        <f t="shared" si="0"/>
        <v>8.6435839999999869E-4</v>
      </c>
      <c r="J5" s="14">
        <f t="shared" si="0"/>
        <v>9.1215999999999958E-6</v>
      </c>
    </row>
    <row r="6" spans="1:10">
      <c r="A6" s="12">
        <v>4</v>
      </c>
      <c r="B6" s="14">
        <f t="shared" si="0"/>
        <v>0.99836506260000024</v>
      </c>
      <c r="C6" s="14">
        <f t="shared" si="0"/>
        <v>0.9672065024000005</v>
      </c>
      <c r="D6" s="14">
        <f t="shared" si="0"/>
        <v>0.84973166739999928</v>
      </c>
      <c r="E6" s="14">
        <f t="shared" si="0"/>
        <v>0.63310325759999986</v>
      </c>
      <c r="F6" s="15">
        <f t="shared" si="0"/>
        <v>0.37695312500000011</v>
      </c>
      <c r="G6" s="14">
        <f t="shared" si="0"/>
        <v>0.16623861760000005</v>
      </c>
      <c r="H6" s="14">
        <f t="shared" si="0"/>
        <v>4.7348987400000007E-2</v>
      </c>
      <c r="I6" s="14">
        <f t="shared" si="0"/>
        <v>6.3693823999999948E-3</v>
      </c>
      <c r="J6" s="14">
        <f t="shared" si="0"/>
        <v>1.469025999999998E-4</v>
      </c>
    </row>
    <row r="7" spans="1:10">
      <c r="A7" s="12">
        <v>5</v>
      </c>
      <c r="B7" s="14">
        <f t="shared" si="0"/>
        <v>0.99985309740000028</v>
      </c>
      <c r="C7" s="14">
        <f t="shared" si="0"/>
        <v>0.99363061760000049</v>
      </c>
      <c r="D7" s="14">
        <f t="shared" si="0"/>
        <v>0.95265101259999918</v>
      </c>
      <c r="E7" s="14">
        <f t="shared" si="0"/>
        <v>0.83376138239999997</v>
      </c>
      <c r="F7" s="15">
        <f t="shared" si="0"/>
        <v>0.62304687500000011</v>
      </c>
      <c r="G7" s="14">
        <f t="shared" si="0"/>
        <v>0.36689674240000025</v>
      </c>
      <c r="H7" s="14">
        <f t="shared" si="0"/>
        <v>0.15026833260000003</v>
      </c>
      <c r="I7" s="14">
        <f t="shared" si="0"/>
        <v>3.2793497600000006E-2</v>
      </c>
      <c r="J7" s="14">
        <f t="shared" si="0"/>
        <v>1.6349373999999968E-3</v>
      </c>
    </row>
    <row r="8" spans="1:10">
      <c r="A8" s="12">
        <v>6</v>
      </c>
      <c r="B8" s="14">
        <f t="shared" si="0"/>
        <v>0.99999087840000023</v>
      </c>
      <c r="C8" s="14">
        <f t="shared" si="0"/>
        <v>0.99913564160000046</v>
      </c>
      <c r="D8" s="14">
        <f t="shared" si="0"/>
        <v>0.98940792159999913</v>
      </c>
      <c r="E8" s="14">
        <f t="shared" si="0"/>
        <v>0.94523811840000005</v>
      </c>
      <c r="F8" s="15">
        <f t="shared" si="0"/>
        <v>0.82812500000000022</v>
      </c>
      <c r="G8" s="14">
        <f t="shared" si="0"/>
        <v>0.61771939840000023</v>
      </c>
      <c r="H8" s="14">
        <f t="shared" si="0"/>
        <v>0.35038928159999999</v>
      </c>
      <c r="I8" s="14">
        <f t="shared" si="0"/>
        <v>0.12087388159999998</v>
      </c>
      <c r="J8" s="14">
        <f t="shared" si="0"/>
        <v>1.2795198399999985E-2</v>
      </c>
    </row>
    <row r="9" spans="1:10">
      <c r="A9" s="12">
        <v>7</v>
      </c>
      <c r="B9" s="14">
        <f t="shared" si="0"/>
        <v>0.99999962640000017</v>
      </c>
      <c r="C9" s="14">
        <f t="shared" si="0"/>
        <v>0.99992207360000041</v>
      </c>
      <c r="D9" s="14">
        <f t="shared" si="0"/>
        <v>0.99840961359999914</v>
      </c>
      <c r="E9" s="14">
        <f t="shared" si="0"/>
        <v>0.98770544640000002</v>
      </c>
      <c r="F9" s="15">
        <f t="shared" si="0"/>
        <v>0.94531250000000022</v>
      </c>
      <c r="G9" s="14">
        <f t="shared" si="0"/>
        <v>0.83271024640000013</v>
      </c>
      <c r="H9" s="14">
        <f t="shared" si="0"/>
        <v>0.61721721359999993</v>
      </c>
      <c r="I9" s="14">
        <f t="shared" si="0"/>
        <v>0.32220047359999993</v>
      </c>
      <c r="J9" s="14">
        <f t="shared" si="0"/>
        <v>7.0190826399999962E-2</v>
      </c>
    </row>
    <row r="10" spans="1:10">
      <c r="A10" s="12">
        <v>8</v>
      </c>
      <c r="B10" s="14">
        <f t="shared" si="0"/>
        <v>0.99999999090000014</v>
      </c>
      <c r="C10" s="14">
        <f t="shared" si="0"/>
        <v>0.99999580160000046</v>
      </c>
      <c r="D10" s="14">
        <f t="shared" si="0"/>
        <v>0.99985631409999909</v>
      </c>
      <c r="E10" s="14">
        <f t="shared" si="0"/>
        <v>0.99832227839999998</v>
      </c>
      <c r="F10" s="15">
        <f t="shared" si="0"/>
        <v>0.98925781250000022</v>
      </c>
      <c r="G10" s="14">
        <f t="shared" si="0"/>
        <v>0.9536425984000001</v>
      </c>
      <c r="H10" s="14">
        <f t="shared" si="0"/>
        <v>0.85069165409999981</v>
      </c>
      <c r="I10" s="14">
        <f t="shared" si="0"/>
        <v>0.62419036159999997</v>
      </c>
      <c r="J10" s="14">
        <f t="shared" si="0"/>
        <v>0.26390107089999992</v>
      </c>
    </row>
    <row r="11" spans="1:10">
      <c r="A11" s="12">
        <v>9</v>
      </c>
      <c r="B11" s="14">
        <f t="shared" si="0"/>
        <v>0.9999999999000001</v>
      </c>
      <c r="C11" s="14">
        <f t="shared" si="0"/>
        <v>0.99999989760000041</v>
      </c>
      <c r="D11" s="14">
        <f t="shared" si="0"/>
        <v>0.99999409509999904</v>
      </c>
      <c r="E11" s="14">
        <f t="shared" si="0"/>
        <v>0.99989514239999999</v>
      </c>
      <c r="F11" s="15">
        <f t="shared" si="0"/>
        <v>0.99902343750000022</v>
      </c>
      <c r="G11" s="14">
        <f t="shared" si="0"/>
        <v>0.99395338240000009</v>
      </c>
      <c r="H11" s="14">
        <f t="shared" si="0"/>
        <v>0.97175247509999974</v>
      </c>
      <c r="I11" s="14">
        <f t="shared" si="0"/>
        <v>0.89262581760000015</v>
      </c>
      <c r="J11" s="14">
        <f t="shared" si="0"/>
        <v>0.65132155989999996</v>
      </c>
    </row>
    <row r="12" spans="1:10">
      <c r="A12" s="12">
        <v>10</v>
      </c>
      <c r="B12" s="14">
        <f t="shared" si="0"/>
        <v>1</v>
      </c>
      <c r="C12" s="14">
        <f t="shared" si="0"/>
        <v>1.0000000000000004</v>
      </c>
      <c r="D12" s="14">
        <f t="shared" si="0"/>
        <v>0.999999999999999</v>
      </c>
      <c r="E12" s="14">
        <f t="shared" si="0"/>
        <v>1</v>
      </c>
      <c r="F12" s="15">
        <f t="shared" si="0"/>
        <v>1.0000000000000002</v>
      </c>
      <c r="G12" s="14">
        <f t="shared" si="0"/>
        <v>1</v>
      </c>
      <c r="H12" s="14">
        <f t="shared" si="0"/>
        <v>0.99999999999999967</v>
      </c>
      <c r="I12" s="14">
        <f t="shared" si="0"/>
        <v>1.0000000000000002</v>
      </c>
      <c r="J12" s="14">
        <f t="shared" si="0"/>
        <v>1</v>
      </c>
    </row>
  </sheetData>
  <pageMargins left="0.7" right="0.7" top="0.75" bottom="0.75" header="0.3" footer="0.3"/>
  <pageSetup orientation="portrait" horizontalDpi="200" verticalDpi="200" copies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4"/>
  <sheetViews>
    <sheetView zoomScale="180" zoomScaleNormal="180" workbookViewId="0">
      <selection activeCell="B4" sqref="B4"/>
    </sheetView>
  </sheetViews>
  <sheetFormatPr defaultRowHeight="12.75"/>
  <cols>
    <col min="1" max="1" width="6.6640625" style="7" customWidth="1"/>
    <col min="2" max="3" width="8.88671875" style="7"/>
    <col min="4" max="4" width="4.5546875" style="7" customWidth="1"/>
    <col min="5" max="5" width="14" style="7" bestFit="1" customWidth="1"/>
    <col min="6" max="6" width="8.44140625" style="7" bestFit="1" customWidth="1"/>
    <col min="7" max="7" width="5.44140625" style="7" bestFit="1" customWidth="1"/>
    <col min="8" max="8" width="6" style="7" bestFit="1" customWidth="1"/>
    <col min="9" max="9" width="7" style="7" bestFit="1" customWidth="1"/>
    <col min="10" max="256" width="8.88671875" style="7"/>
    <col min="257" max="257" width="6.6640625" style="7" customWidth="1"/>
    <col min="258" max="259" width="8.88671875" style="7"/>
    <col min="260" max="260" width="3.44140625" style="7" customWidth="1"/>
    <col min="261" max="261" width="14" style="7" bestFit="1" customWidth="1"/>
    <col min="262" max="262" width="8.44140625" style="7" bestFit="1" customWidth="1"/>
    <col min="263" max="264" width="5.44140625" style="7" bestFit="1" customWidth="1"/>
    <col min="265" max="265" width="7" style="7" bestFit="1" customWidth="1"/>
    <col min="266" max="512" width="8.88671875" style="7"/>
    <col min="513" max="513" width="6.6640625" style="7" customWidth="1"/>
    <col min="514" max="515" width="8.88671875" style="7"/>
    <col min="516" max="516" width="3.44140625" style="7" customWidth="1"/>
    <col min="517" max="517" width="14" style="7" bestFit="1" customWidth="1"/>
    <col min="518" max="518" width="8.44140625" style="7" bestFit="1" customWidth="1"/>
    <col min="519" max="520" width="5.44140625" style="7" bestFit="1" customWidth="1"/>
    <col min="521" max="521" width="7" style="7" bestFit="1" customWidth="1"/>
    <col min="522" max="768" width="8.88671875" style="7"/>
    <col min="769" max="769" width="6.6640625" style="7" customWidth="1"/>
    <col min="770" max="771" width="8.88671875" style="7"/>
    <col min="772" max="772" width="3.44140625" style="7" customWidth="1"/>
    <col min="773" max="773" width="14" style="7" bestFit="1" customWidth="1"/>
    <col min="774" max="774" width="8.44140625" style="7" bestFit="1" customWidth="1"/>
    <col min="775" max="776" width="5.44140625" style="7" bestFit="1" customWidth="1"/>
    <col min="777" max="777" width="7" style="7" bestFit="1" customWidth="1"/>
    <col min="778" max="1024" width="8.88671875" style="7"/>
    <col min="1025" max="1025" width="6.6640625" style="7" customWidth="1"/>
    <col min="1026" max="1027" width="8.88671875" style="7"/>
    <col min="1028" max="1028" width="3.44140625" style="7" customWidth="1"/>
    <col min="1029" max="1029" width="14" style="7" bestFit="1" customWidth="1"/>
    <col min="1030" max="1030" width="8.44140625" style="7" bestFit="1" customWidth="1"/>
    <col min="1031" max="1032" width="5.44140625" style="7" bestFit="1" customWidth="1"/>
    <col min="1033" max="1033" width="7" style="7" bestFit="1" customWidth="1"/>
    <col min="1034" max="1280" width="8.88671875" style="7"/>
    <col min="1281" max="1281" width="6.6640625" style="7" customWidth="1"/>
    <col min="1282" max="1283" width="8.88671875" style="7"/>
    <col min="1284" max="1284" width="3.44140625" style="7" customWidth="1"/>
    <col min="1285" max="1285" width="14" style="7" bestFit="1" customWidth="1"/>
    <col min="1286" max="1286" width="8.44140625" style="7" bestFit="1" customWidth="1"/>
    <col min="1287" max="1288" width="5.44140625" style="7" bestFit="1" customWidth="1"/>
    <col min="1289" max="1289" width="7" style="7" bestFit="1" customWidth="1"/>
    <col min="1290" max="1536" width="8.88671875" style="7"/>
    <col min="1537" max="1537" width="6.6640625" style="7" customWidth="1"/>
    <col min="1538" max="1539" width="8.88671875" style="7"/>
    <col min="1540" max="1540" width="3.44140625" style="7" customWidth="1"/>
    <col min="1541" max="1541" width="14" style="7" bestFit="1" customWidth="1"/>
    <col min="1542" max="1542" width="8.44140625" style="7" bestFit="1" customWidth="1"/>
    <col min="1543" max="1544" width="5.44140625" style="7" bestFit="1" customWidth="1"/>
    <col min="1545" max="1545" width="7" style="7" bestFit="1" customWidth="1"/>
    <col min="1546" max="1792" width="8.88671875" style="7"/>
    <col min="1793" max="1793" width="6.6640625" style="7" customWidth="1"/>
    <col min="1794" max="1795" width="8.88671875" style="7"/>
    <col min="1796" max="1796" width="3.44140625" style="7" customWidth="1"/>
    <col min="1797" max="1797" width="14" style="7" bestFit="1" customWidth="1"/>
    <col min="1798" max="1798" width="8.44140625" style="7" bestFit="1" customWidth="1"/>
    <col min="1799" max="1800" width="5.44140625" style="7" bestFit="1" customWidth="1"/>
    <col min="1801" max="1801" width="7" style="7" bestFit="1" customWidth="1"/>
    <col min="1802" max="2048" width="8.88671875" style="7"/>
    <col min="2049" max="2049" width="6.6640625" style="7" customWidth="1"/>
    <col min="2050" max="2051" width="8.88671875" style="7"/>
    <col min="2052" max="2052" width="3.44140625" style="7" customWidth="1"/>
    <col min="2053" max="2053" width="14" style="7" bestFit="1" customWidth="1"/>
    <col min="2054" max="2054" width="8.44140625" style="7" bestFit="1" customWidth="1"/>
    <col min="2055" max="2056" width="5.44140625" style="7" bestFit="1" customWidth="1"/>
    <col min="2057" max="2057" width="7" style="7" bestFit="1" customWidth="1"/>
    <col min="2058" max="2304" width="8.88671875" style="7"/>
    <col min="2305" max="2305" width="6.6640625" style="7" customWidth="1"/>
    <col min="2306" max="2307" width="8.88671875" style="7"/>
    <col min="2308" max="2308" width="3.44140625" style="7" customWidth="1"/>
    <col min="2309" max="2309" width="14" style="7" bestFit="1" customWidth="1"/>
    <col min="2310" max="2310" width="8.44140625" style="7" bestFit="1" customWidth="1"/>
    <col min="2311" max="2312" width="5.44140625" style="7" bestFit="1" customWidth="1"/>
    <col min="2313" max="2313" width="7" style="7" bestFit="1" customWidth="1"/>
    <col min="2314" max="2560" width="8.88671875" style="7"/>
    <col min="2561" max="2561" width="6.6640625" style="7" customWidth="1"/>
    <col min="2562" max="2563" width="8.88671875" style="7"/>
    <col min="2564" max="2564" width="3.44140625" style="7" customWidth="1"/>
    <col min="2565" max="2565" width="14" style="7" bestFit="1" customWidth="1"/>
    <col min="2566" max="2566" width="8.44140625" style="7" bestFit="1" customWidth="1"/>
    <col min="2567" max="2568" width="5.44140625" style="7" bestFit="1" customWidth="1"/>
    <col min="2569" max="2569" width="7" style="7" bestFit="1" customWidth="1"/>
    <col min="2570" max="2816" width="8.88671875" style="7"/>
    <col min="2817" max="2817" width="6.6640625" style="7" customWidth="1"/>
    <col min="2818" max="2819" width="8.88671875" style="7"/>
    <col min="2820" max="2820" width="3.44140625" style="7" customWidth="1"/>
    <col min="2821" max="2821" width="14" style="7" bestFit="1" customWidth="1"/>
    <col min="2822" max="2822" width="8.44140625" style="7" bestFit="1" customWidth="1"/>
    <col min="2823" max="2824" width="5.44140625" style="7" bestFit="1" customWidth="1"/>
    <col min="2825" max="2825" width="7" style="7" bestFit="1" customWidth="1"/>
    <col min="2826" max="3072" width="8.88671875" style="7"/>
    <col min="3073" max="3073" width="6.6640625" style="7" customWidth="1"/>
    <col min="3074" max="3075" width="8.88671875" style="7"/>
    <col min="3076" max="3076" width="3.44140625" style="7" customWidth="1"/>
    <col min="3077" max="3077" width="14" style="7" bestFit="1" customWidth="1"/>
    <col min="3078" max="3078" width="8.44140625" style="7" bestFit="1" customWidth="1"/>
    <col min="3079" max="3080" width="5.44140625" style="7" bestFit="1" customWidth="1"/>
    <col min="3081" max="3081" width="7" style="7" bestFit="1" customWidth="1"/>
    <col min="3082" max="3328" width="8.88671875" style="7"/>
    <col min="3329" max="3329" width="6.6640625" style="7" customWidth="1"/>
    <col min="3330" max="3331" width="8.88671875" style="7"/>
    <col min="3332" max="3332" width="3.44140625" style="7" customWidth="1"/>
    <col min="3333" max="3333" width="14" style="7" bestFit="1" customWidth="1"/>
    <col min="3334" max="3334" width="8.44140625" style="7" bestFit="1" customWidth="1"/>
    <col min="3335" max="3336" width="5.44140625" style="7" bestFit="1" customWidth="1"/>
    <col min="3337" max="3337" width="7" style="7" bestFit="1" customWidth="1"/>
    <col min="3338" max="3584" width="8.88671875" style="7"/>
    <col min="3585" max="3585" width="6.6640625" style="7" customWidth="1"/>
    <col min="3586" max="3587" width="8.88671875" style="7"/>
    <col min="3588" max="3588" width="3.44140625" style="7" customWidth="1"/>
    <col min="3589" max="3589" width="14" style="7" bestFit="1" customWidth="1"/>
    <col min="3590" max="3590" width="8.44140625" style="7" bestFit="1" customWidth="1"/>
    <col min="3591" max="3592" width="5.44140625" style="7" bestFit="1" customWidth="1"/>
    <col min="3593" max="3593" width="7" style="7" bestFit="1" customWidth="1"/>
    <col min="3594" max="3840" width="8.88671875" style="7"/>
    <col min="3841" max="3841" width="6.6640625" style="7" customWidth="1"/>
    <col min="3842" max="3843" width="8.88671875" style="7"/>
    <col min="3844" max="3844" width="3.44140625" style="7" customWidth="1"/>
    <col min="3845" max="3845" width="14" style="7" bestFit="1" customWidth="1"/>
    <col min="3846" max="3846" width="8.44140625" style="7" bestFit="1" customWidth="1"/>
    <col min="3847" max="3848" width="5.44140625" style="7" bestFit="1" customWidth="1"/>
    <col min="3849" max="3849" width="7" style="7" bestFit="1" customWidth="1"/>
    <col min="3850" max="4096" width="8.88671875" style="7"/>
    <col min="4097" max="4097" width="6.6640625" style="7" customWidth="1"/>
    <col min="4098" max="4099" width="8.88671875" style="7"/>
    <col min="4100" max="4100" width="3.44140625" style="7" customWidth="1"/>
    <col min="4101" max="4101" width="14" style="7" bestFit="1" customWidth="1"/>
    <col min="4102" max="4102" width="8.44140625" style="7" bestFit="1" customWidth="1"/>
    <col min="4103" max="4104" width="5.44140625" style="7" bestFit="1" customWidth="1"/>
    <col min="4105" max="4105" width="7" style="7" bestFit="1" customWidth="1"/>
    <col min="4106" max="4352" width="8.88671875" style="7"/>
    <col min="4353" max="4353" width="6.6640625" style="7" customWidth="1"/>
    <col min="4354" max="4355" width="8.88671875" style="7"/>
    <col min="4356" max="4356" width="3.44140625" style="7" customWidth="1"/>
    <col min="4357" max="4357" width="14" style="7" bestFit="1" customWidth="1"/>
    <col min="4358" max="4358" width="8.44140625" style="7" bestFit="1" customWidth="1"/>
    <col min="4359" max="4360" width="5.44140625" style="7" bestFit="1" customWidth="1"/>
    <col min="4361" max="4361" width="7" style="7" bestFit="1" customWidth="1"/>
    <col min="4362" max="4608" width="8.88671875" style="7"/>
    <col min="4609" max="4609" width="6.6640625" style="7" customWidth="1"/>
    <col min="4610" max="4611" width="8.88671875" style="7"/>
    <col min="4612" max="4612" width="3.44140625" style="7" customWidth="1"/>
    <col min="4613" max="4613" width="14" style="7" bestFit="1" customWidth="1"/>
    <col min="4614" max="4614" width="8.44140625" style="7" bestFit="1" customWidth="1"/>
    <col min="4615" max="4616" width="5.44140625" style="7" bestFit="1" customWidth="1"/>
    <col min="4617" max="4617" width="7" style="7" bestFit="1" customWidth="1"/>
    <col min="4618" max="4864" width="8.88671875" style="7"/>
    <col min="4865" max="4865" width="6.6640625" style="7" customWidth="1"/>
    <col min="4866" max="4867" width="8.88671875" style="7"/>
    <col min="4868" max="4868" width="3.44140625" style="7" customWidth="1"/>
    <col min="4869" max="4869" width="14" style="7" bestFit="1" customWidth="1"/>
    <col min="4870" max="4870" width="8.44140625" style="7" bestFit="1" customWidth="1"/>
    <col min="4871" max="4872" width="5.44140625" style="7" bestFit="1" customWidth="1"/>
    <col min="4873" max="4873" width="7" style="7" bestFit="1" customWidth="1"/>
    <col min="4874" max="5120" width="8.88671875" style="7"/>
    <col min="5121" max="5121" width="6.6640625" style="7" customWidth="1"/>
    <col min="5122" max="5123" width="8.88671875" style="7"/>
    <col min="5124" max="5124" width="3.44140625" style="7" customWidth="1"/>
    <col min="5125" max="5125" width="14" style="7" bestFit="1" customWidth="1"/>
    <col min="5126" max="5126" width="8.44140625" style="7" bestFit="1" customWidth="1"/>
    <col min="5127" max="5128" width="5.44140625" style="7" bestFit="1" customWidth="1"/>
    <col min="5129" max="5129" width="7" style="7" bestFit="1" customWidth="1"/>
    <col min="5130" max="5376" width="8.88671875" style="7"/>
    <col min="5377" max="5377" width="6.6640625" style="7" customWidth="1"/>
    <col min="5378" max="5379" width="8.88671875" style="7"/>
    <col min="5380" max="5380" width="3.44140625" style="7" customWidth="1"/>
    <col min="5381" max="5381" width="14" style="7" bestFit="1" customWidth="1"/>
    <col min="5382" max="5382" width="8.44140625" style="7" bestFit="1" customWidth="1"/>
    <col min="5383" max="5384" width="5.44140625" style="7" bestFit="1" customWidth="1"/>
    <col min="5385" max="5385" width="7" style="7" bestFit="1" customWidth="1"/>
    <col min="5386" max="5632" width="8.88671875" style="7"/>
    <col min="5633" max="5633" width="6.6640625" style="7" customWidth="1"/>
    <col min="5634" max="5635" width="8.88671875" style="7"/>
    <col min="5636" max="5636" width="3.44140625" style="7" customWidth="1"/>
    <col min="5637" max="5637" width="14" style="7" bestFit="1" customWidth="1"/>
    <col min="5638" max="5638" width="8.44140625" style="7" bestFit="1" customWidth="1"/>
    <col min="5639" max="5640" width="5.44140625" style="7" bestFit="1" customWidth="1"/>
    <col min="5641" max="5641" width="7" style="7" bestFit="1" customWidth="1"/>
    <col min="5642" max="5888" width="8.88671875" style="7"/>
    <col min="5889" max="5889" width="6.6640625" style="7" customWidth="1"/>
    <col min="5890" max="5891" width="8.88671875" style="7"/>
    <col min="5892" max="5892" width="3.44140625" style="7" customWidth="1"/>
    <col min="5893" max="5893" width="14" style="7" bestFit="1" customWidth="1"/>
    <col min="5894" max="5894" width="8.44140625" style="7" bestFit="1" customWidth="1"/>
    <col min="5895" max="5896" width="5.44140625" style="7" bestFit="1" customWidth="1"/>
    <col min="5897" max="5897" width="7" style="7" bestFit="1" customWidth="1"/>
    <col min="5898" max="6144" width="8.88671875" style="7"/>
    <col min="6145" max="6145" width="6.6640625" style="7" customWidth="1"/>
    <col min="6146" max="6147" width="8.88671875" style="7"/>
    <col min="6148" max="6148" width="3.44140625" style="7" customWidth="1"/>
    <col min="6149" max="6149" width="14" style="7" bestFit="1" customWidth="1"/>
    <col min="6150" max="6150" width="8.44140625" style="7" bestFit="1" customWidth="1"/>
    <col min="6151" max="6152" width="5.44140625" style="7" bestFit="1" customWidth="1"/>
    <col min="6153" max="6153" width="7" style="7" bestFit="1" customWidth="1"/>
    <col min="6154" max="6400" width="8.88671875" style="7"/>
    <col min="6401" max="6401" width="6.6640625" style="7" customWidth="1"/>
    <col min="6402" max="6403" width="8.88671875" style="7"/>
    <col min="6404" max="6404" width="3.44140625" style="7" customWidth="1"/>
    <col min="6405" max="6405" width="14" style="7" bestFit="1" customWidth="1"/>
    <col min="6406" max="6406" width="8.44140625" style="7" bestFit="1" customWidth="1"/>
    <col min="6407" max="6408" width="5.44140625" style="7" bestFit="1" customWidth="1"/>
    <col min="6409" max="6409" width="7" style="7" bestFit="1" customWidth="1"/>
    <col min="6410" max="6656" width="8.88671875" style="7"/>
    <col min="6657" max="6657" width="6.6640625" style="7" customWidth="1"/>
    <col min="6658" max="6659" width="8.88671875" style="7"/>
    <col min="6660" max="6660" width="3.44140625" style="7" customWidth="1"/>
    <col min="6661" max="6661" width="14" style="7" bestFit="1" customWidth="1"/>
    <col min="6662" max="6662" width="8.44140625" style="7" bestFit="1" customWidth="1"/>
    <col min="6663" max="6664" width="5.44140625" style="7" bestFit="1" customWidth="1"/>
    <col min="6665" max="6665" width="7" style="7" bestFit="1" customWidth="1"/>
    <col min="6666" max="6912" width="8.88671875" style="7"/>
    <col min="6913" max="6913" width="6.6640625" style="7" customWidth="1"/>
    <col min="6914" max="6915" width="8.88671875" style="7"/>
    <col min="6916" max="6916" width="3.44140625" style="7" customWidth="1"/>
    <col min="6917" max="6917" width="14" style="7" bestFit="1" customWidth="1"/>
    <col min="6918" max="6918" width="8.44140625" style="7" bestFit="1" customWidth="1"/>
    <col min="6919" max="6920" width="5.44140625" style="7" bestFit="1" customWidth="1"/>
    <col min="6921" max="6921" width="7" style="7" bestFit="1" customWidth="1"/>
    <col min="6922" max="7168" width="8.88671875" style="7"/>
    <col min="7169" max="7169" width="6.6640625" style="7" customWidth="1"/>
    <col min="7170" max="7171" width="8.88671875" style="7"/>
    <col min="7172" max="7172" width="3.44140625" style="7" customWidth="1"/>
    <col min="7173" max="7173" width="14" style="7" bestFit="1" customWidth="1"/>
    <col min="7174" max="7174" width="8.44140625" style="7" bestFit="1" customWidth="1"/>
    <col min="7175" max="7176" width="5.44140625" style="7" bestFit="1" customWidth="1"/>
    <col min="7177" max="7177" width="7" style="7" bestFit="1" customWidth="1"/>
    <col min="7178" max="7424" width="8.88671875" style="7"/>
    <col min="7425" max="7425" width="6.6640625" style="7" customWidth="1"/>
    <col min="7426" max="7427" width="8.88671875" style="7"/>
    <col min="7428" max="7428" width="3.44140625" style="7" customWidth="1"/>
    <col min="7429" max="7429" width="14" style="7" bestFit="1" customWidth="1"/>
    <col min="7430" max="7430" width="8.44140625" style="7" bestFit="1" customWidth="1"/>
    <col min="7431" max="7432" width="5.44140625" style="7" bestFit="1" customWidth="1"/>
    <col min="7433" max="7433" width="7" style="7" bestFit="1" customWidth="1"/>
    <col min="7434" max="7680" width="8.88671875" style="7"/>
    <col min="7681" max="7681" width="6.6640625" style="7" customWidth="1"/>
    <col min="7682" max="7683" width="8.88671875" style="7"/>
    <col min="7684" max="7684" width="3.44140625" style="7" customWidth="1"/>
    <col min="7685" max="7685" width="14" style="7" bestFit="1" customWidth="1"/>
    <col min="7686" max="7686" width="8.44140625" style="7" bestFit="1" customWidth="1"/>
    <col min="7687" max="7688" width="5.44140625" style="7" bestFit="1" customWidth="1"/>
    <col min="7689" max="7689" width="7" style="7" bestFit="1" customWidth="1"/>
    <col min="7690" max="7936" width="8.88671875" style="7"/>
    <col min="7937" max="7937" width="6.6640625" style="7" customWidth="1"/>
    <col min="7938" max="7939" width="8.88671875" style="7"/>
    <col min="7940" max="7940" width="3.44140625" style="7" customWidth="1"/>
    <col min="7941" max="7941" width="14" style="7" bestFit="1" customWidth="1"/>
    <col min="7942" max="7942" width="8.44140625" style="7" bestFit="1" customWidth="1"/>
    <col min="7943" max="7944" width="5.44140625" style="7" bestFit="1" customWidth="1"/>
    <col min="7945" max="7945" width="7" style="7" bestFit="1" customWidth="1"/>
    <col min="7946" max="8192" width="8.88671875" style="7"/>
    <col min="8193" max="8193" width="6.6640625" style="7" customWidth="1"/>
    <col min="8194" max="8195" width="8.88671875" style="7"/>
    <col min="8196" max="8196" width="3.44140625" style="7" customWidth="1"/>
    <col min="8197" max="8197" width="14" style="7" bestFit="1" customWidth="1"/>
    <col min="8198" max="8198" width="8.44140625" style="7" bestFit="1" customWidth="1"/>
    <col min="8199" max="8200" width="5.44140625" style="7" bestFit="1" customWidth="1"/>
    <col min="8201" max="8201" width="7" style="7" bestFit="1" customWidth="1"/>
    <col min="8202" max="8448" width="8.88671875" style="7"/>
    <col min="8449" max="8449" width="6.6640625" style="7" customWidth="1"/>
    <col min="8450" max="8451" width="8.88671875" style="7"/>
    <col min="8452" max="8452" width="3.44140625" style="7" customWidth="1"/>
    <col min="8453" max="8453" width="14" style="7" bestFit="1" customWidth="1"/>
    <col min="8454" max="8454" width="8.44140625" style="7" bestFit="1" customWidth="1"/>
    <col min="8455" max="8456" width="5.44140625" style="7" bestFit="1" customWidth="1"/>
    <col min="8457" max="8457" width="7" style="7" bestFit="1" customWidth="1"/>
    <col min="8458" max="8704" width="8.88671875" style="7"/>
    <col min="8705" max="8705" width="6.6640625" style="7" customWidth="1"/>
    <col min="8706" max="8707" width="8.88671875" style="7"/>
    <col min="8708" max="8708" width="3.44140625" style="7" customWidth="1"/>
    <col min="8709" max="8709" width="14" style="7" bestFit="1" customWidth="1"/>
    <col min="8710" max="8710" width="8.44140625" style="7" bestFit="1" customWidth="1"/>
    <col min="8711" max="8712" width="5.44140625" style="7" bestFit="1" customWidth="1"/>
    <col min="8713" max="8713" width="7" style="7" bestFit="1" customWidth="1"/>
    <col min="8714" max="8960" width="8.88671875" style="7"/>
    <col min="8961" max="8961" width="6.6640625" style="7" customWidth="1"/>
    <col min="8962" max="8963" width="8.88671875" style="7"/>
    <col min="8964" max="8964" width="3.44140625" style="7" customWidth="1"/>
    <col min="8965" max="8965" width="14" style="7" bestFit="1" customWidth="1"/>
    <col min="8966" max="8966" width="8.44140625" style="7" bestFit="1" customWidth="1"/>
    <col min="8967" max="8968" width="5.44140625" style="7" bestFit="1" customWidth="1"/>
    <col min="8969" max="8969" width="7" style="7" bestFit="1" customWidth="1"/>
    <col min="8970" max="9216" width="8.88671875" style="7"/>
    <col min="9217" max="9217" width="6.6640625" style="7" customWidth="1"/>
    <col min="9218" max="9219" width="8.88671875" style="7"/>
    <col min="9220" max="9220" width="3.44140625" style="7" customWidth="1"/>
    <col min="9221" max="9221" width="14" style="7" bestFit="1" customWidth="1"/>
    <col min="9222" max="9222" width="8.44140625" style="7" bestFit="1" customWidth="1"/>
    <col min="9223" max="9224" width="5.44140625" style="7" bestFit="1" customWidth="1"/>
    <col min="9225" max="9225" width="7" style="7" bestFit="1" customWidth="1"/>
    <col min="9226" max="9472" width="8.88671875" style="7"/>
    <col min="9473" max="9473" width="6.6640625" style="7" customWidth="1"/>
    <col min="9474" max="9475" width="8.88671875" style="7"/>
    <col min="9476" max="9476" width="3.44140625" style="7" customWidth="1"/>
    <col min="9477" max="9477" width="14" style="7" bestFit="1" customWidth="1"/>
    <col min="9478" max="9478" width="8.44140625" style="7" bestFit="1" customWidth="1"/>
    <col min="9479" max="9480" width="5.44140625" style="7" bestFit="1" customWidth="1"/>
    <col min="9481" max="9481" width="7" style="7" bestFit="1" customWidth="1"/>
    <col min="9482" max="9728" width="8.88671875" style="7"/>
    <col min="9729" max="9729" width="6.6640625" style="7" customWidth="1"/>
    <col min="9730" max="9731" width="8.88671875" style="7"/>
    <col min="9732" max="9732" width="3.44140625" style="7" customWidth="1"/>
    <col min="9733" max="9733" width="14" style="7" bestFit="1" customWidth="1"/>
    <col min="9734" max="9734" width="8.44140625" style="7" bestFit="1" customWidth="1"/>
    <col min="9735" max="9736" width="5.44140625" style="7" bestFit="1" customWidth="1"/>
    <col min="9737" max="9737" width="7" style="7" bestFit="1" customWidth="1"/>
    <col min="9738" max="9984" width="8.88671875" style="7"/>
    <col min="9985" max="9985" width="6.6640625" style="7" customWidth="1"/>
    <col min="9986" max="9987" width="8.88671875" style="7"/>
    <col min="9988" max="9988" width="3.44140625" style="7" customWidth="1"/>
    <col min="9989" max="9989" width="14" style="7" bestFit="1" customWidth="1"/>
    <col min="9990" max="9990" width="8.44140625" style="7" bestFit="1" customWidth="1"/>
    <col min="9991" max="9992" width="5.44140625" style="7" bestFit="1" customWidth="1"/>
    <col min="9993" max="9993" width="7" style="7" bestFit="1" customWidth="1"/>
    <col min="9994" max="10240" width="8.88671875" style="7"/>
    <col min="10241" max="10241" width="6.6640625" style="7" customWidth="1"/>
    <col min="10242" max="10243" width="8.88671875" style="7"/>
    <col min="10244" max="10244" width="3.44140625" style="7" customWidth="1"/>
    <col min="10245" max="10245" width="14" style="7" bestFit="1" customWidth="1"/>
    <col min="10246" max="10246" width="8.44140625" style="7" bestFit="1" customWidth="1"/>
    <col min="10247" max="10248" width="5.44140625" style="7" bestFit="1" customWidth="1"/>
    <col min="10249" max="10249" width="7" style="7" bestFit="1" customWidth="1"/>
    <col min="10250" max="10496" width="8.88671875" style="7"/>
    <col min="10497" max="10497" width="6.6640625" style="7" customWidth="1"/>
    <col min="10498" max="10499" width="8.88671875" style="7"/>
    <col min="10500" max="10500" width="3.44140625" style="7" customWidth="1"/>
    <col min="10501" max="10501" width="14" style="7" bestFit="1" customWidth="1"/>
    <col min="10502" max="10502" width="8.44140625" style="7" bestFit="1" customWidth="1"/>
    <col min="10503" max="10504" width="5.44140625" style="7" bestFit="1" customWidth="1"/>
    <col min="10505" max="10505" width="7" style="7" bestFit="1" customWidth="1"/>
    <col min="10506" max="10752" width="8.88671875" style="7"/>
    <col min="10753" max="10753" width="6.6640625" style="7" customWidth="1"/>
    <col min="10754" max="10755" width="8.88671875" style="7"/>
    <col min="10756" max="10756" width="3.44140625" style="7" customWidth="1"/>
    <col min="10757" max="10757" width="14" style="7" bestFit="1" customWidth="1"/>
    <col min="10758" max="10758" width="8.44140625" style="7" bestFit="1" customWidth="1"/>
    <col min="10759" max="10760" width="5.44140625" style="7" bestFit="1" customWidth="1"/>
    <col min="10761" max="10761" width="7" style="7" bestFit="1" customWidth="1"/>
    <col min="10762" max="11008" width="8.88671875" style="7"/>
    <col min="11009" max="11009" width="6.6640625" style="7" customWidth="1"/>
    <col min="11010" max="11011" width="8.88671875" style="7"/>
    <col min="11012" max="11012" width="3.44140625" style="7" customWidth="1"/>
    <col min="11013" max="11013" width="14" style="7" bestFit="1" customWidth="1"/>
    <col min="11014" max="11014" width="8.44140625" style="7" bestFit="1" customWidth="1"/>
    <col min="11015" max="11016" width="5.44140625" style="7" bestFit="1" customWidth="1"/>
    <col min="11017" max="11017" width="7" style="7" bestFit="1" customWidth="1"/>
    <col min="11018" max="11264" width="8.88671875" style="7"/>
    <col min="11265" max="11265" width="6.6640625" style="7" customWidth="1"/>
    <col min="11266" max="11267" width="8.88671875" style="7"/>
    <col min="11268" max="11268" width="3.44140625" style="7" customWidth="1"/>
    <col min="11269" max="11269" width="14" style="7" bestFit="1" customWidth="1"/>
    <col min="11270" max="11270" width="8.44140625" style="7" bestFit="1" customWidth="1"/>
    <col min="11271" max="11272" width="5.44140625" style="7" bestFit="1" customWidth="1"/>
    <col min="11273" max="11273" width="7" style="7" bestFit="1" customWidth="1"/>
    <col min="11274" max="11520" width="8.88671875" style="7"/>
    <col min="11521" max="11521" width="6.6640625" style="7" customWidth="1"/>
    <col min="11522" max="11523" width="8.88671875" style="7"/>
    <col min="11524" max="11524" width="3.44140625" style="7" customWidth="1"/>
    <col min="11525" max="11525" width="14" style="7" bestFit="1" customWidth="1"/>
    <col min="11526" max="11526" width="8.44140625" style="7" bestFit="1" customWidth="1"/>
    <col min="11527" max="11528" width="5.44140625" style="7" bestFit="1" customWidth="1"/>
    <col min="11529" max="11529" width="7" style="7" bestFit="1" customWidth="1"/>
    <col min="11530" max="11776" width="8.88671875" style="7"/>
    <col min="11777" max="11777" width="6.6640625" style="7" customWidth="1"/>
    <col min="11778" max="11779" width="8.88671875" style="7"/>
    <col min="11780" max="11780" width="3.44140625" style="7" customWidth="1"/>
    <col min="11781" max="11781" width="14" style="7" bestFit="1" customWidth="1"/>
    <col min="11782" max="11782" width="8.44140625" style="7" bestFit="1" customWidth="1"/>
    <col min="11783" max="11784" width="5.44140625" style="7" bestFit="1" customWidth="1"/>
    <col min="11785" max="11785" width="7" style="7" bestFit="1" customWidth="1"/>
    <col min="11786" max="12032" width="8.88671875" style="7"/>
    <col min="12033" max="12033" width="6.6640625" style="7" customWidth="1"/>
    <col min="12034" max="12035" width="8.88671875" style="7"/>
    <col min="12036" max="12036" width="3.44140625" style="7" customWidth="1"/>
    <col min="12037" max="12037" width="14" style="7" bestFit="1" customWidth="1"/>
    <col min="12038" max="12038" width="8.44140625" style="7" bestFit="1" customWidth="1"/>
    <col min="12039" max="12040" width="5.44140625" style="7" bestFit="1" customWidth="1"/>
    <col min="12041" max="12041" width="7" style="7" bestFit="1" customWidth="1"/>
    <col min="12042" max="12288" width="8.88671875" style="7"/>
    <col min="12289" max="12289" width="6.6640625" style="7" customWidth="1"/>
    <col min="12290" max="12291" width="8.88671875" style="7"/>
    <col min="12292" max="12292" width="3.44140625" style="7" customWidth="1"/>
    <col min="12293" max="12293" width="14" style="7" bestFit="1" customWidth="1"/>
    <col min="12294" max="12294" width="8.44140625" style="7" bestFit="1" customWidth="1"/>
    <col min="12295" max="12296" width="5.44140625" style="7" bestFit="1" customWidth="1"/>
    <col min="12297" max="12297" width="7" style="7" bestFit="1" customWidth="1"/>
    <col min="12298" max="12544" width="8.88671875" style="7"/>
    <col min="12545" max="12545" width="6.6640625" style="7" customWidth="1"/>
    <col min="12546" max="12547" width="8.88671875" style="7"/>
    <col min="12548" max="12548" width="3.44140625" style="7" customWidth="1"/>
    <col min="12549" max="12549" width="14" style="7" bestFit="1" customWidth="1"/>
    <col min="12550" max="12550" width="8.44140625" style="7" bestFit="1" customWidth="1"/>
    <col min="12551" max="12552" width="5.44140625" style="7" bestFit="1" customWidth="1"/>
    <col min="12553" max="12553" width="7" style="7" bestFit="1" customWidth="1"/>
    <col min="12554" max="12800" width="8.88671875" style="7"/>
    <col min="12801" max="12801" width="6.6640625" style="7" customWidth="1"/>
    <col min="12802" max="12803" width="8.88671875" style="7"/>
    <col min="12804" max="12804" width="3.44140625" style="7" customWidth="1"/>
    <col min="12805" max="12805" width="14" style="7" bestFit="1" customWidth="1"/>
    <col min="12806" max="12806" width="8.44140625" style="7" bestFit="1" customWidth="1"/>
    <col min="12807" max="12808" width="5.44140625" style="7" bestFit="1" customWidth="1"/>
    <col min="12809" max="12809" width="7" style="7" bestFit="1" customWidth="1"/>
    <col min="12810" max="13056" width="8.88671875" style="7"/>
    <col min="13057" max="13057" width="6.6640625" style="7" customWidth="1"/>
    <col min="13058" max="13059" width="8.88671875" style="7"/>
    <col min="13060" max="13060" width="3.44140625" style="7" customWidth="1"/>
    <col min="13061" max="13061" width="14" style="7" bestFit="1" customWidth="1"/>
    <col min="13062" max="13062" width="8.44140625" style="7" bestFit="1" customWidth="1"/>
    <col min="13063" max="13064" width="5.44140625" style="7" bestFit="1" customWidth="1"/>
    <col min="13065" max="13065" width="7" style="7" bestFit="1" customWidth="1"/>
    <col min="13066" max="13312" width="8.88671875" style="7"/>
    <col min="13313" max="13313" width="6.6640625" style="7" customWidth="1"/>
    <col min="13314" max="13315" width="8.88671875" style="7"/>
    <col min="13316" max="13316" width="3.44140625" style="7" customWidth="1"/>
    <col min="13317" max="13317" width="14" style="7" bestFit="1" customWidth="1"/>
    <col min="13318" max="13318" width="8.44140625" style="7" bestFit="1" customWidth="1"/>
    <col min="13319" max="13320" width="5.44140625" style="7" bestFit="1" customWidth="1"/>
    <col min="13321" max="13321" width="7" style="7" bestFit="1" customWidth="1"/>
    <col min="13322" max="13568" width="8.88671875" style="7"/>
    <col min="13569" max="13569" width="6.6640625" style="7" customWidth="1"/>
    <col min="13570" max="13571" width="8.88671875" style="7"/>
    <col min="13572" max="13572" width="3.44140625" style="7" customWidth="1"/>
    <col min="13573" max="13573" width="14" style="7" bestFit="1" customWidth="1"/>
    <col min="13574" max="13574" width="8.44140625" style="7" bestFit="1" customWidth="1"/>
    <col min="13575" max="13576" width="5.44140625" style="7" bestFit="1" customWidth="1"/>
    <col min="13577" max="13577" width="7" style="7" bestFit="1" customWidth="1"/>
    <col min="13578" max="13824" width="8.88671875" style="7"/>
    <col min="13825" max="13825" width="6.6640625" style="7" customWidth="1"/>
    <col min="13826" max="13827" width="8.88671875" style="7"/>
    <col min="13828" max="13828" width="3.44140625" style="7" customWidth="1"/>
    <col min="13829" max="13829" width="14" style="7" bestFit="1" customWidth="1"/>
    <col min="13830" max="13830" width="8.44140625" style="7" bestFit="1" customWidth="1"/>
    <col min="13831" max="13832" width="5.44140625" style="7" bestFit="1" customWidth="1"/>
    <col min="13833" max="13833" width="7" style="7" bestFit="1" customWidth="1"/>
    <col min="13834" max="14080" width="8.88671875" style="7"/>
    <col min="14081" max="14081" width="6.6640625" style="7" customWidth="1"/>
    <col min="14082" max="14083" width="8.88671875" style="7"/>
    <col min="14084" max="14084" width="3.44140625" style="7" customWidth="1"/>
    <col min="14085" max="14085" width="14" style="7" bestFit="1" customWidth="1"/>
    <col min="14086" max="14086" width="8.44140625" style="7" bestFit="1" customWidth="1"/>
    <col min="14087" max="14088" width="5.44140625" style="7" bestFit="1" customWidth="1"/>
    <col min="14089" max="14089" width="7" style="7" bestFit="1" customWidth="1"/>
    <col min="14090" max="14336" width="8.88671875" style="7"/>
    <col min="14337" max="14337" width="6.6640625" style="7" customWidth="1"/>
    <col min="14338" max="14339" width="8.88671875" style="7"/>
    <col min="14340" max="14340" width="3.44140625" style="7" customWidth="1"/>
    <col min="14341" max="14341" width="14" style="7" bestFit="1" customWidth="1"/>
    <col min="14342" max="14342" width="8.44140625" style="7" bestFit="1" customWidth="1"/>
    <col min="14343" max="14344" width="5.44140625" style="7" bestFit="1" customWidth="1"/>
    <col min="14345" max="14345" width="7" style="7" bestFit="1" customWidth="1"/>
    <col min="14346" max="14592" width="8.88671875" style="7"/>
    <col min="14593" max="14593" width="6.6640625" style="7" customWidth="1"/>
    <col min="14594" max="14595" width="8.88671875" style="7"/>
    <col min="14596" max="14596" width="3.44140625" style="7" customWidth="1"/>
    <col min="14597" max="14597" width="14" style="7" bestFit="1" customWidth="1"/>
    <col min="14598" max="14598" width="8.44140625" style="7" bestFit="1" customWidth="1"/>
    <col min="14599" max="14600" width="5.44140625" style="7" bestFit="1" customWidth="1"/>
    <col min="14601" max="14601" width="7" style="7" bestFit="1" customWidth="1"/>
    <col min="14602" max="14848" width="8.88671875" style="7"/>
    <col min="14849" max="14849" width="6.6640625" style="7" customWidth="1"/>
    <col min="14850" max="14851" width="8.88671875" style="7"/>
    <col min="14852" max="14852" width="3.44140625" style="7" customWidth="1"/>
    <col min="14853" max="14853" width="14" style="7" bestFit="1" customWidth="1"/>
    <col min="14854" max="14854" width="8.44140625" style="7" bestFit="1" customWidth="1"/>
    <col min="14855" max="14856" width="5.44140625" style="7" bestFit="1" customWidth="1"/>
    <col min="14857" max="14857" width="7" style="7" bestFit="1" customWidth="1"/>
    <col min="14858" max="15104" width="8.88671875" style="7"/>
    <col min="15105" max="15105" width="6.6640625" style="7" customWidth="1"/>
    <col min="15106" max="15107" width="8.88671875" style="7"/>
    <col min="15108" max="15108" width="3.44140625" style="7" customWidth="1"/>
    <col min="15109" max="15109" width="14" style="7" bestFit="1" customWidth="1"/>
    <col min="15110" max="15110" width="8.44140625" style="7" bestFit="1" customWidth="1"/>
    <col min="15111" max="15112" width="5.44140625" style="7" bestFit="1" customWidth="1"/>
    <col min="15113" max="15113" width="7" style="7" bestFit="1" customWidth="1"/>
    <col min="15114" max="15360" width="8.88671875" style="7"/>
    <col min="15361" max="15361" width="6.6640625" style="7" customWidth="1"/>
    <col min="15362" max="15363" width="8.88671875" style="7"/>
    <col min="15364" max="15364" width="3.44140625" style="7" customWidth="1"/>
    <col min="15365" max="15365" width="14" style="7" bestFit="1" customWidth="1"/>
    <col min="15366" max="15366" width="8.44140625" style="7" bestFit="1" customWidth="1"/>
    <col min="15367" max="15368" width="5.44140625" style="7" bestFit="1" customWidth="1"/>
    <col min="15369" max="15369" width="7" style="7" bestFit="1" customWidth="1"/>
    <col min="15370" max="15616" width="8.88671875" style="7"/>
    <col min="15617" max="15617" width="6.6640625" style="7" customWidth="1"/>
    <col min="15618" max="15619" width="8.88671875" style="7"/>
    <col min="15620" max="15620" width="3.44140625" style="7" customWidth="1"/>
    <col min="15621" max="15621" width="14" style="7" bestFit="1" customWidth="1"/>
    <col min="15622" max="15622" width="8.44140625" style="7" bestFit="1" customWidth="1"/>
    <col min="15623" max="15624" width="5.44140625" style="7" bestFit="1" customWidth="1"/>
    <col min="15625" max="15625" width="7" style="7" bestFit="1" customWidth="1"/>
    <col min="15626" max="15872" width="8.88671875" style="7"/>
    <col min="15873" max="15873" width="6.6640625" style="7" customWidth="1"/>
    <col min="15874" max="15875" width="8.88671875" style="7"/>
    <col min="15876" max="15876" width="3.44140625" style="7" customWidth="1"/>
    <col min="15877" max="15877" width="14" style="7" bestFit="1" customWidth="1"/>
    <col min="15878" max="15878" width="8.44140625" style="7" bestFit="1" customWidth="1"/>
    <col min="15879" max="15880" width="5.44140625" style="7" bestFit="1" customWidth="1"/>
    <col min="15881" max="15881" width="7" style="7" bestFit="1" customWidth="1"/>
    <col min="15882" max="16128" width="8.88671875" style="7"/>
    <col min="16129" max="16129" width="6.6640625" style="7" customWidth="1"/>
    <col min="16130" max="16131" width="8.88671875" style="7"/>
    <col min="16132" max="16132" width="3.44140625" style="7" customWidth="1"/>
    <col min="16133" max="16133" width="14" style="7" bestFit="1" customWidth="1"/>
    <col min="16134" max="16134" width="8.44140625" style="7" bestFit="1" customWidth="1"/>
    <col min="16135" max="16136" width="5.44140625" style="7" bestFit="1" customWidth="1"/>
    <col min="16137" max="16137" width="7" style="7" bestFit="1" customWidth="1"/>
    <col min="16138" max="16384" width="8.88671875" style="7"/>
  </cols>
  <sheetData>
    <row r="1" spans="1:9">
      <c r="A1" s="41" t="s">
        <v>20</v>
      </c>
      <c r="B1" s="41"/>
      <c r="C1" s="41"/>
      <c r="D1" s="41"/>
      <c r="F1" s="41" t="s">
        <v>21</v>
      </c>
      <c r="G1" s="41"/>
      <c r="H1" s="41"/>
      <c r="I1" s="41"/>
    </row>
    <row r="3" spans="1:9">
      <c r="C3" s="16"/>
      <c r="F3" s="17"/>
      <c r="G3" s="42">
        <v>0.02</v>
      </c>
      <c r="H3" s="42"/>
    </row>
    <row r="4" spans="1:9">
      <c r="A4" s="7">
        <v>0</v>
      </c>
      <c r="B4" s="18">
        <f t="shared" ref="B4:B14" si="0">POISSON($A4,$E$12,0)</f>
        <v>0.30119421191220819</v>
      </c>
      <c r="C4" s="18">
        <f t="shared" ref="C4:C14" si="1">POISSON($A4,$E$12,1)</f>
        <v>0.30119421191220819</v>
      </c>
      <c r="E4" s="3" t="s">
        <v>28</v>
      </c>
      <c r="F4" s="7">
        <v>0</v>
      </c>
      <c r="G4" s="18">
        <f t="shared" ref="G4:G14" si="2">BINOMDIST($F4,$E$6,$E$9,0)</f>
        <v>0.29755314269212041</v>
      </c>
      <c r="H4" s="18">
        <f t="shared" ref="H4:H14" si="3">BINOMDIST($F4,$E$6,$E$9,1)</f>
        <v>0.29755314269212041</v>
      </c>
    </row>
    <row r="5" spans="1:9">
      <c r="A5" s="7">
        <v>1</v>
      </c>
      <c r="B5" s="18">
        <f t="shared" si="0"/>
        <v>0.36143305429464984</v>
      </c>
      <c r="C5" s="18">
        <f t="shared" si="1"/>
        <v>0.66262726620685808</v>
      </c>
      <c r="E5" s="3" t="s">
        <v>22</v>
      </c>
      <c r="F5" s="7">
        <v>1</v>
      </c>
      <c r="G5" s="18">
        <f t="shared" si="2"/>
        <v>0.36435078696994339</v>
      </c>
      <c r="H5" s="18">
        <f t="shared" si="3"/>
        <v>0.66190392966206379</v>
      </c>
    </row>
    <row r="6" spans="1:9">
      <c r="A6" s="7">
        <v>2</v>
      </c>
      <c r="B6" s="18">
        <f t="shared" si="0"/>
        <v>0.21685983257678987</v>
      </c>
      <c r="C6" s="18">
        <f t="shared" si="1"/>
        <v>0.87948709878364795</v>
      </c>
      <c r="E6" s="24">
        <v>60</v>
      </c>
      <c r="F6" s="7">
        <v>2</v>
      </c>
      <c r="G6" s="18">
        <f t="shared" si="2"/>
        <v>0.21935404521659863</v>
      </c>
      <c r="H6" s="18">
        <f t="shared" si="3"/>
        <v>0.88125797487866242</v>
      </c>
    </row>
    <row r="7" spans="1:9">
      <c r="A7" s="7">
        <v>3</v>
      </c>
      <c r="B7" s="18">
        <f t="shared" si="0"/>
        <v>8.6743933030715939E-2</v>
      </c>
      <c r="C7" s="18">
        <f t="shared" si="1"/>
        <v>0.96623103181436387</v>
      </c>
      <c r="F7" s="7">
        <v>3</v>
      </c>
      <c r="G7" s="18">
        <f t="shared" si="2"/>
        <v>8.6547854575256641E-2</v>
      </c>
      <c r="H7" s="18">
        <f t="shared" si="3"/>
        <v>0.96780582945391902</v>
      </c>
    </row>
    <row r="8" spans="1:9">
      <c r="A8" s="7">
        <v>4</v>
      </c>
      <c r="B8" s="18">
        <f t="shared" si="0"/>
        <v>2.602317990921478E-2</v>
      </c>
      <c r="C8" s="18">
        <f t="shared" si="1"/>
        <v>0.99225421172357864</v>
      </c>
      <c r="E8" s="3" t="s">
        <v>23</v>
      </c>
      <c r="F8" s="7">
        <v>4</v>
      </c>
      <c r="G8" s="18">
        <f t="shared" si="2"/>
        <v>2.516952913668177E-2</v>
      </c>
      <c r="H8" s="18">
        <f t="shared" si="3"/>
        <v>0.99297535859060082</v>
      </c>
    </row>
    <row r="9" spans="1:9">
      <c r="A9" s="7">
        <v>5</v>
      </c>
      <c r="B9" s="18">
        <f t="shared" si="0"/>
        <v>6.2455631782115462E-3</v>
      </c>
      <c r="C9" s="18">
        <f t="shared" si="1"/>
        <v>0.9984997749017902</v>
      </c>
      <c r="E9" s="25">
        <v>0.02</v>
      </c>
      <c r="F9" s="7">
        <v>5</v>
      </c>
      <c r="G9" s="18">
        <f t="shared" si="2"/>
        <v>5.7530352312415572E-3</v>
      </c>
      <c r="H9" s="18">
        <f t="shared" si="3"/>
        <v>0.99872839382184242</v>
      </c>
    </row>
    <row r="10" spans="1:9">
      <c r="A10" s="7">
        <v>6</v>
      </c>
      <c r="B10" s="18">
        <f t="shared" si="0"/>
        <v>1.2491126356423093E-3</v>
      </c>
      <c r="C10" s="18">
        <f t="shared" si="1"/>
        <v>0.99974888753743241</v>
      </c>
      <c r="F10" s="7">
        <v>6</v>
      </c>
      <c r="G10" s="18">
        <f t="shared" si="2"/>
        <v>1.0762480874771617E-3</v>
      </c>
      <c r="H10" s="18">
        <f t="shared" si="3"/>
        <v>0.99980464190931961</v>
      </c>
    </row>
    <row r="11" spans="1:9">
      <c r="A11" s="7">
        <v>7</v>
      </c>
      <c r="B11" s="18">
        <f t="shared" si="0"/>
        <v>2.1413359468153872E-4</v>
      </c>
      <c r="C11" s="18">
        <f t="shared" si="1"/>
        <v>0.99996302113211399</v>
      </c>
      <c r="E11" s="3" t="s">
        <v>24</v>
      </c>
      <c r="F11" s="7">
        <v>7</v>
      </c>
      <c r="G11" s="18">
        <f t="shared" si="2"/>
        <v>1.6943847441331392E-4</v>
      </c>
      <c r="H11" s="18">
        <f t="shared" si="3"/>
        <v>0.99997408038373292</v>
      </c>
    </row>
    <row r="12" spans="1:9">
      <c r="A12" s="7">
        <v>8</v>
      </c>
      <c r="B12" s="18">
        <f t="shared" si="0"/>
        <v>3.2120039202230808E-5</v>
      </c>
      <c r="C12" s="18">
        <f t="shared" si="1"/>
        <v>0.99999514117131627</v>
      </c>
      <c r="E12" s="26">
        <f>E6*E9</f>
        <v>1.2</v>
      </c>
      <c r="F12" s="7">
        <v>8</v>
      </c>
      <c r="G12" s="18">
        <f t="shared" si="2"/>
        <v>2.2908773326289901E-5</v>
      </c>
      <c r="H12" s="18">
        <f t="shared" si="3"/>
        <v>0.99999698915705926</v>
      </c>
    </row>
    <row r="13" spans="1:9">
      <c r="A13" s="7">
        <v>9</v>
      </c>
      <c r="B13" s="18">
        <f t="shared" si="0"/>
        <v>4.2826718936307737E-6</v>
      </c>
      <c r="C13" s="18">
        <f t="shared" si="1"/>
        <v>0.99999942384320994</v>
      </c>
      <c r="E13" s="3" t="s">
        <v>27</v>
      </c>
      <c r="F13" s="7">
        <v>9</v>
      </c>
      <c r="G13" s="18">
        <f t="shared" si="2"/>
        <v>2.7012612538936026E-6</v>
      </c>
      <c r="H13" s="18">
        <f t="shared" si="3"/>
        <v>0.99999969041831316</v>
      </c>
    </row>
    <row r="14" spans="1:9">
      <c r="A14" s="7">
        <v>10</v>
      </c>
      <c r="B14" s="18">
        <f t="shared" si="0"/>
        <v>5.1392062723569288E-7</v>
      </c>
      <c r="C14" s="18">
        <f t="shared" si="1"/>
        <v>0.99999993776383711</v>
      </c>
      <c r="F14" s="7">
        <v>10</v>
      </c>
      <c r="G14" s="18">
        <f t="shared" si="2"/>
        <v>2.8115168152770132E-7</v>
      </c>
      <c r="H14" s="18">
        <f t="shared" si="3"/>
        <v>0.99999997156999465</v>
      </c>
    </row>
  </sheetData>
  <mergeCells count="3">
    <mergeCell ref="A1:D1"/>
    <mergeCell ref="F1:I1"/>
    <mergeCell ref="G3:H3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5"/>
  <sheetViews>
    <sheetView zoomScale="110" zoomScaleNormal="110" workbookViewId="0">
      <selection activeCell="B2" sqref="B2"/>
    </sheetView>
  </sheetViews>
  <sheetFormatPr defaultRowHeight="12.75"/>
  <cols>
    <col min="1" max="1" width="9.6640625" style="7" bestFit="1" customWidth="1"/>
    <col min="2" max="11" width="8.88671875" style="7"/>
    <col min="12" max="12" width="7.6640625" style="7" bestFit="1" customWidth="1"/>
    <col min="13" max="256" width="8.88671875" style="7"/>
    <col min="257" max="257" width="9.6640625" style="7" bestFit="1" customWidth="1"/>
    <col min="258" max="267" width="8.88671875" style="7"/>
    <col min="268" max="268" width="7.6640625" style="7" bestFit="1" customWidth="1"/>
    <col min="269" max="512" width="8.88671875" style="7"/>
    <col min="513" max="513" width="9.6640625" style="7" bestFit="1" customWidth="1"/>
    <col min="514" max="523" width="8.88671875" style="7"/>
    <col min="524" max="524" width="7.6640625" style="7" bestFit="1" customWidth="1"/>
    <col min="525" max="768" width="8.88671875" style="7"/>
    <col min="769" max="769" width="9.6640625" style="7" bestFit="1" customWidth="1"/>
    <col min="770" max="779" width="8.88671875" style="7"/>
    <col min="780" max="780" width="7.6640625" style="7" bestFit="1" customWidth="1"/>
    <col min="781" max="1024" width="8.88671875" style="7"/>
    <col min="1025" max="1025" width="9.6640625" style="7" bestFit="1" customWidth="1"/>
    <col min="1026" max="1035" width="8.88671875" style="7"/>
    <col min="1036" max="1036" width="7.6640625" style="7" bestFit="1" customWidth="1"/>
    <col min="1037" max="1280" width="8.88671875" style="7"/>
    <col min="1281" max="1281" width="9.6640625" style="7" bestFit="1" customWidth="1"/>
    <col min="1282" max="1291" width="8.88671875" style="7"/>
    <col min="1292" max="1292" width="7.6640625" style="7" bestFit="1" customWidth="1"/>
    <col min="1293" max="1536" width="8.88671875" style="7"/>
    <col min="1537" max="1537" width="9.6640625" style="7" bestFit="1" customWidth="1"/>
    <col min="1538" max="1547" width="8.88671875" style="7"/>
    <col min="1548" max="1548" width="7.6640625" style="7" bestFit="1" customWidth="1"/>
    <col min="1549" max="1792" width="8.88671875" style="7"/>
    <col min="1793" max="1793" width="9.6640625" style="7" bestFit="1" customWidth="1"/>
    <col min="1794" max="1803" width="8.88671875" style="7"/>
    <col min="1804" max="1804" width="7.6640625" style="7" bestFit="1" customWidth="1"/>
    <col min="1805" max="2048" width="8.88671875" style="7"/>
    <col min="2049" max="2049" width="9.6640625" style="7" bestFit="1" customWidth="1"/>
    <col min="2050" max="2059" width="8.88671875" style="7"/>
    <col min="2060" max="2060" width="7.6640625" style="7" bestFit="1" customWidth="1"/>
    <col min="2061" max="2304" width="8.88671875" style="7"/>
    <col min="2305" max="2305" width="9.6640625" style="7" bestFit="1" customWidth="1"/>
    <col min="2306" max="2315" width="8.88671875" style="7"/>
    <col min="2316" max="2316" width="7.6640625" style="7" bestFit="1" customWidth="1"/>
    <col min="2317" max="2560" width="8.88671875" style="7"/>
    <col min="2561" max="2561" width="9.6640625" style="7" bestFit="1" customWidth="1"/>
    <col min="2562" max="2571" width="8.88671875" style="7"/>
    <col min="2572" max="2572" width="7.6640625" style="7" bestFit="1" customWidth="1"/>
    <col min="2573" max="2816" width="8.88671875" style="7"/>
    <col min="2817" max="2817" width="9.6640625" style="7" bestFit="1" customWidth="1"/>
    <col min="2818" max="2827" width="8.88671875" style="7"/>
    <col min="2828" max="2828" width="7.6640625" style="7" bestFit="1" customWidth="1"/>
    <col min="2829" max="3072" width="8.88671875" style="7"/>
    <col min="3073" max="3073" width="9.6640625" style="7" bestFit="1" customWidth="1"/>
    <col min="3074" max="3083" width="8.88671875" style="7"/>
    <col min="3084" max="3084" width="7.6640625" style="7" bestFit="1" customWidth="1"/>
    <col min="3085" max="3328" width="8.88671875" style="7"/>
    <col min="3329" max="3329" width="9.6640625" style="7" bestFit="1" customWidth="1"/>
    <col min="3330" max="3339" width="8.88671875" style="7"/>
    <col min="3340" max="3340" width="7.6640625" style="7" bestFit="1" customWidth="1"/>
    <col min="3341" max="3584" width="8.88671875" style="7"/>
    <col min="3585" max="3585" width="9.6640625" style="7" bestFit="1" customWidth="1"/>
    <col min="3586" max="3595" width="8.88671875" style="7"/>
    <col min="3596" max="3596" width="7.6640625" style="7" bestFit="1" customWidth="1"/>
    <col min="3597" max="3840" width="8.88671875" style="7"/>
    <col min="3841" max="3841" width="9.6640625" style="7" bestFit="1" customWidth="1"/>
    <col min="3842" max="3851" width="8.88671875" style="7"/>
    <col min="3852" max="3852" width="7.6640625" style="7" bestFit="1" customWidth="1"/>
    <col min="3853" max="4096" width="8.88671875" style="7"/>
    <col min="4097" max="4097" width="9.6640625" style="7" bestFit="1" customWidth="1"/>
    <col min="4098" max="4107" width="8.88671875" style="7"/>
    <col min="4108" max="4108" width="7.6640625" style="7" bestFit="1" customWidth="1"/>
    <col min="4109" max="4352" width="8.88671875" style="7"/>
    <col min="4353" max="4353" width="9.6640625" style="7" bestFit="1" customWidth="1"/>
    <col min="4354" max="4363" width="8.88671875" style="7"/>
    <col min="4364" max="4364" width="7.6640625" style="7" bestFit="1" customWidth="1"/>
    <col min="4365" max="4608" width="8.88671875" style="7"/>
    <col min="4609" max="4609" width="9.6640625" style="7" bestFit="1" customWidth="1"/>
    <col min="4610" max="4619" width="8.88671875" style="7"/>
    <col min="4620" max="4620" width="7.6640625" style="7" bestFit="1" customWidth="1"/>
    <col min="4621" max="4864" width="8.88671875" style="7"/>
    <col min="4865" max="4865" width="9.6640625" style="7" bestFit="1" customWidth="1"/>
    <col min="4866" max="4875" width="8.88671875" style="7"/>
    <col min="4876" max="4876" width="7.6640625" style="7" bestFit="1" customWidth="1"/>
    <col min="4877" max="5120" width="8.88671875" style="7"/>
    <col min="5121" max="5121" width="9.6640625" style="7" bestFit="1" customWidth="1"/>
    <col min="5122" max="5131" width="8.88671875" style="7"/>
    <col min="5132" max="5132" width="7.6640625" style="7" bestFit="1" customWidth="1"/>
    <col min="5133" max="5376" width="8.88671875" style="7"/>
    <col min="5377" max="5377" width="9.6640625" style="7" bestFit="1" customWidth="1"/>
    <col min="5378" max="5387" width="8.88671875" style="7"/>
    <col min="5388" max="5388" width="7.6640625" style="7" bestFit="1" customWidth="1"/>
    <col min="5389" max="5632" width="8.88671875" style="7"/>
    <col min="5633" max="5633" width="9.6640625" style="7" bestFit="1" customWidth="1"/>
    <col min="5634" max="5643" width="8.88671875" style="7"/>
    <col min="5644" max="5644" width="7.6640625" style="7" bestFit="1" customWidth="1"/>
    <col min="5645" max="5888" width="8.88671875" style="7"/>
    <col min="5889" max="5889" width="9.6640625" style="7" bestFit="1" customWidth="1"/>
    <col min="5890" max="5899" width="8.88671875" style="7"/>
    <col min="5900" max="5900" width="7.6640625" style="7" bestFit="1" customWidth="1"/>
    <col min="5901" max="6144" width="8.88671875" style="7"/>
    <col min="6145" max="6145" width="9.6640625" style="7" bestFit="1" customWidth="1"/>
    <col min="6146" max="6155" width="8.88671875" style="7"/>
    <col min="6156" max="6156" width="7.6640625" style="7" bestFit="1" customWidth="1"/>
    <col min="6157" max="6400" width="8.88671875" style="7"/>
    <col min="6401" max="6401" width="9.6640625" style="7" bestFit="1" customWidth="1"/>
    <col min="6402" max="6411" width="8.88671875" style="7"/>
    <col min="6412" max="6412" width="7.6640625" style="7" bestFit="1" customWidth="1"/>
    <col min="6413" max="6656" width="8.88671875" style="7"/>
    <col min="6657" max="6657" width="9.6640625" style="7" bestFit="1" customWidth="1"/>
    <col min="6658" max="6667" width="8.88671875" style="7"/>
    <col min="6668" max="6668" width="7.6640625" style="7" bestFit="1" customWidth="1"/>
    <col min="6669" max="6912" width="8.88671875" style="7"/>
    <col min="6913" max="6913" width="9.6640625" style="7" bestFit="1" customWidth="1"/>
    <col min="6914" max="6923" width="8.88671875" style="7"/>
    <col min="6924" max="6924" width="7.6640625" style="7" bestFit="1" customWidth="1"/>
    <col min="6925" max="7168" width="8.88671875" style="7"/>
    <col min="7169" max="7169" width="9.6640625" style="7" bestFit="1" customWidth="1"/>
    <col min="7170" max="7179" width="8.88671875" style="7"/>
    <col min="7180" max="7180" width="7.6640625" style="7" bestFit="1" customWidth="1"/>
    <col min="7181" max="7424" width="8.88671875" style="7"/>
    <col min="7425" max="7425" width="9.6640625" style="7" bestFit="1" customWidth="1"/>
    <col min="7426" max="7435" width="8.88671875" style="7"/>
    <col min="7436" max="7436" width="7.6640625" style="7" bestFit="1" customWidth="1"/>
    <col min="7437" max="7680" width="8.88671875" style="7"/>
    <col min="7681" max="7681" width="9.6640625" style="7" bestFit="1" customWidth="1"/>
    <col min="7682" max="7691" width="8.88671875" style="7"/>
    <col min="7692" max="7692" width="7.6640625" style="7" bestFit="1" customWidth="1"/>
    <col min="7693" max="7936" width="8.88671875" style="7"/>
    <col min="7937" max="7937" width="9.6640625" style="7" bestFit="1" customWidth="1"/>
    <col min="7938" max="7947" width="8.88671875" style="7"/>
    <col min="7948" max="7948" width="7.6640625" style="7" bestFit="1" customWidth="1"/>
    <col min="7949" max="8192" width="8.88671875" style="7"/>
    <col min="8193" max="8193" width="9.6640625" style="7" bestFit="1" customWidth="1"/>
    <col min="8194" max="8203" width="8.88671875" style="7"/>
    <col min="8204" max="8204" width="7.6640625" style="7" bestFit="1" customWidth="1"/>
    <col min="8205" max="8448" width="8.88671875" style="7"/>
    <col min="8449" max="8449" width="9.6640625" style="7" bestFit="1" customWidth="1"/>
    <col min="8450" max="8459" width="8.88671875" style="7"/>
    <col min="8460" max="8460" width="7.6640625" style="7" bestFit="1" customWidth="1"/>
    <col min="8461" max="8704" width="8.88671875" style="7"/>
    <col min="8705" max="8705" width="9.6640625" style="7" bestFit="1" customWidth="1"/>
    <col min="8706" max="8715" width="8.88671875" style="7"/>
    <col min="8716" max="8716" width="7.6640625" style="7" bestFit="1" customWidth="1"/>
    <col min="8717" max="8960" width="8.88671875" style="7"/>
    <col min="8961" max="8961" width="9.6640625" style="7" bestFit="1" customWidth="1"/>
    <col min="8962" max="8971" width="8.88671875" style="7"/>
    <col min="8972" max="8972" width="7.6640625" style="7" bestFit="1" customWidth="1"/>
    <col min="8973" max="9216" width="8.88671875" style="7"/>
    <col min="9217" max="9217" width="9.6640625" style="7" bestFit="1" customWidth="1"/>
    <col min="9218" max="9227" width="8.88671875" style="7"/>
    <col min="9228" max="9228" width="7.6640625" style="7" bestFit="1" customWidth="1"/>
    <col min="9229" max="9472" width="8.88671875" style="7"/>
    <col min="9473" max="9473" width="9.6640625" style="7" bestFit="1" customWidth="1"/>
    <col min="9474" max="9483" width="8.88671875" style="7"/>
    <col min="9484" max="9484" width="7.6640625" style="7" bestFit="1" customWidth="1"/>
    <col min="9485" max="9728" width="8.88671875" style="7"/>
    <col min="9729" max="9729" width="9.6640625" style="7" bestFit="1" customWidth="1"/>
    <col min="9730" max="9739" width="8.88671875" style="7"/>
    <col min="9740" max="9740" width="7.6640625" style="7" bestFit="1" customWidth="1"/>
    <col min="9741" max="9984" width="8.88671875" style="7"/>
    <col min="9985" max="9985" width="9.6640625" style="7" bestFit="1" customWidth="1"/>
    <col min="9986" max="9995" width="8.88671875" style="7"/>
    <col min="9996" max="9996" width="7.6640625" style="7" bestFit="1" customWidth="1"/>
    <col min="9997" max="10240" width="8.88671875" style="7"/>
    <col min="10241" max="10241" width="9.6640625" style="7" bestFit="1" customWidth="1"/>
    <col min="10242" max="10251" width="8.88671875" style="7"/>
    <col min="10252" max="10252" width="7.6640625" style="7" bestFit="1" customWidth="1"/>
    <col min="10253" max="10496" width="8.88671875" style="7"/>
    <col min="10497" max="10497" width="9.6640625" style="7" bestFit="1" customWidth="1"/>
    <col min="10498" max="10507" width="8.88671875" style="7"/>
    <col min="10508" max="10508" width="7.6640625" style="7" bestFit="1" customWidth="1"/>
    <col min="10509" max="10752" width="8.88671875" style="7"/>
    <col min="10753" max="10753" width="9.6640625" style="7" bestFit="1" customWidth="1"/>
    <col min="10754" max="10763" width="8.88671875" style="7"/>
    <col min="10764" max="10764" width="7.6640625" style="7" bestFit="1" customWidth="1"/>
    <col min="10765" max="11008" width="8.88671875" style="7"/>
    <col min="11009" max="11009" width="9.6640625" style="7" bestFit="1" customWidth="1"/>
    <col min="11010" max="11019" width="8.88671875" style="7"/>
    <col min="11020" max="11020" width="7.6640625" style="7" bestFit="1" customWidth="1"/>
    <col min="11021" max="11264" width="8.88671875" style="7"/>
    <col min="11265" max="11265" width="9.6640625" style="7" bestFit="1" customWidth="1"/>
    <col min="11266" max="11275" width="8.88671875" style="7"/>
    <col min="11276" max="11276" width="7.6640625" style="7" bestFit="1" customWidth="1"/>
    <col min="11277" max="11520" width="8.88671875" style="7"/>
    <col min="11521" max="11521" width="9.6640625" style="7" bestFit="1" customWidth="1"/>
    <col min="11522" max="11531" width="8.88671875" style="7"/>
    <col min="11532" max="11532" width="7.6640625" style="7" bestFit="1" customWidth="1"/>
    <col min="11533" max="11776" width="8.88671875" style="7"/>
    <col min="11777" max="11777" width="9.6640625" style="7" bestFit="1" customWidth="1"/>
    <col min="11778" max="11787" width="8.88671875" style="7"/>
    <col min="11788" max="11788" width="7.6640625" style="7" bestFit="1" customWidth="1"/>
    <col min="11789" max="12032" width="8.88671875" style="7"/>
    <col min="12033" max="12033" width="9.6640625" style="7" bestFit="1" customWidth="1"/>
    <col min="12034" max="12043" width="8.88671875" style="7"/>
    <col min="12044" max="12044" width="7.6640625" style="7" bestFit="1" customWidth="1"/>
    <col min="12045" max="12288" width="8.88671875" style="7"/>
    <col min="12289" max="12289" width="9.6640625" style="7" bestFit="1" customWidth="1"/>
    <col min="12290" max="12299" width="8.88671875" style="7"/>
    <col min="12300" max="12300" width="7.6640625" style="7" bestFit="1" customWidth="1"/>
    <col min="12301" max="12544" width="8.88671875" style="7"/>
    <col min="12545" max="12545" width="9.6640625" style="7" bestFit="1" customWidth="1"/>
    <col min="12546" max="12555" width="8.88671875" style="7"/>
    <col min="12556" max="12556" width="7.6640625" style="7" bestFit="1" customWidth="1"/>
    <col min="12557" max="12800" width="8.88671875" style="7"/>
    <col min="12801" max="12801" width="9.6640625" style="7" bestFit="1" customWidth="1"/>
    <col min="12802" max="12811" width="8.88671875" style="7"/>
    <col min="12812" max="12812" width="7.6640625" style="7" bestFit="1" customWidth="1"/>
    <col min="12813" max="13056" width="8.88671875" style="7"/>
    <col min="13057" max="13057" width="9.6640625" style="7" bestFit="1" customWidth="1"/>
    <col min="13058" max="13067" width="8.88671875" style="7"/>
    <col min="13068" max="13068" width="7.6640625" style="7" bestFit="1" customWidth="1"/>
    <col min="13069" max="13312" width="8.88671875" style="7"/>
    <col min="13313" max="13313" width="9.6640625" style="7" bestFit="1" customWidth="1"/>
    <col min="13314" max="13323" width="8.88671875" style="7"/>
    <col min="13324" max="13324" width="7.6640625" style="7" bestFit="1" customWidth="1"/>
    <col min="13325" max="13568" width="8.88671875" style="7"/>
    <col min="13569" max="13569" width="9.6640625" style="7" bestFit="1" customWidth="1"/>
    <col min="13570" max="13579" width="8.88671875" style="7"/>
    <col min="13580" max="13580" width="7.6640625" style="7" bestFit="1" customWidth="1"/>
    <col min="13581" max="13824" width="8.88671875" style="7"/>
    <col min="13825" max="13825" width="9.6640625" style="7" bestFit="1" customWidth="1"/>
    <col min="13826" max="13835" width="8.88671875" style="7"/>
    <col min="13836" max="13836" width="7.6640625" style="7" bestFit="1" customWidth="1"/>
    <col min="13837" max="14080" width="8.88671875" style="7"/>
    <col min="14081" max="14081" width="9.6640625" style="7" bestFit="1" customWidth="1"/>
    <col min="14082" max="14091" width="8.88671875" style="7"/>
    <col min="14092" max="14092" width="7.6640625" style="7" bestFit="1" customWidth="1"/>
    <col min="14093" max="14336" width="8.88671875" style="7"/>
    <col min="14337" max="14337" width="9.6640625" style="7" bestFit="1" customWidth="1"/>
    <col min="14338" max="14347" width="8.88671875" style="7"/>
    <col min="14348" max="14348" width="7.6640625" style="7" bestFit="1" customWidth="1"/>
    <col min="14349" max="14592" width="8.88671875" style="7"/>
    <col min="14593" max="14593" width="9.6640625" style="7" bestFit="1" customWidth="1"/>
    <col min="14594" max="14603" width="8.88671875" style="7"/>
    <col min="14604" max="14604" width="7.6640625" style="7" bestFit="1" customWidth="1"/>
    <col min="14605" max="14848" width="8.88671875" style="7"/>
    <col min="14849" max="14849" width="9.6640625" style="7" bestFit="1" customWidth="1"/>
    <col min="14850" max="14859" width="8.88671875" style="7"/>
    <col min="14860" max="14860" width="7.6640625" style="7" bestFit="1" customWidth="1"/>
    <col min="14861" max="15104" width="8.88671875" style="7"/>
    <col min="15105" max="15105" width="9.6640625" style="7" bestFit="1" customWidth="1"/>
    <col min="15106" max="15115" width="8.88671875" style="7"/>
    <col min="15116" max="15116" width="7.6640625" style="7" bestFit="1" customWidth="1"/>
    <col min="15117" max="15360" width="8.88671875" style="7"/>
    <col min="15361" max="15361" width="9.6640625" style="7" bestFit="1" customWidth="1"/>
    <col min="15362" max="15371" width="8.88671875" style="7"/>
    <col min="15372" max="15372" width="7.6640625" style="7" bestFit="1" customWidth="1"/>
    <col min="15373" max="15616" width="8.88671875" style="7"/>
    <col min="15617" max="15617" width="9.6640625" style="7" bestFit="1" customWidth="1"/>
    <col min="15618" max="15627" width="8.88671875" style="7"/>
    <col min="15628" max="15628" width="7.6640625" style="7" bestFit="1" customWidth="1"/>
    <col min="15629" max="15872" width="8.88671875" style="7"/>
    <col min="15873" max="15873" width="9.6640625" style="7" bestFit="1" customWidth="1"/>
    <col min="15874" max="15883" width="8.88671875" style="7"/>
    <col min="15884" max="15884" width="7.6640625" style="7" bestFit="1" customWidth="1"/>
    <col min="15885" max="16128" width="8.88671875" style="7"/>
    <col min="16129" max="16129" width="9.6640625" style="7" bestFit="1" customWidth="1"/>
    <col min="16130" max="16139" width="8.88671875" style="7"/>
    <col min="16140" max="16140" width="7.6640625" style="7" bestFit="1" customWidth="1"/>
    <col min="16141" max="16384" width="8.88671875" style="7"/>
  </cols>
  <sheetData>
    <row r="1" spans="1:12">
      <c r="A1" s="20">
        <v>2</v>
      </c>
      <c r="B1" s="7">
        <v>0</v>
      </c>
      <c r="C1" s="7">
        <v>1</v>
      </c>
      <c r="D1" s="7">
        <v>2</v>
      </c>
      <c r="E1" s="7">
        <v>3</v>
      </c>
      <c r="F1" s="7">
        <v>4</v>
      </c>
      <c r="G1" s="7">
        <v>5</v>
      </c>
      <c r="H1" s="7">
        <v>6</v>
      </c>
      <c r="I1" s="7">
        <v>7</v>
      </c>
      <c r="J1" s="7">
        <v>8</v>
      </c>
      <c r="K1" s="7">
        <v>9</v>
      </c>
      <c r="L1" s="7" t="s">
        <v>25</v>
      </c>
    </row>
    <row r="2" spans="1:12">
      <c r="A2" s="7">
        <v>1</v>
      </c>
      <c r="B2" s="21">
        <f t="shared" ref="B2:K11" si="0">POISSON(B$1,$A$1*$A2,0)</f>
        <v>0.13533528323661353</v>
      </c>
      <c r="C2" s="21">
        <f t="shared" si="0"/>
        <v>0.27067056647322707</v>
      </c>
      <c r="D2" s="21">
        <f t="shared" si="0"/>
        <v>0.27067056647322707</v>
      </c>
      <c r="E2" s="21">
        <f t="shared" si="0"/>
        <v>0.18044704431548469</v>
      </c>
      <c r="F2" s="21">
        <f t="shared" si="0"/>
        <v>9.0223522157742347E-2</v>
      </c>
      <c r="G2" s="21">
        <f t="shared" si="0"/>
        <v>3.6089408863096945E-2</v>
      </c>
      <c r="H2" s="21">
        <f t="shared" si="0"/>
        <v>1.2029802954365646E-2</v>
      </c>
      <c r="I2" s="21">
        <f t="shared" si="0"/>
        <v>3.4370865583901846E-3</v>
      </c>
      <c r="J2" s="21">
        <f t="shared" si="0"/>
        <v>8.5927163959754614E-4</v>
      </c>
      <c r="K2" s="21">
        <f t="shared" si="0"/>
        <v>1.9094925324389912E-4</v>
      </c>
      <c r="L2" s="19">
        <f>SUM(B2:K2)</f>
        <v>0.99995350192498877</v>
      </c>
    </row>
    <row r="3" spans="1:12">
      <c r="A3" s="7">
        <v>2</v>
      </c>
      <c r="B3" s="21">
        <f t="shared" si="0"/>
        <v>1.8315638888734272E-2</v>
      </c>
      <c r="C3" s="21">
        <f t="shared" si="0"/>
        <v>7.3262555554937089E-2</v>
      </c>
      <c r="D3" s="21">
        <f t="shared" si="0"/>
        <v>0.14652511110987418</v>
      </c>
      <c r="E3" s="21">
        <f t="shared" si="0"/>
        <v>0.19536681481316559</v>
      </c>
      <c r="F3" s="21">
        <f t="shared" si="0"/>
        <v>0.19536681481316559</v>
      </c>
      <c r="G3" s="21">
        <f t="shared" si="0"/>
        <v>0.15629345185053248</v>
      </c>
      <c r="H3" s="21">
        <f t="shared" si="0"/>
        <v>0.10419563456702165</v>
      </c>
      <c r="I3" s="21">
        <f t="shared" si="0"/>
        <v>5.9540362609726651E-2</v>
      </c>
      <c r="J3" s="21">
        <f t="shared" si="0"/>
        <v>2.9770181304863325E-2</v>
      </c>
      <c r="K3" s="21">
        <f t="shared" si="0"/>
        <v>1.3231191691050366E-2</v>
      </c>
      <c r="L3" s="19">
        <f t="shared" ref="L3:L11" si="1">SUM(B3:K3)</f>
        <v>0.99186775720307108</v>
      </c>
    </row>
    <row r="4" spans="1:12">
      <c r="A4" s="7">
        <v>3</v>
      </c>
      <c r="B4" s="21">
        <f t="shared" si="0"/>
        <v>2.4787521766663993E-3</v>
      </c>
      <c r="C4" s="21">
        <f t="shared" si="0"/>
        <v>1.4872513059998396E-2</v>
      </c>
      <c r="D4" s="21">
        <f t="shared" si="0"/>
        <v>4.461753917999519E-2</v>
      </c>
      <c r="E4" s="21">
        <f t="shared" si="0"/>
        <v>8.923507835999038E-2</v>
      </c>
      <c r="F4" s="21">
        <f t="shared" si="0"/>
        <v>0.13385261753998556</v>
      </c>
      <c r="G4" s="21">
        <f t="shared" si="0"/>
        <v>0.16062314104798267</v>
      </c>
      <c r="H4" s="21">
        <f t="shared" si="0"/>
        <v>0.16062314104798267</v>
      </c>
      <c r="I4" s="21">
        <f t="shared" si="0"/>
        <v>0.137676978041128</v>
      </c>
      <c r="J4" s="21">
        <f t="shared" si="0"/>
        <v>0.103257733530846</v>
      </c>
      <c r="K4" s="21">
        <f t="shared" si="0"/>
        <v>6.8838489020563998E-2</v>
      </c>
      <c r="L4" s="19">
        <f t="shared" si="1"/>
        <v>0.91607598300513926</v>
      </c>
    </row>
    <row r="5" spans="1:12">
      <c r="A5" s="7">
        <v>4</v>
      </c>
      <c r="B5" s="21">
        <f t="shared" si="0"/>
        <v>3.3546262790251738E-4</v>
      </c>
      <c r="C5" s="21">
        <f t="shared" si="0"/>
        <v>2.6837010232201391E-3</v>
      </c>
      <c r="D5" s="21">
        <f t="shared" si="0"/>
        <v>1.0734804092880556E-2</v>
      </c>
      <c r="E5" s="21">
        <f t="shared" si="0"/>
        <v>2.8626144247681482E-2</v>
      </c>
      <c r="F5" s="21">
        <f t="shared" si="0"/>
        <v>5.7252288495362964E-2</v>
      </c>
      <c r="G5" s="21">
        <f t="shared" si="0"/>
        <v>9.1603661592580751E-2</v>
      </c>
      <c r="H5" s="21">
        <f t="shared" si="0"/>
        <v>0.12213821545677433</v>
      </c>
      <c r="I5" s="21">
        <f t="shared" si="0"/>
        <v>0.13958653195059922</v>
      </c>
      <c r="J5" s="21">
        <f t="shared" si="0"/>
        <v>0.13958653195059922</v>
      </c>
      <c r="K5" s="21">
        <f t="shared" si="0"/>
        <v>0.12407691728942154</v>
      </c>
      <c r="L5" s="19">
        <f t="shared" si="1"/>
        <v>0.71662425872702273</v>
      </c>
    </row>
    <row r="6" spans="1:12">
      <c r="A6" s="7">
        <v>5</v>
      </c>
      <c r="B6" s="21">
        <f t="shared" si="0"/>
        <v>4.5399929762485288E-5</v>
      </c>
      <c r="C6" s="21">
        <f t="shared" si="0"/>
        <v>4.5399929762485284E-4</v>
      </c>
      <c r="D6" s="21">
        <f t="shared" si="0"/>
        <v>2.2699964881242644E-3</v>
      </c>
      <c r="E6" s="21">
        <f t="shared" si="0"/>
        <v>7.5666549604142142E-3</v>
      </c>
      <c r="F6" s="21">
        <f t="shared" si="0"/>
        <v>1.8916637401035535E-2</v>
      </c>
      <c r="G6" s="21">
        <f t="shared" si="0"/>
        <v>3.7833274802071069E-2</v>
      </c>
      <c r="H6" s="21">
        <f t="shared" si="0"/>
        <v>6.3055458003451775E-2</v>
      </c>
      <c r="I6" s="21">
        <f t="shared" si="0"/>
        <v>9.0079225719216838E-2</v>
      </c>
      <c r="J6" s="21">
        <f t="shared" si="0"/>
        <v>0.11259903214902103</v>
      </c>
      <c r="K6" s="21">
        <f t="shared" si="0"/>
        <v>0.12511003572113449</v>
      </c>
      <c r="L6" s="19">
        <f t="shared" si="1"/>
        <v>0.45792971447185654</v>
      </c>
    </row>
    <row r="7" spans="1:12">
      <c r="A7" s="7">
        <v>6</v>
      </c>
      <c r="B7" s="21">
        <f t="shared" si="0"/>
        <v>6.1442123533283106E-6</v>
      </c>
      <c r="C7" s="21">
        <f t="shared" si="0"/>
        <v>7.3730548239939734E-5</v>
      </c>
      <c r="D7" s="21">
        <f t="shared" si="0"/>
        <v>4.4238328943963846E-4</v>
      </c>
      <c r="E7" s="21">
        <f t="shared" si="0"/>
        <v>1.7695331577585538E-3</v>
      </c>
      <c r="F7" s="21">
        <f t="shared" si="0"/>
        <v>5.3085994732756615E-3</v>
      </c>
      <c r="G7" s="21">
        <f t="shared" si="0"/>
        <v>1.2740638735861587E-2</v>
      </c>
      <c r="H7" s="21">
        <f t="shared" si="0"/>
        <v>2.5481277471723175E-2</v>
      </c>
      <c r="I7" s="21">
        <f t="shared" si="0"/>
        <v>4.3682189951525438E-2</v>
      </c>
      <c r="J7" s="21">
        <f t="shared" si="0"/>
        <v>6.5523284927288164E-2</v>
      </c>
      <c r="K7" s="21">
        <f t="shared" si="0"/>
        <v>8.7364379903050876E-2</v>
      </c>
      <c r="L7" s="19">
        <f t="shared" si="1"/>
        <v>0.24239216167051636</v>
      </c>
    </row>
    <row r="8" spans="1:12">
      <c r="A8" s="7">
        <v>7</v>
      </c>
      <c r="B8" s="21">
        <f t="shared" si="0"/>
        <v>8.3152871910358503E-7</v>
      </c>
      <c r="C8" s="21">
        <f t="shared" si="0"/>
        <v>1.1641402067450191E-5</v>
      </c>
      <c r="D8" s="21">
        <f t="shared" si="0"/>
        <v>8.1489814472151335E-5</v>
      </c>
      <c r="E8" s="21">
        <f t="shared" si="0"/>
        <v>3.8028580087003962E-4</v>
      </c>
      <c r="F8" s="21">
        <f t="shared" si="0"/>
        <v>1.3310003030451386E-3</v>
      </c>
      <c r="G8" s="21">
        <f t="shared" si="0"/>
        <v>3.7268008485263882E-3</v>
      </c>
      <c r="H8" s="21">
        <f t="shared" si="0"/>
        <v>8.6958686465615723E-3</v>
      </c>
      <c r="I8" s="21">
        <f t="shared" si="0"/>
        <v>1.7391737293123145E-2</v>
      </c>
      <c r="J8" s="21">
        <f t="shared" si="0"/>
        <v>3.0435540262965504E-2</v>
      </c>
      <c r="K8" s="21">
        <f t="shared" si="0"/>
        <v>4.7344173742390777E-2</v>
      </c>
      <c r="L8" s="19">
        <f t="shared" si="1"/>
        <v>0.10939936964274127</v>
      </c>
    </row>
    <row r="9" spans="1:12">
      <c r="A9" s="7">
        <v>8</v>
      </c>
      <c r="B9" s="21">
        <f t="shared" si="0"/>
        <v>1.1253517471926145E-7</v>
      </c>
      <c r="C9" s="21">
        <f t="shared" si="0"/>
        <v>1.8005627955081831E-6</v>
      </c>
      <c r="D9" s="21">
        <f t="shared" si="0"/>
        <v>1.4404502364065465E-5</v>
      </c>
      <c r="E9" s="21">
        <f t="shared" si="0"/>
        <v>7.6824012608349147E-5</v>
      </c>
      <c r="F9" s="21">
        <f t="shared" si="0"/>
        <v>3.0729605043339659E-4</v>
      </c>
      <c r="G9" s="21">
        <f t="shared" si="0"/>
        <v>9.8334736138686908E-4</v>
      </c>
      <c r="H9" s="21">
        <f t="shared" si="0"/>
        <v>2.6222596303649842E-3</v>
      </c>
      <c r="I9" s="21">
        <f t="shared" si="0"/>
        <v>5.993736297977106E-3</v>
      </c>
      <c r="J9" s="21">
        <f t="shared" si="0"/>
        <v>1.1987472595954212E-2</v>
      </c>
      <c r="K9" s="21">
        <f t="shared" si="0"/>
        <v>2.131106239280749E-2</v>
      </c>
      <c r="L9" s="19">
        <f t="shared" si="1"/>
        <v>4.32983159418667E-2</v>
      </c>
    </row>
    <row r="10" spans="1:12">
      <c r="A10" s="7">
        <v>9</v>
      </c>
      <c r="B10" s="21">
        <f t="shared" si="0"/>
        <v>1.52299797447129E-8</v>
      </c>
      <c r="C10" s="21">
        <f t="shared" si="0"/>
        <v>2.7413963540483224E-7</v>
      </c>
      <c r="D10" s="21">
        <f t="shared" si="0"/>
        <v>2.4672567186434901E-6</v>
      </c>
      <c r="E10" s="21">
        <f t="shared" si="0"/>
        <v>1.480354031186094E-5</v>
      </c>
      <c r="F10" s="21">
        <f t="shared" si="0"/>
        <v>6.6615931403374239E-5</v>
      </c>
      <c r="G10" s="21">
        <f t="shared" si="0"/>
        <v>2.3981735305214728E-4</v>
      </c>
      <c r="H10" s="21">
        <f t="shared" si="0"/>
        <v>7.1945205915644188E-4</v>
      </c>
      <c r="I10" s="21">
        <f t="shared" si="0"/>
        <v>1.8500195806879934E-3</v>
      </c>
      <c r="J10" s="21">
        <f t="shared" si="0"/>
        <v>4.1625440565479848E-3</v>
      </c>
      <c r="K10" s="21">
        <f t="shared" si="0"/>
        <v>8.3250881130959697E-3</v>
      </c>
      <c r="L10" s="19">
        <f t="shared" si="1"/>
        <v>1.5381097260589565E-2</v>
      </c>
    </row>
    <row r="11" spans="1:12">
      <c r="A11" s="7">
        <v>10</v>
      </c>
      <c r="B11" s="21">
        <f t="shared" si="0"/>
        <v>2.061153622438586E-9</v>
      </c>
      <c r="C11" s="21">
        <f t="shared" si="0"/>
        <v>4.1223072448771722E-8</v>
      </c>
      <c r="D11" s="21">
        <f t="shared" si="0"/>
        <v>4.1223072448771714E-7</v>
      </c>
      <c r="E11" s="21">
        <f t="shared" si="0"/>
        <v>2.7482048299181145E-6</v>
      </c>
      <c r="F11" s="21">
        <f t="shared" si="0"/>
        <v>1.3741024149590572E-5</v>
      </c>
      <c r="G11" s="21">
        <f t="shared" si="0"/>
        <v>5.4964096598362289E-5</v>
      </c>
      <c r="H11" s="21">
        <f t="shared" si="0"/>
        <v>1.8321365532787429E-4</v>
      </c>
      <c r="I11" s="21">
        <f t="shared" si="0"/>
        <v>5.2346758665106953E-4</v>
      </c>
      <c r="J11" s="21">
        <f t="shared" si="0"/>
        <v>1.3086689666276738E-3</v>
      </c>
      <c r="K11" s="21">
        <f t="shared" si="0"/>
        <v>2.908153259172608E-3</v>
      </c>
      <c r="L11" s="19">
        <f t="shared" si="1"/>
        <v>4.9954123083076557E-3</v>
      </c>
    </row>
    <row r="12" spans="1:12">
      <c r="A12" s="7" t="s">
        <v>26</v>
      </c>
    </row>
    <row r="15" spans="1:12">
      <c r="A15" s="22"/>
    </row>
    <row r="16" spans="1:12"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spans="2:11"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2:11"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2:11"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2:11"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2:11"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2:11"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2:11"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2:11"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pans="2:11">
      <c r="B25" s="23"/>
      <c r="C25" s="23"/>
      <c r="D25" s="23"/>
      <c r="E25" s="23"/>
      <c r="F25" s="23"/>
      <c r="G25" s="23"/>
      <c r="H25" s="23"/>
      <c r="I25" s="23"/>
      <c r="J25" s="23"/>
      <c r="K25" s="23"/>
    </row>
  </sheetData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Normal</vt:lpstr>
      <vt:lpstr>MoreDists</vt:lpstr>
      <vt:lpstr>DISTvsINV</vt:lpstr>
      <vt:lpstr>1A-Dist</vt:lpstr>
      <vt:lpstr>1B-Inv</vt:lpstr>
      <vt:lpstr>2A-StudT</vt:lpstr>
      <vt:lpstr>2C-ZvsT</vt:lpstr>
      <vt:lpstr>2A-FDist</vt:lpstr>
      <vt:lpstr>3A-ChiDist</vt:lpstr>
      <vt:lpstr>4A-Binom</vt:lpstr>
      <vt:lpstr>5A-Poisson</vt:lpstr>
      <vt:lpstr>5B-Mutations</vt:lpstr>
      <vt:lpstr>F_value</vt:lpstr>
      <vt:lpstr>'1A-Dist'!Mean</vt:lpstr>
      <vt:lpstr>'1B-Inv'!Mean</vt:lpstr>
      <vt:lpstr>'1A-Dist'!SD</vt:lpstr>
      <vt:lpstr>'1B-Inv'!SD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2007-03-13T16:36:52Z</dcterms:created>
  <dcterms:modified xsi:type="dcterms:W3CDTF">2007-05-16T18:16:00Z</dcterms:modified>
</cp:coreProperties>
</file>