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charts/chart2.xml" ContentType="application/vnd.openxmlformats-officedocument.drawingml.chart+xml"/>
  <Default Extension="jpeg" ContentType="image/jpeg"/>
  <Override PartName="/xl/drawings/drawing5.xml" ContentType="application/vnd.openxmlformats-officedocument.drawing+xml"/>
  <Override PartName="/xl/charts/chart3.xml" ContentType="application/vnd.openxmlformats-officedocument.drawingml.char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15" windowHeight="9360"/>
  </bookViews>
  <sheets>
    <sheet name="Types1" sheetId="5" r:id="rId1"/>
    <sheet name="Types2" sheetId="4" r:id="rId2"/>
    <sheet name="Simul" sheetId="6" r:id="rId3"/>
    <sheet name="Sampling1" sheetId="7" r:id="rId4"/>
    <sheet name="Sampling2" sheetId="8" r:id="rId5"/>
    <sheet name="Conditions" sheetId="9" r:id="rId6"/>
    <sheet name="EstMeans1" sheetId="10" r:id="rId7"/>
    <sheet name="EstMeans2" sheetId="11" r:id="rId8"/>
    <sheet name="EstProp1" sheetId="12" r:id="rId9"/>
    <sheet name="EstProp2" sheetId="13" r:id="rId10"/>
    <sheet name="SignMeans" sheetId="14" r:id="rId11"/>
    <sheet name="SignFreq" sheetId="15" r:id="rId12"/>
    <sheet name="Anova1" sheetId="16" r:id="rId13"/>
    <sheet name="Anova2" sheetId="17" r:id="rId14"/>
    <sheet name="Anova3" sheetId="18" r:id="rId15"/>
  </sheets>
  <definedNames>
    <definedName name="Mean" localSheetId="0">Types1!$K$2</definedName>
    <definedName name="SD" localSheetId="0">Types1!$K$3</definedName>
  </definedNames>
  <calcPr calcId="124519" iterateCount="1000"/>
</workbook>
</file>

<file path=xl/calcChain.xml><?xml version="1.0" encoding="utf-8"?>
<calcChain xmlns="http://schemas.openxmlformats.org/spreadsheetml/2006/main">
  <c r="C7" i="15"/>
  <c r="B7"/>
  <c r="D6"/>
  <c r="D5"/>
  <c r="D4"/>
  <c r="F3"/>
  <c r="D7" l="1"/>
  <c r="G1" i="13"/>
  <c r="G1" i="12"/>
  <c r="H15" i="10" l="1"/>
  <c r="G15"/>
  <c r="H9"/>
  <c r="G9"/>
</calcChain>
</file>

<file path=xl/sharedStrings.xml><?xml version="1.0" encoding="utf-8"?>
<sst xmlns="http://schemas.openxmlformats.org/spreadsheetml/2006/main" count="143" uniqueCount="104">
  <si>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</si>
  <si>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d.f.</t>
  </si>
  <si>
    <r>
      <t xml:space="preserve">p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</si>
  <si>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0% is impossible (asymptotic)</t>
  </si>
  <si>
    <t>5% 2-t = 2.5% 1-t</t>
  </si>
  <si>
    <t>TINV is always 2-tailed</t>
  </si>
  <si>
    <t>Use a normal distribution (NORM…)</t>
  </si>
  <si>
    <t>Mean</t>
  </si>
  <si>
    <t>SE</t>
  </si>
  <si>
    <t>non-cumul.</t>
  </si>
  <si>
    <t>cumul.</t>
  </si>
  <si>
    <t>Z</t>
  </si>
  <si>
    <t>Probability</t>
  </si>
  <si>
    <t>Value</t>
  </si>
  <si>
    <t>%</t>
  </si>
  <si>
    <t>of population has high blood pressure</t>
  </si>
  <si>
    <t>in samples of size Y, how often do exactly X cases have a high SBP</t>
  </si>
  <si>
    <t>sample size</t>
  </si>
  <si>
    <t>#SBP high</t>
  </si>
  <si>
    <t>sample of n from batch of N with X% defects</t>
  </si>
  <si>
    <t>larger samples have a more discriminatory effect</t>
  </si>
  <si>
    <t>(no matter how large/small the batch)</t>
  </si>
  <si>
    <t>SD</t>
  </si>
  <si>
    <t>Size</t>
  </si>
  <si>
    <t>What is the SE of the sampling distribution?</t>
  </si>
  <si>
    <r>
      <t>The probability of being -</t>
    </r>
    <r>
      <rPr>
        <b/>
        <sz val="10"/>
        <color rgb="FFFF0000"/>
        <rFont val="Arial"/>
        <family val="2"/>
      </rPr>
      <t>1.96</t>
    </r>
    <r>
      <rPr>
        <b/>
        <sz val="10"/>
        <rFont val="Arial"/>
        <family val="2"/>
      </rPr>
      <t xml:space="preserve"> SE-Units away from </t>
    </r>
    <r>
      <rPr>
        <b/>
        <sz val="10"/>
        <color indexed="10"/>
        <rFont val="Arial"/>
        <family val="2"/>
      </rPr>
      <t>56</t>
    </r>
    <r>
      <rPr>
        <b/>
        <sz val="10"/>
        <rFont val="Arial"/>
        <family val="2"/>
      </rPr>
      <t xml:space="preserve"> is:</t>
    </r>
  </si>
  <si>
    <r>
      <t xml:space="preserve">Which Z or t value has a </t>
    </r>
    <r>
      <rPr>
        <b/>
        <sz val="10"/>
        <color rgb="FFFF0000"/>
        <rFont val="Arial"/>
        <family val="2"/>
      </rPr>
      <t>5%</t>
    </r>
    <r>
      <rPr>
        <b/>
        <sz val="10"/>
        <rFont val="Arial"/>
        <family val="2"/>
      </rPr>
      <t xml:space="preserve"> chance of occurring?</t>
    </r>
  </si>
  <si>
    <r>
      <t xml:space="preserve">Which Z or t value covers </t>
    </r>
    <r>
      <rPr>
        <b/>
        <sz val="10"/>
        <color rgb="FFFF0000"/>
        <rFont val="Arial"/>
        <family val="2"/>
      </rPr>
      <t>95%</t>
    </r>
    <r>
      <rPr>
        <b/>
        <sz val="10"/>
        <rFont val="Arial"/>
        <family val="2"/>
      </rPr>
      <t xml:space="preserve"> of the cases?</t>
    </r>
  </si>
  <si>
    <r>
      <t xml:space="preserve">How many SE-units is </t>
    </r>
    <r>
      <rPr>
        <b/>
        <sz val="10"/>
        <color indexed="10"/>
        <rFont val="Arial"/>
        <family val="2"/>
      </rPr>
      <t>50</t>
    </r>
    <r>
      <rPr>
        <b/>
        <sz val="10"/>
        <rFont val="Arial"/>
        <family val="2"/>
      </rPr>
      <t xml:space="preserve"> away from </t>
    </r>
    <r>
      <rPr>
        <b/>
        <sz val="10"/>
        <color indexed="10"/>
        <rFont val="Arial"/>
        <family val="2"/>
      </rPr>
      <t>56</t>
    </r>
    <r>
      <rPr>
        <b/>
        <sz val="10"/>
        <rFont val="Arial"/>
        <family val="2"/>
      </rPr>
      <t>? (don't use a function)</t>
    </r>
  </si>
  <si>
    <r>
      <t xml:space="preserve">Which cells change when you change the mean on top from </t>
    </r>
    <r>
      <rPr>
        <b/>
        <sz val="10"/>
        <color rgb="FFFF0000"/>
        <rFont val="Arial"/>
        <family val="2"/>
      </rPr>
      <t>56</t>
    </r>
    <r>
      <rPr>
        <b/>
        <sz val="10"/>
        <rFont val="Arial"/>
        <family val="2"/>
      </rPr>
      <t xml:space="preserve"> to </t>
    </r>
    <r>
      <rPr>
        <b/>
        <sz val="10"/>
        <color rgb="FFFF0000"/>
        <rFont val="Arial"/>
        <family val="2"/>
      </rPr>
      <t>54</t>
    </r>
    <r>
      <rPr>
        <b/>
        <sz val="10"/>
        <rFont val="Arial"/>
        <family val="2"/>
      </rPr>
      <t>?</t>
    </r>
  </si>
  <si>
    <t>Make both sample sizes 49</t>
  </si>
  <si>
    <t>Make both sample sizes 20</t>
  </si>
  <si>
    <t>SAMPLES</t>
  </si>
  <si>
    <t>Confidence</t>
  </si>
  <si>
    <t>Feature</t>
  </si>
  <si>
    <t>Count</t>
  </si>
  <si>
    <t>Level</t>
  </si>
  <si>
    <t>2-tails</t>
  </si>
  <si>
    <t>1-tail</t>
  </si>
  <si>
    <t>Z or t</t>
  </si>
  <si>
    <t>StErr</t>
  </si>
  <si>
    <t>Margin</t>
  </si>
  <si>
    <t>Min</t>
  </si>
  <si>
    <t>Max</t>
  </si>
  <si>
    <t>size over 30</t>
  </si>
  <si>
    <r>
      <t xml:space="preserve">use </t>
    </r>
    <r>
      <rPr>
        <b/>
        <i/>
        <sz val="12"/>
        <rFont val="Arial"/>
        <family val="2"/>
      </rPr>
      <t>Normal</t>
    </r>
    <r>
      <rPr>
        <b/>
        <sz val="12"/>
        <rFont val="Arial"/>
        <family val="2"/>
      </rPr>
      <t xml:space="preserve"> Distribution</t>
    </r>
  </si>
  <si>
    <t>pH</t>
  </si>
  <si>
    <r>
      <t>Confidence uses 5%+S</t>
    </r>
    <r>
      <rPr>
        <b/>
        <u/>
        <sz val="12"/>
        <rFont val="Arial"/>
        <family val="2"/>
      </rPr>
      <t>D</t>
    </r>
    <r>
      <rPr>
        <b/>
        <sz val="12"/>
        <rFont val="Arial"/>
        <family val="2"/>
      </rPr>
      <t>:</t>
    </r>
  </si>
  <si>
    <t>size under 30</t>
  </si>
  <si>
    <t>t</t>
  </si>
  <si>
    <r>
      <t>use t-table:</t>
    </r>
    <r>
      <rPr>
        <b/>
        <i/>
        <sz val="12"/>
        <rFont val="Arial"/>
        <family val="2"/>
      </rPr>
      <t xml:space="preserve"> t</t>
    </r>
    <r>
      <rPr>
        <b/>
        <sz val="12"/>
        <rFont val="Arial"/>
        <family val="2"/>
      </rPr>
      <t>-Distribution</t>
    </r>
  </si>
  <si>
    <t>Hb A1C</t>
  </si>
  <si>
    <t>Glucose</t>
  </si>
  <si>
    <t>5%?</t>
  </si>
  <si>
    <t>p</t>
  </si>
  <si>
    <t>Treated</t>
  </si>
  <si>
    <t>Non-treated</t>
  </si>
  <si>
    <t>Diff.</t>
  </si>
  <si>
    <t>Null Hypothesis: Difference is random</t>
  </si>
  <si>
    <t>Strain1</t>
  </si>
  <si>
    <t>Strain2</t>
  </si>
  <si>
    <t>mean of diff.</t>
  </si>
  <si>
    <t>Strain3</t>
  </si>
  <si>
    <t>stdev of diff.</t>
  </si>
  <si>
    <t>Strain4</t>
  </si>
  <si>
    <t>n</t>
  </si>
  <si>
    <t>Strain5</t>
  </si>
  <si>
    <t>level of probability</t>
  </si>
  <si>
    <t>Strain6</t>
  </si>
  <si>
    <t>stderror</t>
  </si>
  <si>
    <t>actual t-value</t>
  </si>
  <si>
    <t>critical t-value</t>
  </si>
  <si>
    <t>verdict on Null Hypothesis</t>
  </si>
  <si>
    <t>t-Test paired probability</t>
  </si>
  <si>
    <t>TTEST</t>
  </si>
  <si>
    <t>Observed frequencies:</t>
  </si>
  <si>
    <t>Null Hypothesis: independence</t>
  </si>
  <si>
    <t>CHITEST</t>
  </si>
  <si>
    <t>Cancer</t>
  </si>
  <si>
    <t>No cancer</t>
  </si>
  <si>
    <t>Total</t>
  </si>
  <si>
    <t>&gt;5 cig</t>
  </si>
  <si>
    <t>1-5 cig</t>
  </si>
  <si>
    <t>no cig</t>
  </si>
  <si>
    <t>critical CHIINV</t>
  </si>
  <si>
    <t>actual CHIINV</t>
  </si>
  <si>
    <t>CHIDIST</t>
  </si>
  <si>
    <r>
      <t xml:space="preserve">Expected frequencies (if </t>
    </r>
    <r>
      <rPr>
        <b/>
        <u/>
        <sz val="14"/>
        <rFont val="Arial"/>
        <family val="2"/>
      </rPr>
      <t>in</t>
    </r>
    <r>
      <rPr>
        <b/>
        <sz val="14"/>
        <rFont val="Arial"/>
        <family val="2"/>
      </rPr>
      <t>dep.):</t>
    </r>
  </si>
  <si>
    <t>&gt;5 cig./Cancer</t>
  </si>
  <si>
    <r>
      <t>=Subtotal</t>
    </r>
    <r>
      <rPr>
        <vertAlign val="subscript"/>
        <sz val="14"/>
        <rFont val="Arial"/>
        <family val="2"/>
      </rPr>
      <t>&gt;5 cig.</t>
    </r>
    <r>
      <rPr>
        <sz val="14"/>
        <rFont val="Arial"/>
        <family val="2"/>
      </rPr>
      <t xml:space="preserve"> * Subtotal</t>
    </r>
    <r>
      <rPr>
        <vertAlign val="subscript"/>
        <sz val="14"/>
        <rFont val="Arial"/>
        <family val="2"/>
      </rPr>
      <t>Cancer</t>
    </r>
    <r>
      <rPr>
        <sz val="14"/>
        <rFont val="Arial"/>
        <family val="2"/>
      </rPr>
      <t xml:space="preserve"> / Total</t>
    </r>
  </si>
  <si>
    <t>50 ng/mL</t>
  </si>
  <si>
    <t>25 ng/mL</t>
  </si>
  <si>
    <t>10 ng/mL</t>
  </si>
  <si>
    <t>Frozen</t>
  </si>
  <si>
    <t>Fresh</t>
  </si>
  <si>
    <t>Diastolic</t>
  </si>
  <si>
    <t>Normal</t>
  </si>
  <si>
    <t>Overweight</t>
  </si>
  <si>
    <t>Non-diab.</t>
  </si>
  <si>
    <t>Diabetic</t>
  </si>
  <si>
    <t>HbA1C after 3 months</t>
  </si>
  <si>
    <t>Insulin</t>
  </si>
  <si>
    <t>Diet</t>
  </si>
  <si>
    <t>Exercise</t>
  </si>
</sst>
</file>

<file path=xl/styles.xml><?xml version="1.0" encoding="utf-8"?>
<styleSheet xmlns="http://schemas.openxmlformats.org/spreadsheetml/2006/main">
  <numFmts count="6">
    <numFmt numFmtId="164" formatCode="0.0%"/>
    <numFmt numFmtId="165" formatCode="0.000%"/>
    <numFmt numFmtId="166" formatCode="0.0"/>
    <numFmt numFmtId="167" formatCode="###0.00_)"/>
    <numFmt numFmtId="168" formatCode="#,##0_)"/>
    <numFmt numFmtId="169" formatCode="0.000"/>
  </numFmts>
  <fonts count="39">
    <font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b/>
      <i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color rgb="FFFF0000"/>
      <name val="Arial"/>
      <family val="2"/>
    </font>
    <font>
      <b/>
      <i/>
      <sz val="12"/>
      <name val="Arial"/>
      <family val="2"/>
    </font>
    <font>
      <b/>
      <sz val="12"/>
      <color indexed="2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sz val="14"/>
      <color indexed="10"/>
      <name val="Arial"/>
      <family val="2"/>
    </font>
    <font>
      <b/>
      <sz val="14"/>
      <color indexed="22"/>
      <name val="Arial"/>
      <family val="2"/>
    </font>
    <font>
      <sz val="12"/>
      <color indexed="8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vertAlign val="subscript"/>
      <sz val="14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67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 vertical="center" wrapText="1"/>
    </xf>
    <xf numFmtId="167" fontId="18" fillId="0" borderId="13" applyNumberFormat="0" applyFill="0">
      <alignment horizontal="right"/>
    </xf>
    <xf numFmtId="168" fontId="19" fillId="0" borderId="13">
      <alignment horizontal="right" vertical="center"/>
    </xf>
    <xf numFmtId="49" fontId="20" fillId="0" borderId="13">
      <alignment horizontal="left" vertical="center"/>
    </xf>
    <xf numFmtId="167" fontId="18" fillId="0" borderId="13" applyNumberFormat="0" applyFill="0">
      <alignment horizontal="right"/>
    </xf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2" fillId="0" borderId="13">
      <alignment horizontal="left"/>
    </xf>
    <xf numFmtId="0" fontId="23" fillId="0" borderId="14">
      <alignment horizontal="right" vertical="center"/>
    </xf>
    <xf numFmtId="0" fontId="24" fillId="0" borderId="13">
      <alignment horizontal="left" vertical="center"/>
    </xf>
    <xf numFmtId="0" fontId="18" fillId="0" borderId="13">
      <alignment horizontal="left" vertical="center"/>
    </xf>
    <xf numFmtId="0" fontId="22" fillId="0" borderId="13">
      <alignment horizontal="left"/>
    </xf>
    <xf numFmtId="0" fontId="22" fillId="19" borderId="0">
      <alignment horizontal="centerContinuous" wrapText="1"/>
    </xf>
    <xf numFmtId="49" fontId="22" fillId="19" borderId="15">
      <alignment horizontal="left" vertical="center"/>
    </xf>
    <xf numFmtId="0" fontId="22" fillId="19" borderId="0">
      <alignment horizontal="centerContinuous" vertical="center" wrapText="1"/>
    </xf>
    <xf numFmtId="3" fontId="19" fillId="0" borderId="0">
      <alignment horizontal="left" vertical="center"/>
    </xf>
    <xf numFmtId="0" fontId="16" fillId="0" borderId="0">
      <alignment horizontal="left" vertical="center"/>
    </xf>
    <xf numFmtId="0" fontId="25" fillId="0" borderId="0" applyNumberFormat="0" applyFill="0" applyBorder="0" applyAlignment="0" applyProtection="0"/>
    <xf numFmtId="0" fontId="26" fillId="0" borderId="0">
      <alignment horizontal="right"/>
    </xf>
    <xf numFmtId="49" fontId="26" fillId="0" borderId="0">
      <alignment horizontal="center"/>
    </xf>
    <xf numFmtId="0" fontId="20" fillId="0" borderId="0">
      <alignment horizontal="right"/>
    </xf>
    <xf numFmtId="0" fontId="26" fillId="0" borderId="0">
      <alignment horizontal="left"/>
    </xf>
    <xf numFmtId="49" fontId="19" fillId="0" borderId="0">
      <alignment horizontal="left" vertical="center"/>
    </xf>
    <xf numFmtId="49" fontId="20" fillId="0" borderId="13">
      <alignment horizontal="left"/>
    </xf>
    <xf numFmtId="167" fontId="19" fillId="0" borderId="0" applyNumberFormat="0">
      <alignment horizontal="right"/>
    </xf>
    <xf numFmtId="0" fontId="23" fillId="20" borderId="0">
      <alignment horizontal="centerContinuous" vertical="center" wrapText="1"/>
    </xf>
    <xf numFmtId="0" fontId="23" fillId="0" borderId="16">
      <alignment horizontal="left" vertical="center"/>
    </xf>
    <xf numFmtId="0" fontId="27" fillId="0" borderId="0">
      <alignment horizontal="left" vertical="top"/>
    </xf>
    <xf numFmtId="0" fontId="22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27" fillId="0" borderId="0">
      <alignment horizontal="left" vertical="top"/>
    </xf>
    <xf numFmtId="0" fontId="17" fillId="0" borderId="0">
      <alignment horizontal="left"/>
    </xf>
    <xf numFmtId="0" fontId="18" fillId="0" borderId="0">
      <alignment horizontal="left"/>
    </xf>
    <xf numFmtId="49" fontId="19" fillId="0" borderId="13">
      <alignment horizontal="left"/>
    </xf>
    <xf numFmtId="0" fontId="23" fillId="0" borderId="14">
      <alignment horizontal="left"/>
    </xf>
    <xf numFmtId="0" fontId="22" fillId="0" borderId="0">
      <alignment horizontal="left" vertical="center"/>
    </xf>
    <xf numFmtId="49" fontId="26" fillId="0" borderId="13">
      <alignment horizontal="left"/>
    </xf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</cellStyleXfs>
  <cellXfs count="168">
    <xf numFmtId="0" fontId="0" fillId="0" borderId="0" xfId="0"/>
    <xf numFmtId="0" fontId="4" fillId="0" borderId="0" xfId="2" applyFont="1" applyAlignment="1">
      <alignment horizontal="center"/>
    </xf>
    <xf numFmtId="0" fontId="6" fillId="0" borderId="0" xfId="2" applyFont="1"/>
    <xf numFmtId="0" fontId="7" fillId="0" borderId="0" xfId="2" applyFont="1"/>
    <xf numFmtId="0" fontId="8" fillId="0" borderId="0" xfId="2" applyFont="1"/>
    <xf numFmtId="164" fontId="4" fillId="2" borderId="1" xfId="3" applyNumberFormat="1" applyFont="1" applyFill="1" applyBorder="1"/>
    <xf numFmtId="9" fontId="8" fillId="0" borderId="0" xfId="2" applyNumberFormat="1" applyFont="1"/>
    <xf numFmtId="2" fontId="4" fillId="2" borderId="1" xfId="3" applyNumberFormat="1" applyFont="1" applyFill="1" applyBorder="1"/>
    <xf numFmtId="164" fontId="4" fillId="3" borderId="1" xfId="3" applyNumberFormat="1" applyFont="1" applyFill="1" applyBorder="1"/>
    <xf numFmtId="164" fontId="4" fillId="4" borderId="1" xfId="3" applyNumberFormat="1" applyFont="1" applyFill="1" applyBorder="1"/>
    <xf numFmtId="0" fontId="7" fillId="0" borderId="0" xfId="2" applyFont="1" applyFill="1"/>
    <xf numFmtId="165" fontId="8" fillId="0" borderId="0" xfId="2" applyNumberFormat="1" applyFont="1"/>
    <xf numFmtId="0" fontId="4" fillId="0" borderId="0" xfId="2" applyFont="1"/>
    <xf numFmtId="0" fontId="3" fillId="0" borderId="0" xfId="2" applyFont="1"/>
    <xf numFmtId="0" fontId="3" fillId="0" borderId="0" xfId="2"/>
    <xf numFmtId="0" fontId="3" fillId="0" borderId="5" xfId="2" applyBorder="1"/>
    <xf numFmtId="0" fontId="3" fillId="0" borderId="6" xfId="2" applyBorder="1"/>
    <xf numFmtId="0" fontId="3" fillId="0" borderId="7" xfId="2" applyBorder="1"/>
    <xf numFmtId="0" fontId="3" fillId="0" borderId="8" xfId="2" applyBorder="1"/>
    <xf numFmtId="0" fontId="3" fillId="0" borderId="0" xfId="2" applyBorder="1"/>
    <xf numFmtId="0" fontId="7" fillId="5" borderId="0" xfId="2" applyFont="1" applyFill="1" applyBorder="1"/>
    <xf numFmtId="0" fontId="9" fillId="0" borderId="0" xfId="2" applyFont="1" applyBorder="1"/>
    <xf numFmtId="0" fontId="3" fillId="0" borderId="9" xfId="2" applyBorder="1"/>
    <xf numFmtId="0" fontId="7" fillId="0" borderId="0" xfId="2" applyFont="1" applyBorder="1"/>
    <xf numFmtId="0" fontId="3" fillId="0" borderId="10" xfId="2" applyBorder="1"/>
    <xf numFmtId="0" fontId="7" fillId="0" borderId="11" xfId="2" applyFont="1" applyBorder="1"/>
    <xf numFmtId="0" fontId="3" fillId="0" borderId="11" xfId="2" applyBorder="1"/>
    <xf numFmtId="0" fontId="3" fillId="0" borderId="12" xfId="2" applyBorder="1"/>
    <xf numFmtId="0" fontId="4" fillId="2" borderId="0" xfId="2" applyFont="1" applyFill="1" applyBorder="1" applyAlignment="1">
      <alignment horizontal="center"/>
    </xf>
    <xf numFmtId="0" fontId="4" fillId="6" borderId="0" xfId="2" applyFont="1" applyFill="1" applyBorder="1" applyAlignment="1">
      <alignment horizontal="center"/>
    </xf>
    <xf numFmtId="0" fontId="4" fillId="7" borderId="0" xfId="2" applyFont="1" applyFill="1" applyBorder="1" applyAlignment="1">
      <alignment horizontal="center"/>
    </xf>
    <xf numFmtId="0" fontId="4" fillId="5" borderId="0" xfId="2" applyFont="1" applyFill="1" applyBorder="1" applyAlignment="1">
      <alignment horizontal="center"/>
    </xf>
    <xf numFmtId="166" fontId="10" fillId="0" borderId="0" xfId="2" applyNumberFormat="1" applyFont="1" applyBorder="1"/>
    <xf numFmtId="165" fontId="11" fillId="2" borderId="1" xfId="2" applyNumberFormat="1" applyFont="1" applyFill="1" applyBorder="1"/>
    <xf numFmtId="165" fontId="11" fillId="0" borderId="0" xfId="2" applyNumberFormat="1" applyFont="1" applyBorder="1"/>
    <xf numFmtId="166" fontId="12" fillId="2" borderId="1" xfId="2" applyNumberFormat="1" applyFont="1" applyFill="1" applyBorder="1"/>
    <xf numFmtId="166" fontId="12" fillId="0" borderId="0" xfId="2" applyNumberFormat="1" applyFont="1" applyBorder="1"/>
    <xf numFmtId="166" fontId="3" fillId="0" borderId="0" xfId="2" applyNumberFormat="1"/>
    <xf numFmtId="166" fontId="12" fillId="0" borderId="0" xfId="2" applyNumberFormat="1" applyFont="1"/>
    <xf numFmtId="165" fontId="12" fillId="2" borderId="1" xfId="2" applyNumberFormat="1" applyFont="1" applyFill="1" applyBorder="1"/>
    <xf numFmtId="165" fontId="13" fillId="0" borderId="0" xfId="2" applyNumberFormat="1" applyFont="1" applyBorder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2" fontId="2" fillId="0" borderId="1" xfId="0" applyNumberFormat="1" applyFont="1" applyBorder="1"/>
    <xf numFmtId="9" fontId="2" fillId="0" borderId="1" xfId="0" applyNumberFormat="1" applyFont="1" applyBorder="1"/>
    <xf numFmtId="9" fontId="2" fillId="0" borderId="1" xfId="1" applyFont="1" applyBorder="1"/>
    <xf numFmtId="0" fontId="2" fillId="0" borderId="0" xfId="0" applyFont="1"/>
    <xf numFmtId="0" fontId="2" fillId="0" borderId="1" xfId="0" applyFont="1" applyBorder="1"/>
    <xf numFmtId="2" fontId="2" fillId="0" borderId="0" xfId="0" applyNumberFormat="1" applyFont="1"/>
    <xf numFmtId="9" fontId="2" fillId="21" borderId="1" xfId="0" applyNumberFormat="1" applyFont="1" applyFill="1" applyBorder="1"/>
    <xf numFmtId="9" fontId="2" fillId="0" borderId="0" xfId="0" applyNumberFormat="1" applyFont="1" applyFill="1" applyBorder="1"/>
    <xf numFmtId="164" fontId="2" fillId="0" borderId="1" xfId="1" applyNumberFormat="1" applyFont="1" applyBorder="1"/>
    <xf numFmtId="0" fontId="4" fillId="0" borderId="0" xfId="62" applyFont="1"/>
    <xf numFmtId="0" fontId="4" fillId="2" borderId="1" xfId="62" applyFont="1" applyFill="1" applyBorder="1" applyAlignment="1">
      <alignment horizontal="center"/>
    </xf>
    <xf numFmtId="0" fontId="4" fillId="0" borderId="0" xfId="62" applyFont="1" applyAlignment="1">
      <alignment horizontal="center"/>
    </xf>
    <xf numFmtId="9" fontId="4" fillId="0" borderId="1" xfId="62" applyNumberFormat="1" applyFont="1" applyBorder="1"/>
    <xf numFmtId="165" fontId="4" fillId="0" borderId="1" xfId="63" applyNumberFormat="1" applyFont="1" applyBorder="1"/>
    <xf numFmtId="0" fontId="4" fillId="0" borderId="0" xfId="64" applyFont="1"/>
    <xf numFmtId="0" fontId="4" fillId="0" borderId="1" xfId="64" applyFont="1" applyBorder="1"/>
    <xf numFmtId="0" fontId="4" fillId="0" borderId="0" xfId="64" applyFont="1" applyFill="1" applyBorder="1" applyAlignment="1">
      <alignment horizontal="center" vertical="center"/>
    </xf>
    <xf numFmtId="0" fontId="4" fillId="0" borderId="0" xfId="64" applyFont="1" applyBorder="1"/>
    <xf numFmtId="169" fontId="4" fillId="2" borderId="1" xfId="65" applyNumberFormat="1" applyFont="1" applyFill="1" applyBorder="1"/>
    <xf numFmtId="169" fontId="4" fillId="0" borderId="0" xfId="64" applyNumberFormat="1" applyFont="1"/>
    <xf numFmtId="10" fontId="4" fillId="2" borderId="1" xfId="65" applyNumberFormat="1" applyFont="1" applyFill="1" applyBorder="1"/>
    <xf numFmtId="0" fontId="3" fillId="0" borderId="0" xfId="64"/>
    <xf numFmtId="169" fontId="4" fillId="2" borderId="1" xfId="64" applyNumberFormat="1" applyFont="1" applyFill="1" applyBorder="1"/>
    <xf numFmtId="0" fontId="4" fillId="2" borderId="1" xfId="64" applyFont="1" applyFill="1" applyBorder="1" applyAlignment="1">
      <alignment horizontal="center"/>
    </xf>
    <xf numFmtId="0" fontId="4" fillId="0" borderId="0" xfId="64" applyFont="1" applyAlignment="1">
      <alignment horizontal="center"/>
    </xf>
    <xf numFmtId="0" fontId="7" fillId="0" borderId="0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2" borderId="18" xfId="2" applyFont="1" applyFill="1" applyBorder="1" applyAlignment="1">
      <alignment horizontal="center"/>
    </xf>
    <xf numFmtId="0" fontId="7" fillId="0" borderId="18" xfId="2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7" borderId="18" xfId="2" applyFont="1" applyFill="1" applyBorder="1" applyAlignment="1">
      <alignment horizontal="center"/>
    </xf>
    <xf numFmtId="0" fontId="7" fillId="2" borderId="19" xfId="2" applyFont="1" applyFill="1" applyBorder="1" applyAlignment="1">
      <alignment horizontal="center"/>
    </xf>
    <xf numFmtId="0" fontId="7" fillId="6" borderId="23" xfId="2" applyFont="1" applyFill="1" applyBorder="1" applyAlignment="1">
      <alignment horizontal="center"/>
    </xf>
    <xf numFmtId="0" fontId="7" fillId="6" borderId="24" xfId="2" applyFont="1" applyFill="1" applyBorder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7" fillId="22" borderId="0" xfId="2" applyFont="1" applyFill="1" applyAlignment="1">
      <alignment horizontal="center"/>
    </xf>
    <xf numFmtId="2" fontId="7" fillId="2" borderId="0" xfId="2" applyNumberFormat="1" applyFont="1" applyFill="1"/>
    <xf numFmtId="9" fontId="7" fillId="0" borderId="0" xfId="2" applyNumberFormat="1" applyFont="1"/>
    <xf numFmtId="9" fontId="30" fillId="0" borderId="0" xfId="2" applyNumberFormat="1" applyFont="1"/>
    <xf numFmtId="164" fontId="7" fillId="0" borderId="0" xfId="2" applyNumberFormat="1" applyFont="1" applyFill="1"/>
    <xf numFmtId="2" fontId="7" fillId="2" borderId="1" xfId="2" applyNumberFormat="1" applyFont="1" applyFill="1" applyBorder="1"/>
    <xf numFmtId="169" fontId="7" fillId="7" borderId="1" xfId="2" applyNumberFormat="1" applyFont="1" applyFill="1" applyBorder="1"/>
    <xf numFmtId="169" fontId="7" fillId="2" borderId="1" xfId="2" applyNumberFormat="1" applyFont="1" applyFill="1" applyBorder="1"/>
    <xf numFmtId="169" fontId="7" fillId="6" borderId="1" xfId="2" applyNumberFormat="1" applyFont="1" applyFill="1" applyBorder="1"/>
    <xf numFmtId="169" fontId="7" fillId="0" borderId="0" xfId="2" applyNumberFormat="1" applyFont="1"/>
    <xf numFmtId="169" fontId="7" fillId="23" borderId="1" xfId="2" applyNumberFormat="1" applyFont="1" applyFill="1" applyBorder="1"/>
    <xf numFmtId="169" fontId="3" fillId="0" borderId="0" xfId="2" applyNumberFormat="1"/>
    <xf numFmtId="169" fontId="7" fillId="0" borderId="0" xfId="2" applyNumberFormat="1" applyFont="1" applyFill="1"/>
    <xf numFmtId="164" fontId="30" fillId="0" borderId="0" xfId="2" applyNumberFormat="1" applyFont="1" applyFill="1"/>
    <xf numFmtId="169" fontId="32" fillId="24" borderId="0" xfId="2" applyNumberFormat="1" applyFont="1" applyFill="1" applyBorder="1"/>
    <xf numFmtId="0" fontId="32" fillId="6" borderId="0" xfId="2" applyFont="1" applyFill="1" applyBorder="1" applyAlignment="1">
      <alignment horizontal="center"/>
    </xf>
    <xf numFmtId="0" fontId="32" fillId="0" borderId="0" xfId="2" applyFont="1" applyFill="1" applyBorder="1" applyAlignment="1">
      <alignment horizontal="center"/>
    </xf>
    <xf numFmtId="0" fontId="32" fillId="0" borderId="0" xfId="2" applyFont="1"/>
    <xf numFmtId="166" fontId="32" fillId="0" borderId="8" xfId="2" applyNumberFormat="1" applyFont="1" applyBorder="1"/>
    <xf numFmtId="0" fontId="32" fillId="0" borderId="0" xfId="2" applyFont="1" applyBorder="1"/>
    <xf numFmtId="0" fontId="32" fillId="0" borderId="1" xfId="2" applyFont="1" applyBorder="1" applyAlignment="1">
      <alignment horizontal="center"/>
    </xf>
    <xf numFmtId="169" fontId="32" fillId="0" borderId="1" xfId="2" applyNumberFormat="1" applyFont="1" applyBorder="1"/>
    <xf numFmtId="0" fontId="32" fillId="0" borderId="1" xfId="2" applyFont="1" applyBorder="1"/>
    <xf numFmtId="0" fontId="33" fillId="0" borderId="1" xfId="2" applyFont="1" applyBorder="1" applyAlignment="1">
      <alignment horizontal="center"/>
    </xf>
    <xf numFmtId="166" fontId="32" fillId="0" borderId="0" xfId="2" applyNumberFormat="1" applyFont="1" applyBorder="1"/>
    <xf numFmtId="0" fontId="2" fillId="21" borderId="1" xfId="0" applyFont="1" applyFill="1" applyBorder="1"/>
    <xf numFmtId="0" fontId="4" fillId="0" borderId="1" xfId="2" applyFont="1" applyBorder="1"/>
    <xf numFmtId="169" fontId="2" fillId="0" borderId="0" xfId="0" applyNumberFormat="1" applyFont="1"/>
    <xf numFmtId="2" fontId="32" fillId="0" borderId="0" xfId="2" applyNumberFormat="1" applyFont="1"/>
    <xf numFmtId="2" fontId="32" fillId="6" borderId="0" xfId="2" applyNumberFormat="1" applyFont="1" applyFill="1"/>
    <xf numFmtId="1" fontId="32" fillId="0" borderId="0" xfId="2" applyNumberFormat="1" applyFont="1"/>
    <xf numFmtId="9" fontId="32" fillId="0" borderId="0" xfId="3" applyFont="1"/>
    <xf numFmtId="0" fontId="32" fillId="0" borderId="0" xfId="2" applyFont="1" applyAlignment="1">
      <alignment horizontal="center"/>
    </xf>
    <xf numFmtId="0" fontId="32" fillId="0" borderId="25" xfId="2" applyFont="1" applyBorder="1"/>
    <xf numFmtId="165" fontId="32" fillId="0" borderId="0" xfId="3" applyNumberFormat="1" applyFont="1"/>
    <xf numFmtId="9" fontId="34" fillId="0" borderId="0" xfId="3" applyFont="1" applyBorder="1"/>
    <xf numFmtId="0" fontId="34" fillId="0" borderId="0" xfId="2" applyFont="1" applyBorder="1"/>
    <xf numFmtId="165" fontId="32" fillId="2" borderId="1" xfId="2" applyNumberFormat="1" applyFont="1" applyFill="1" applyBorder="1"/>
    <xf numFmtId="0" fontId="32" fillId="0" borderId="5" xfId="2" applyFont="1" applyBorder="1"/>
    <xf numFmtId="0" fontId="32" fillId="0" borderId="6" xfId="2" applyFont="1" applyBorder="1"/>
    <xf numFmtId="0" fontId="32" fillId="0" borderId="7" xfId="2" applyFont="1" applyBorder="1"/>
    <xf numFmtId="164" fontId="32" fillId="0" borderId="0" xfId="3" applyNumberFormat="1" applyFont="1" applyAlignment="1">
      <alignment horizontal="center"/>
    </xf>
    <xf numFmtId="0" fontId="32" fillId="2" borderId="1" xfId="2" applyFont="1" applyFill="1" applyBorder="1" applyAlignment="1">
      <alignment horizontal="center"/>
    </xf>
    <xf numFmtId="0" fontId="32" fillId="0" borderId="8" xfId="2" applyFont="1" applyBorder="1"/>
    <xf numFmtId="0" fontId="32" fillId="0" borderId="9" xfId="2" applyFont="1" applyBorder="1"/>
    <xf numFmtId="0" fontId="32" fillId="2" borderId="1" xfId="2" applyFont="1" applyFill="1" applyBorder="1"/>
    <xf numFmtId="0" fontId="32" fillId="0" borderId="10" xfId="2" applyFont="1" applyBorder="1"/>
    <xf numFmtId="0" fontId="32" fillId="0" borderId="11" xfId="2" applyFont="1" applyBorder="1"/>
    <xf numFmtId="0" fontId="32" fillId="0" borderId="12" xfId="2" applyFont="1" applyBorder="1"/>
    <xf numFmtId="165" fontId="32" fillId="2" borderId="1" xfId="66" applyNumberFormat="1" applyFont="1" applyFill="1" applyBorder="1"/>
    <xf numFmtId="0" fontId="4" fillId="0" borderId="0" xfId="2" applyFont="1" applyAlignment="1">
      <alignment horizontal="left"/>
    </xf>
    <xf numFmtId="0" fontId="4" fillId="0" borderId="5" xfId="2" applyFont="1" applyBorder="1" applyAlignment="1"/>
    <xf numFmtId="0" fontId="4" fillId="0" borderId="26" xfId="2" applyFont="1" applyBorder="1" applyAlignment="1"/>
    <xf numFmtId="0" fontId="4" fillId="0" borderId="27" xfId="2" applyFont="1" applyBorder="1" applyAlignment="1">
      <alignment horizontal="left"/>
    </xf>
    <xf numFmtId="166" fontId="4" fillId="0" borderId="1" xfId="2" applyNumberFormat="1" applyFont="1" applyBorder="1"/>
    <xf numFmtId="0" fontId="4" fillId="0" borderId="27" xfId="2" applyFont="1" applyBorder="1" applyAlignment="1">
      <alignment horizontal="center"/>
    </xf>
    <xf numFmtId="0" fontId="4" fillId="0" borderId="27" xfId="2" applyFont="1" applyBorder="1"/>
    <xf numFmtId="0" fontId="4" fillId="0" borderId="25" xfId="2" applyFont="1" applyBorder="1"/>
    <xf numFmtId="0" fontId="4" fillId="0" borderId="28" xfId="2" applyFont="1" applyBorder="1"/>
    <xf numFmtId="0" fontId="4" fillId="0" borderId="15" xfId="2" applyFont="1" applyBorder="1"/>
    <xf numFmtId="0" fontId="4" fillId="0" borderId="29" xfId="2" applyFont="1" applyBorder="1"/>
    <xf numFmtId="0" fontId="7" fillId="0" borderId="2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7" borderId="0" xfId="2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2" borderId="1" xfId="62" applyFont="1" applyFill="1" applyBorder="1" applyAlignment="1">
      <alignment horizontal="center"/>
    </xf>
    <xf numFmtId="0" fontId="4" fillId="2" borderId="17" xfId="62" applyFont="1" applyFill="1" applyBorder="1" applyAlignment="1">
      <alignment horizontal="center"/>
    </xf>
    <xf numFmtId="0" fontId="4" fillId="2" borderId="18" xfId="62" applyFont="1" applyFill="1" applyBorder="1" applyAlignment="1">
      <alignment horizontal="center"/>
    </xf>
    <xf numFmtId="0" fontId="4" fillId="2" borderId="19" xfId="62" applyFont="1" applyFill="1" applyBorder="1" applyAlignment="1">
      <alignment horizontal="center"/>
    </xf>
    <xf numFmtId="9" fontId="4" fillId="0" borderId="20" xfId="62" applyNumberFormat="1" applyFont="1" applyBorder="1" applyAlignment="1">
      <alignment horizontal="center"/>
    </xf>
    <xf numFmtId="0" fontId="4" fillId="3" borderId="1" xfId="64" applyFont="1" applyFill="1" applyBorder="1" applyAlignment="1">
      <alignment horizontal="center"/>
    </xf>
    <xf numFmtId="0" fontId="7" fillId="0" borderId="21" xfId="2" applyFont="1" applyBorder="1" applyAlignment="1">
      <alignment horizontal="center"/>
    </xf>
    <xf numFmtId="0" fontId="7" fillId="0" borderId="15" xfId="2" applyFont="1" applyBorder="1" applyAlignment="1">
      <alignment horizontal="center"/>
    </xf>
    <xf numFmtId="0" fontId="7" fillId="0" borderId="22" xfId="2" applyFont="1" applyBorder="1" applyAlignment="1">
      <alignment horizontal="center"/>
    </xf>
    <xf numFmtId="0" fontId="7" fillId="0" borderId="17" xfId="2" applyFont="1" applyBorder="1" applyAlignment="1">
      <alignment horizontal="center"/>
    </xf>
    <xf numFmtId="0" fontId="7" fillId="0" borderId="19" xfId="2" applyFont="1" applyBorder="1" applyAlignment="1">
      <alignment horizontal="center"/>
    </xf>
    <xf numFmtId="0" fontId="7" fillId="22" borderId="0" xfId="2" applyFont="1" applyFill="1" applyAlignment="1">
      <alignment horizontal="center"/>
    </xf>
    <xf numFmtId="0" fontId="32" fillId="25" borderId="2" xfId="2" applyFont="1" applyFill="1" applyBorder="1" applyAlignment="1">
      <alignment horizontal="center"/>
    </xf>
    <xf numFmtId="0" fontId="32" fillId="25" borderId="3" xfId="2" applyFont="1" applyFill="1" applyBorder="1" applyAlignment="1">
      <alignment horizontal="center"/>
    </xf>
    <xf numFmtId="0" fontId="32" fillId="25" borderId="4" xfId="2" applyFont="1" applyFill="1" applyBorder="1" applyAlignment="1">
      <alignment horizontal="center"/>
    </xf>
    <xf numFmtId="0" fontId="32" fillId="0" borderId="0" xfId="2" applyFont="1" applyAlignment="1">
      <alignment horizontal="center"/>
    </xf>
    <xf numFmtId="0" fontId="32" fillId="25" borderId="0" xfId="2" applyFont="1" applyFill="1" applyAlignment="1">
      <alignment horizontal="center"/>
    </xf>
    <xf numFmtId="0" fontId="37" fillId="25" borderId="0" xfId="2" applyFont="1" applyFill="1" applyAlignment="1">
      <alignment horizontal="center"/>
    </xf>
    <xf numFmtId="0" fontId="37" fillId="25" borderId="0" xfId="2" quotePrefix="1" applyFont="1" applyFill="1" applyAlignment="1">
      <alignment horizontal="center"/>
    </xf>
    <xf numFmtId="0" fontId="3" fillId="0" borderId="0" xfId="2" applyAlignment="1">
      <alignment horizontal="center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2"/>
    <cellStyle name="Normal 2 2" xfId="64"/>
    <cellStyle name="Normal 3" xfId="62"/>
    <cellStyle name="Percent" xfId="1" builtinId="5"/>
    <cellStyle name="Percent 2" xfId="3"/>
    <cellStyle name="Percent 2 2" xfId="65"/>
    <cellStyle name="Percent 3" xfId="63"/>
    <cellStyle name="Percent 3 2" xfId="66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5768;423"/>
  <ax:ocxPr ax:name="Min" ax:value="20"/>
  <ax:ocxPr ax:name="Max" ax:value="1000"/>
  <ax:ocxPr ax:name="Position" ax:value="40"/>
  <ax:ocxPr ax:name="SmallChange" ax:value="5"/>
  <ax:ocxPr ax:name="LargeChange" ax:value="25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59;397"/>
  <ax:ocxPr ax:name="Min" ax:value="50"/>
  <ax:ocxPr ax:name="Max" ax:value="99"/>
  <ax:ocxPr ax:name="Position" ax:value="95"/>
  <ax:ocxPr ax:name="LargeChange" ax:value="5"/>
</ax:ocx>
</file>

<file path=xl/activeX/activeX3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33;423"/>
  <ax:ocxPr ax:name="Min" ax:value="20"/>
  <ax:ocxPr ax:name="Max" ax:value="1000"/>
  <ax:ocxPr ax:name="Position" ax:value="40"/>
  <ax:ocxPr ax:name="SmallChange" ax:value="5"/>
  <ax:ocxPr ax:name="LargeChange" ax:value="25"/>
</ax:ocx>
</file>

<file path=xl/activeX/activeX4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6059;397"/>
  <ax:ocxPr ax:name="Min" ax:value="50"/>
  <ax:ocxPr ax:name="Max" ax:value="99"/>
  <ax:ocxPr ax:name="Position" ax:value="95"/>
  <ax:ocxPr ax:name="LargeChange" ax:value="5"/>
</ax:ocx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areaChart>
        <c:grouping val="standard"/>
        <c:ser>
          <c:idx val="1"/>
          <c:order val="1"/>
          <c:val>
            <c:numRef>
              <c:f>Simul!$C$2:$C$26</c:f>
              <c:numCache>
                <c:formatCode>0%</c:formatCode>
                <c:ptCount val="25"/>
              </c:numCache>
            </c:numRef>
          </c:val>
        </c:ser>
        <c:axId val="68126976"/>
        <c:axId val="68128768"/>
      </c:areaChart>
      <c:lineChart>
        <c:grouping val="standard"/>
        <c:ser>
          <c:idx val="0"/>
          <c:order val="0"/>
          <c:marker>
            <c:symbol val="none"/>
          </c:marker>
          <c:cat>
            <c:numRef>
              <c:f>Simul!$A$2:$A$26</c:f>
              <c:numCache>
                <c:formatCode>0.00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cat>
          <c:val>
            <c:numRef>
              <c:f>Simul!$B$2:$B$26</c:f>
              <c:numCache>
                <c:formatCode>0%</c:formatCode>
                <c:ptCount val="25"/>
              </c:numCache>
            </c:numRef>
          </c:val>
        </c:ser>
        <c:marker val="1"/>
        <c:axId val="68126976"/>
        <c:axId val="68128768"/>
      </c:lineChart>
      <c:catAx>
        <c:axId val="68126976"/>
        <c:scaling>
          <c:orientation val="minMax"/>
        </c:scaling>
        <c:axPos val="b"/>
        <c:numFmt formatCode="0.0" sourceLinked="1"/>
        <c:tickLblPos val="nextTo"/>
        <c:crossAx val="68128768"/>
        <c:crosses val="autoZero"/>
        <c:auto val="1"/>
        <c:lblAlgn val="ctr"/>
        <c:lblOffset val="100"/>
        <c:tickLblSkip val="1"/>
      </c:catAx>
      <c:valAx>
        <c:axId val="68128768"/>
        <c:scaling>
          <c:orientation val="minMax"/>
        </c:scaling>
        <c:axPos val="l"/>
        <c:majorGridlines/>
        <c:numFmt formatCode="0%" sourceLinked="1"/>
        <c:tickLblPos val="nextTo"/>
        <c:crossAx val="68126976"/>
        <c:crosses val="autoZero"/>
        <c:crossBetween val="between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  <c:dispBlanksAs val="gap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055444115113013"/>
          <c:y val="0.13103477692792953"/>
          <c:w val="0.82334061854435581"/>
          <c:h val="0.66896701905311606"/>
        </c:manualLayout>
      </c:layout>
      <c:scatterChart>
        <c:scatterStyle val="smoothMarker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Sampling2!$B$4:$B$23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Sampling2!$E$4:$E$23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Sampling2!$A$4:$A$23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Sampling2!$H$4:$H$23</c:f>
              <c:numCache>
                <c:formatCode>0.000%</c:formatCode>
                <c:ptCount val="20"/>
              </c:numCache>
            </c:numRef>
          </c:yVal>
          <c:smooth val="1"/>
        </c:ser>
        <c:axId val="68145152"/>
        <c:axId val="68148224"/>
      </c:scatterChart>
      <c:valAx>
        <c:axId val="68145152"/>
        <c:scaling>
          <c:orientation val="minMax"/>
          <c:max val="0.2"/>
          <c:min val="1.0000000000000005E-2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534"/>
            </c:manualLayout>
          </c:layout>
          <c:spPr>
            <a:noFill/>
            <a:ln w="25400">
              <a:noFill/>
            </a:ln>
          </c:spPr>
        </c:title>
        <c:numFmt formatCode="0%" sourceLinked="0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48224"/>
        <c:crosses val="autoZero"/>
        <c:crossBetween val="midCat"/>
        <c:majorUnit val="1.0000000000000005E-2"/>
        <c:minorUnit val="1.0000000000000005E-2"/>
      </c:valAx>
      <c:valAx>
        <c:axId val="68148224"/>
        <c:scaling>
          <c:orientation val="minMax"/>
          <c:max val="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221E-2"/>
              <c:y val="0.22298900635103799"/>
            </c:manualLayout>
          </c:layout>
          <c:spPr>
            <a:noFill/>
            <a:ln w="25400">
              <a:noFill/>
            </a:ln>
          </c:spPr>
        </c:title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814515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EstProp1!$A$4:$A$14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EstProp1!$B$4:$B$14</c:f>
              <c:numCache>
                <c:formatCode>0%</c:formatCode>
                <c:ptCount val="11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EstProp1!$A$4:$A$14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EstProp1!$C$4:$C$14</c:f>
              <c:numCache>
                <c:formatCode>0%</c:formatCode>
                <c:ptCount val="11"/>
              </c:numCache>
            </c:numRef>
          </c:yVal>
          <c:smooth val="1"/>
        </c:ser>
        <c:axId val="68307200"/>
        <c:axId val="68362240"/>
      </c:scatterChart>
      <c:valAx>
        <c:axId val="68307200"/>
        <c:scaling>
          <c:orientation val="minMax"/>
          <c:max val="1"/>
          <c:min val="0"/>
        </c:scaling>
        <c:axPos val="b"/>
        <c:majorGridlines/>
        <c:minorGridlines/>
        <c:numFmt formatCode="0.00" sourceLinked="1"/>
        <c:tickLblPos val="nextTo"/>
        <c:crossAx val="68362240"/>
        <c:crosses val="autoZero"/>
        <c:crossBetween val="midCat"/>
        <c:majorUnit val="0.1"/>
        <c:minorUnit val="0.05"/>
      </c:valAx>
      <c:valAx>
        <c:axId val="68362240"/>
        <c:scaling>
          <c:orientation val="minMax"/>
          <c:max val="1"/>
          <c:min val="0"/>
        </c:scaling>
        <c:axPos val="l"/>
        <c:majorGridlines/>
        <c:minorGridlines/>
        <c:numFmt formatCode="0%" sourceLinked="1"/>
        <c:tickLblPos val="nextTo"/>
        <c:crossAx val="68307200"/>
        <c:crosses val="autoZero"/>
        <c:crossBetween val="midCat"/>
        <c:majorUnit val="0.1"/>
        <c:minorUnit val="0.05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EstProp2!$A$4:$A$14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EstProp2!$C$4:$C$14</c:f>
              <c:numCache>
                <c:formatCode>0%</c:formatCode>
                <c:ptCount val="11"/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EstProp2!$A$4:$A$14</c:f>
              <c:numCache>
                <c:formatCode>0.00</c:formatCode>
                <c:ptCount val="11"/>
                <c:pt idx="0">
                  <c:v>0.01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  <c:pt idx="5">
                  <c:v>0.5</c:v>
                </c:pt>
                <c:pt idx="6">
                  <c:v>0.6</c:v>
                </c:pt>
                <c:pt idx="7">
                  <c:v>0.7</c:v>
                </c:pt>
                <c:pt idx="8">
                  <c:v>0.8</c:v>
                </c:pt>
                <c:pt idx="9">
                  <c:v>0.9</c:v>
                </c:pt>
                <c:pt idx="10">
                  <c:v>0.99</c:v>
                </c:pt>
              </c:numCache>
            </c:numRef>
          </c:xVal>
          <c:yVal>
            <c:numRef>
              <c:f>EstProp2!$B$4:$B$14</c:f>
              <c:numCache>
                <c:formatCode>0%</c:formatCode>
                <c:ptCount val="11"/>
              </c:numCache>
            </c:numRef>
          </c:yVal>
          <c:smooth val="1"/>
        </c:ser>
        <c:axId val="97579776"/>
        <c:axId val="97582080"/>
      </c:scatterChart>
      <c:valAx>
        <c:axId val="97579776"/>
        <c:scaling>
          <c:orientation val="minMax"/>
          <c:max val="1"/>
          <c:min val="0"/>
        </c:scaling>
        <c:axPos val="b"/>
        <c:majorGridlines/>
        <c:minorGridlines/>
        <c:numFmt formatCode="0.00" sourceLinked="1"/>
        <c:tickLblPos val="nextTo"/>
        <c:crossAx val="97582080"/>
        <c:crosses val="autoZero"/>
        <c:crossBetween val="midCat"/>
        <c:majorUnit val="0.1"/>
        <c:minorUnit val="0.05"/>
      </c:valAx>
      <c:valAx>
        <c:axId val="97582080"/>
        <c:scaling>
          <c:orientation val="minMax"/>
          <c:max val="1"/>
          <c:min val="0"/>
        </c:scaling>
        <c:axPos val="l"/>
        <c:majorGridlines/>
        <c:minorGridlines/>
        <c:numFmt formatCode="0%" sourceLinked="1"/>
        <c:tickLblPos val="nextTo"/>
        <c:crossAx val="97579776"/>
        <c:crosses val="autoZero"/>
        <c:crossBetween val="midCat"/>
        <c:majorUnit val="0.1"/>
        <c:minorUnit val="0.05"/>
      </c:valAx>
      <c:spPr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c:spPr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9525</xdr:rowOff>
    </xdr:from>
    <xdr:to>
      <xdr:col>6</xdr:col>
      <xdr:colOff>9525</xdr:colOff>
      <xdr:row>23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533775" y="9525"/>
          <a:ext cx="0" cy="383857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276225</xdr:colOff>
      <xdr:row>6</xdr:row>
      <xdr:rowOff>95250</xdr:rowOff>
    </xdr:from>
    <xdr:to>
      <xdr:col>13</xdr:col>
      <xdr:colOff>600075</xdr:colOff>
      <xdr:row>8</xdr:row>
      <xdr:rowOff>180975</xdr:rowOff>
    </xdr:to>
    <xdr:sp macro="" textlink="">
      <xdr:nvSpPr>
        <xdr:cNvPr id="2" name="WordArt 4"/>
        <xdr:cNvSpPr>
          <a:spLocks noChangeArrowheads="1" noChangeShapeType="1" noTextEdit="1"/>
        </xdr:cNvSpPr>
      </xdr:nvSpPr>
      <xdr:spPr bwMode="auto">
        <a:xfrm>
          <a:off x="6276975" y="1295400"/>
          <a:ext cx="971550" cy="4857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2-tailed</a:t>
          </a:r>
        </a:p>
      </xdr:txBody>
    </xdr:sp>
    <xdr:clientData/>
  </xdr:twoCellAnchor>
  <xdr:twoCellAnchor>
    <xdr:from>
      <xdr:col>1</xdr:col>
      <xdr:colOff>426895</xdr:colOff>
      <xdr:row>2</xdr:row>
      <xdr:rowOff>140277</xdr:rowOff>
    </xdr:from>
    <xdr:to>
      <xdr:col>3</xdr:col>
      <xdr:colOff>293546</xdr:colOff>
      <xdr:row>5</xdr:row>
      <xdr:rowOff>26844</xdr:rowOff>
    </xdr:to>
    <xdr:sp macro="" textlink="">
      <xdr:nvSpPr>
        <xdr:cNvPr id="3" name="WordArt 5"/>
        <xdr:cNvSpPr>
          <a:spLocks noChangeArrowheads="1" noChangeShapeType="1" noTextEdit="1"/>
        </xdr:cNvSpPr>
      </xdr:nvSpPr>
      <xdr:spPr bwMode="auto">
        <a:xfrm>
          <a:off x="874570" y="540327"/>
          <a:ext cx="933451" cy="486642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4444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2-tailed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1</xdr:row>
      <xdr:rowOff>85725</xdr:rowOff>
    </xdr:from>
    <xdr:to>
      <xdr:col>13</xdr:col>
      <xdr:colOff>710046</xdr:colOff>
      <xdr:row>25</xdr:row>
      <xdr:rowOff>190500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95250</xdr:rowOff>
    </xdr:from>
    <xdr:to>
      <xdr:col>17</xdr:col>
      <xdr:colOff>346364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19050</xdr:rowOff>
    </xdr:from>
    <xdr:to>
      <xdr:col>10</xdr:col>
      <xdr:colOff>533400</xdr:colOff>
      <xdr:row>2</xdr:row>
      <xdr:rowOff>0</xdr:rowOff>
    </xdr:to>
    <xdr:sp macro="" textlink="">
      <xdr:nvSpPr>
        <xdr:cNvPr id="2" name="AutoShape 2"/>
        <xdr:cNvSpPr>
          <a:spLocks noChangeArrowheads="1"/>
        </xdr:cNvSpPr>
      </xdr:nvSpPr>
      <xdr:spPr bwMode="auto">
        <a:xfrm>
          <a:off x="4752975" y="19050"/>
          <a:ext cx="1104900" cy="381000"/>
        </a:xfrm>
        <a:prstGeom prst="wedgeRectCallout">
          <a:avLst>
            <a:gd name="adj1" fmla="val 26403"/>
            <a:gd name="adj2" fmla="val 11666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limit</a:t>
          </a:r>
        </a:p>
      </xdr:txBody>
    </xdr:sp>
    <xdr:clientData/>
  </xdr:twoCellAnchor>
  <xdr:twoCellAnchor>
    <xdr:from>
      <xdr:col>12</xdr:col>
      <xdr:colOff>485775</xdr:colOff>
      <xdr:row>0</xdr:row>
      <xdr:rowOff>19050</xdr:rowOff>
    </xdr:from>
    <xdr:to>
      <xdr:col>14</xdr:col>
      <xdr:colOff>0</xdr:colOff>
      <xdr:row>2</xdr:row>
      <xdr:rowOff>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6962775" y="19050"/>
          <a:ext cx="895350" cy="381000"/>
        </a:xfrm>
        <a:prstGeom prst="wedgeRectCallout">
          <a:avLst>
            <a:gd name="adj1" fmla="val -77380"/>
            <a:gd name="adj2" fmla="val 8055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confidence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intervals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5</xdr:row>
      <xdr:rowOff>209550</xdr:rowOff>
    </xdr:from>
    <xdr:to>
      <xdr:col>0</xdr:col>
      <xdr:colOff>571500</xdr:colOff>
      <xdr:row>8</xdr:row>
      <xdr:rowOff>133350</xdr:rowOff>
    </xdr:to>
    <xdr:sp macro="" textlink="">
      <xdr:nvSpPr>
        <xdr:cNvPr id="2" name="WordArt 8"/>
        <xdr:cNvSpPr>
          <a:spLocks noChangeArrowheads="1" noChangeShapeType="1" noTextEdit="1"/>
        </xdr:cNvSpPr>
      </xdr:nvSpPr>
      <xdr:spPr bwMode="auto">
        <a:xfrm>
          <a:off x="15240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Hb</a:t>
          </a:r>
        </a:p>
      </xdr:txBody>
    </xdr:sp>
    <xdr:clientData/>
  </xdr:twoCellAnchor>
  <xdr:twoCellAnchor>
    <xdr:from>
      <xdr:col>1</xdr:col>
      <xdr:colOff>219075</xdr:colOff>
      <xdr:row>5</xdr:row>
      <xdr:rowOff>209550</xdr:rowOff>
    </xdr:from>
    <xdr:to>
      <xdr:col>1</xdr:col>
      <xdr:colOff>638175</xdr:colOff>
      <xdr:row>8</xdr:row>
      <xdr:rowOff>133350</xdr:rowOff>
    </xdr:to>
    <xdr:sp macro="" textlink="">
      <xdr:nvSpPr>
        <xdr:cNvPr id="3" name="WordArt 9"/>
        <xdr:cNvSpPr>
          <a:spLocks noChangeArrowheads="1" noChangeShapeType="1" noTextEdit="1"/>
        </xdr:cNvSpPr>
      </xdr:nvSpPr>
      <xdr:spPr bwMode="auto">
        <a:xfrm>
          <a:off x="933450" y="1352550"/>
          <a:ext cx="419100" cy="6096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C0C0C0">
                  <a:alpha val="38000"/>
                </a:srgbClr>
              </a:solidFill>
              <a:effectLst/>
              <a:latin typeface="Arial Black"/>
            </a:rPr>
            <a:t>Gluc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42430</xdr:colOff>
      <xdr:row>1</xdr:row>
      <xdr:rowOff>120362</xdr:rowOff>
    </xdr:from>
    <xdr:to>
      <xdr:col>14</xdr:col>
      <xdr:colOff>166255</xdr:colOff>
      <xdr:row>21</xdr:row>
      <xdr:rowOff>177512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195696</xdr:colOff>
      <xdr:row>2</xdr:row>
      <xdr:rowOff>37234</xdr:rowOff>
    </xdr:from>
    <xdr:to>
      <xdr:col>13</xdr:col>
      <xdr:colOff>517814</xdr:colOff>
      <xdr:row>22</xdr:row>
      <xdr:rowOff>94384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8.xml"/><Relationship Id="rId4" Type="http://schemas.openxmlformats.org/officeDocument/2006/relationships/control" Target="../activeX/activeX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zoomScale="130" zoomScaleNormal="130" workbookViewId="0">
      <selection activeCell="B7" sqref="B7"/>
    </sheetView>
  </sheetViews>
  <sheetFormatPr defaultRowHeight="12.75"/>
  <cols>
    <col min="1" max="1" width="3.21875" style="14" bestFit="1" customWidth="1"/>
    <col min="2" max="2" width="8.44140625" style="14" bestFit="1" customWidth="1"/>
    <col min="3" max="3" width="8.88671875" style="14"/>
    <col min="4" max="4" width="8.44140625" style="14" bestFit="1" customWidth="1"/>
    <col min="5" max="5" width="3.21875" style="14" bestFit="1" customWidth="1"/>
    <col min="6" max="7" width="8.88671875" style="14"/>
    <col min="8" max="8" width="4.88671875" style="14" bestFit="1" customWidth="1"/>
    <col min="9" max="9" width="8.6640625" style="14" bestFit="1" customWidth="1"/>
    <col min="10" max="10" width="6.77734375" style="14" bestFit="1" customWidth="1"/>
    <col min="11" max="11" width="8.88671875" style="14"/>
    <col min="12" max="12" width="8.44140625" style="14" bestFit="1" customWidth="1"/>
    <col min="13" max="13" width="4.88671875" style="14" bestFit="1" customWidth="1"/>
    <col min="14" max="256" width="8.88671875" style="14"/>
    <col min="257" max="257" width="3.21875" style="14" bestFit="1" customWidth="1"/>
    <col min="258" max="258" width="8.44140625" style="14" bestFit="1" customWidth="1"/>
    <col min="259" max="259" width="8.88671875" style="14"/>
    <col min="260" max="260" width="8.44140625" style="14" bestFit="1" customWidth="1"/>
    <col min="261" max="261" width="3.21875" style="14" bestFit="1" customWidth="1"/>
    <col min="262" max="263" width="8.88671875" style="14"/>
    <col min="264" max="264" width="4.88671875" style="14" bestFit="1" customWidth="1"/>
    <col min="265" max="265" width="8.6640625" style="14" bestFit="1" customWidth="1"/>
    <col min="266" max="266" width="6.77734375" style="14" bestFit="1" customWidth="1"/>
    <col min="267" max="267" width="8.88671875" style="14"/>
    <col min="268" max="268" width="8.44140625" style="14" bestFit="1" customWidth="1"/>
    <col min="269" max="269" width="4.88671875" style="14" bestFit="1" customWidth="1"/>
    <col min="270" max="512" width="8.88671875" style="14"/>
    <col min="513" max="513" width="3.21875" style="14" bestFit="1" customWidth="1"/>
    <col min="514" max="514" width="8.44140625" style="14" bestFit="1" customWidth="1"/>
    <col min="515" max="515" width="8.88671875" style="14"/>
    <col min="516" max="516" width="8.44140625" style="14" bestFit="1" customWidth="1"/>
    <col min="517" max="517" width="3.21875" style="14" bestFit="1" customWidth="1"/>
    <col min="518" max="519" width="8.88671875" style="14"/>
    <col min="520" max="520" width="4.88671875" style="14" bestFit="1" customWidth="1"/>
    <col min="521" max="521" width="8.6640625" style="14" bestFit="1" customWidth="1"/>
    <col min="522" max="522" width="6.77734375" style="14" bestFit="1" customWidth="1"/>
    <col min="523" max="523" width="8.88671875" style="14"/>
    <col min="524" max="524" width="8.44140625" style="14" bestFit="1" customWidth="1"/>
    <col min="525" max="525" width="4.88671875" style="14" bestFit="1" customWidth="1"/>
    <col min="526" max="768" width="8.88671875" style="14"/>
    <col min="769" max="769" width="3.21875" style="14" bestFit="1" customWidth="1"/>
    <col min="770" max="770" width="8.44140625" style="14" bestFit="1" customWidth="1"/>
    <col min="771" max="771" width="8.88671875" style="14"/>
    <col min="772" max="772" width="8.44140625" style="14" bestFit="1" customWidth="1"/>
    <col min="773" max="773" width="3.21875" style="14" bestFit="1" customWidth="1"/>
    <col min="774" max="775" width="8.88671875" style="14"/>
    <col min="776" max="776" width="4.88671875" style="14" bestFit="1" customWidth="1"/>
    <col min="777" max="777" width="8.6640625" style="14" bestFit="1" customWidth="1"/>
    <col min="778" max="778" width="6.77734375" style="14" bestFit="1" customWidth="1"/>
    <col min="779" max="779" width="8.88671875" style="14"/>
    <col min="780" max="780" width="8.44140625" style="14" bestFit="1" customWidth="1"/>
    <col min="781" max="781" width="4.88671875" style="14" bestFit="1" customWidth="1"/>
    <col min="782" max="1024" width="8.88671875" style="14"/>
    <col min="1025" max="1025" width="3.21875" style="14" bestFit="1" customWidth="1"/>
    <col min="1026" max="1026" width="8.44140625" style="14" bestFit="1" customWidth="1"/>
    <col min="1027" max="1027" width="8.88671875" style="14"/>
    <col min="1028" max="1028" width="8.44140625" style="14" bestFit="1" customWidth="1"/>
    <col min="1029" max="1029" width="3.21875" style="14" bestFit="1" customWidth="1"/>
    <col min="1030" max="1031" width="8.88671875" style="14"/>
    <col min="1032" max="1032" width="4.88671875" style="14" bestFit="1" customWidth="1"/>
    <col min="1033" max="1033" width="8.6640625" style="14" bestFit="1" customWidth="1"/>
    <col min="1034" max="1034" width="6.77734375" style="14" bestFit="1" customWidth="1"/>
    <col min="1035" max="1035" width="8.88671875" style="14"/>
    <col min="1036" max="1036" width="8.44140625" style="14" bestFit="1" customWidth="1"/>
    <col min="1037" max="1037" width="4.88671875" style="14" bestFit="1" customWidth="1"/>
    <col min="1038" max="1280" width="8.88671875" style="14"/>
    <col min="1281" max="1281" width="3.21875" style="14" bestFit="1" customWidth="1"/>
    <col min="1282" max="1282" width="8.44140625" style="14" bestFit="1" customWidth="1"/>
    <col min="1283" max="1283" width="8.88671875" style="14"/>
    <col min="1284" max="1284" width="8.44140625" style="14" bestFit="1" customWidth="1"/>
    <col min="1285" max="1285" width="3.21875" style="14" bestFit="1" customWidth="1"/>
    <col min="1286" max="1287" width="8.88671875" style="14"/>
    <col min="1288" max="1288" width="4.88671875" style="14" bestFit="1" customWidth="1"/>
    <col min="1289" max="1289" width="8.6640625" style="14" bestFit="1" customWidth="1"/>
    <col min="1290" max="1290" width="6.77734375" style="14" bestFit="1" customWidth="1"/>
    <col min="1291" max="1291" width="8.88671875" style="14"/>
    <col min="1292" max="1292" width="8.44140625" style="14" bestFit="1" customWidth="1"/>
    <col min="1293" max="1293" width="4.88671875" style="14" bestFit="1" customWidth="1"/>
    <col min="1294" max="1536" width="8.88671875" style="14"/>
    <col min="1537" max="1537" width="3.21875" style="14" bestFit="1" customWidth="1"/>
    <col min="1538" max="1538" width="8.44140625" style="14" bestFit="1" customWidth="1"/>
    <col min="1539" max="1539" width="8.88671875" style="14"/>
    <col min="1540" max="1540" width="8.44140625" style="14" bestFit="1" customWidth="1"/>
    <col min="1541" max="1541" width="3.21875" style="14" bestFit="1" customWidth="1"/>
    <col min="1542" max="1543" width="8.88671875" style="14"/>
    <col min="1544" max="1544" width="4.88671875" style="14" bestFit="1" customWidth="1"/>
    <col min="1545" max="1545" width="8.6640625" style="14" bestFit="1" customWidth="1"/>
    <col min="1546" max="1546" width="6.77734375" style="14" bestFit="1" customWidth="1"/>
    <col min="1547" max="1547" width="8.88671875" style="14"/>
    <col min="1548" max="1548" width="8.44140625" style="14" bestFit="1" customWidth="1"/>
    <col min="1549" max="1549" width="4.88671875" style="14" bestFit="1" customWidth="1"/>
    <col min="1550" max="1792" width="8.88671875" style="14"/>
    <col min="1793" max="1793" width="3.21875" style="14" bestFit="1" customWidth="1"/>
    <col min="1794" max="1794" width="8.44140625" style="14" bestFit="1" customWidth="1"/>
    <col min="1795" max="1795" width="8.88671875" style="14"/>
    <col min="1796" max="1796" width="8.44140625" style="14" bestFit="1" customWidth="1"/>
    <col min="1797" max="1797" width="3.21875" style="14" bestFit="1" customWidth="1"/>
    <col min="1798" max="1799" width="8.88671875" style="14"/>
    <col min="1800" max="1800" width="4.88671875" style="14" bestFit="1" customWidth="1"/>
    <col min="1801" max="1801" width="8.6640625" style="14" bestFit="1" customWidth="1"/>
    <col min="1802" max="1802" width="6.77734375" style="14" bestFit="1" customWidth="1"/>
    <col min="1803" max="1803" width="8.88671875" style="14"/>
    <col min="1804" max="1804" width="8.44140625" style="14" bestFit="1" customWidth="1"/>
    <col min="1805" max="1805" width="4.88671875" style="14" bestFit="1" customWidth="1"/>
    <col min="1806" max="2048" width="8.88671875" style="14"/>
    <col min="2049" max="2049" width="3.21875" style="14" bestFit="1" customWidth="1"/>
    <col min="2050" max="2050" width="8.44140625" style="14" bestFit="1" customWidth="1"/>
    <col min="2051" max="2051" width="8.88671875" style="14"/>
    <col min="2052" max="2052" width="8.44140625" style="14" bestFit="1" customWidth="1"/>
    <col min="2053" max="2053" width="3.21875" style="14" bestFit="1" customWidth="1"/>
    <col min="2054" max="2055" width="8.88671875" style="14"/>
    <col min="2056" max="2056" width="4.88671875" style="14" bestFit="1" customWidth="1"/>
    <col min="2057" max="2057" width="8.6640625" style="14" bestFit="1" customWidth="1"/>
    <col min="2058" max="2058" width="6.77734375" style="14" bestFit="1" customWidth="1"/>
    <col min="2059" max="2059" width="8.88671875" style="14"/>
    <col min="2060" max="2060" width="8.44140625" style="14" bestFit="1" customWidth="1"/>
    <col min="2061" max="2061" width="4.88671875" style="14" bestFit="1" customWidth="1"/>
    <col min="2062" max="2304" width="8.88671875" style="14"/>
    <col min="2305" max="2305" width="3.21875" style="14" bestFit="1" customWidth="1"/>
    <col min="2306" max="2306" width="8.44140625" style="14" bestFit="1" customWidth="1"/>
    <col min="2307" max="2307" width="8.88671875" style="14"/>
    <col min="2308" max="2308" width="8.44140625" style="14" bestFit="1" customWidth="1"/>
    <col min="2309" max="2309" width="3.21875" style="14" bestFit="1" customWidth="1"/>
    <col min="2310" max="2311" width="8.88671875" style="14"/>
    <col min="2312" max="2312" width="4.88671875" style="14" bestFit="1" customWidth="1"/>
    <col min="2313" max="2313" width="8.6640625" style="14" bestFit="1" customWidth="1"/>
    <col min="2314" max="2314" width="6.77734375" style="14" bestFit="1" customWidth="1"/>
    <col min="2315" max="2315" width="8.88671875" style="14"/>
    <col min="2316" max="2316" width="8.44140625" style="14" bestFit="1" customWidth="1"/>
    <col min="2317" max="2317" width="4.88671875" style="14" bestFit="1" customWidth="1"/>
    <col min="2318" max="2560" width="8.88671875" style="14"/>
    <col min="2561" max="2561" width="3.21875" style="14" bestFit="1" customWidth="1"/>
    <col min="2562" max="2562" width="8.44140625" style="14" bestFit="1" customWidth="1"/>
    <col min="2563" max="2563" width="8.88671875" style="14"/>
    <col min="2564" max="2564" width="8.44140625" style="14" bestFit="1" customWidth="1"/>
    <col min="2565" max="2565" width="3.21875" style="14" bestFit="1" customWidth="1"/>
    <col min="2566" max="2567" width="8.88671875" style="14"/>
    <col min="2568" max="2568" width="4.88671875" style="14" bestFit="1" customWidth="1"/>
    <col min="2569" max="2569" width="8.6640625" style="14" bestFit="1" customWidth="1"/>
    <col min="2570" max="2570" width="6.77734375" style="14" bestFit="1" customWidth="1"/>
    <col min="2571" max="2571" width="8.88671875" style="14"/>
    <col min="2572" max="2572" width="8.44140625" style="14" bestFit="1" customWidth="1"/>
    <col min="2573" max="2573" width="4.88671875" style="14" bestFit="1" customWidth="1"/>
    <col min="2574" max="2816" width="8.88671875" style="14"/>
    <col min="2817" max="2817" width="3.21875" style="14" bestFit="1" customWidth="1"/>
    <col min="2818" max="2818" width="8.44140625" style="14" bestFit="1" customWidth="1"/>
    <col min="2819" max="2819" width="8.88671875" style="14"/>
    <col min="2820" max="2820" width="8.44140625" style="14" bestFit="1" customWidth="1"/>
    <col min="2821" max="2821" width="3.21875" style="14" bestFit="1" customWidth="1"/>
    <col min="2822" max="2823" width="8.88671875" style="14"/>
    <col min="2824" max="2824" width="4.88671875" style="14" bestFit="1" customWidth="1"/>
    <col min="2825" max="2825" width="8.6640625" style="14" bestFit="1" customWidth="1"/>
    <col min="2826" max="2826" width="6.77734375" style="14" bestFit="1" customWidth="1"/>
    <col min="2827" max="2827" width="8.88671875" style="14"/>
    <col min="2828" max="2828" width="8.44140625" style="14" bestFit="1" customWidth="1"/>
    <col min="2829" max="2829" width="4.88671875" style="14" bestFit="1" customWidth="1"/>
    <col min="2830" max="3072" width="8.88671875" style="14"/>
    <col min="3073" max="3073" width="3.21875" style="14" bestFit="1" customWidth="1"/>
    <col min="3074" max="3074" width="8.44140625" style="14" bestFit="1" customWidth="1"/>
    <col min="3075" max="3075" width="8.88671875" style="14"/>
    <col min="3076" max="3076" width="8.44140625" style="14" bestFit="1" customWidth="1"/>
    <col min="3077" max="3077" width="3.21875" style="14" bestFit="1" customWidth="1"/>
    <col min="3078" max="3079" width="8.88671875" style="14"/>
    <col min="3080" max="3080" width="4.88671875" style="14" bestFit="1" customWidth="1"/>
    <col min="3081" max="3081" width="8.6640625" style="14" bestFit="1" customWidth="1"/>
    <col min="3082" max="3082" width="6.77734375" style="14" bestFit="1" customWidth="1"/>
    <col min="3083" max="3083" width="8.88671875" style="14"/>
    <col min="3084" max="3084" width="8.44140625" style="14" bestFit="1" customWidth="1"/>
    <col min="3085" max="3085" width="4.88671875" style="14" bestFit="1" customWidth="1"/>
    <col min="3086" max="3328" width="8.88671875" style="14"/>
    <col min="3329" max="3329" width="3.21875" style="14" bestFit="1" customWidth="1"/>
    <col min="3330" max="3330" width="8.44140625" style="14" bestFit="1" customWidth="1"/>
    <col min="3331" max="3331" width="8.88671875" style="14"/>
    <col min="3332" max="3332" width="8.44140625" style="14" bestFit="1" customWidth="1"/>
    <col min="3333" max="3333" width="3.21875" style="14" bestFit="1" customWidth="1"/>
    <col min="3334" max="3335" width="8.88671875" style="14"/>
    <col min="3336" max="3336" width="4.88671875" style="14" bestFit="1" customWidth="1"/>
    <col min="3337" max="3337" width="8.6640625" style="14" bestFit="1" customWidth="1"/>
    <col min="3338" max="3338" width="6.77734375" style="14" bestFit="1" customWidth="1"/>
    <col min="3339" max="3339" width="8.88671875" style="14"/>
    <col min="3340" max="3340" width="8.44140625" style="14" bestFit="1" customWidth="1"/>
    <col min="3341" max="3341" width="4.88671875" style="14" bestFit="1" customWidth="1"/>
    <col min="3342" max="3584" width="8.88671875" style="14"/>
    <col min="3585" max="3585" width="3.21875" style="14" bestFit="1" customWidth="1"/>
    <col min="3586" max="3586" width="8.44140625" style="14" bestFit="1" customWidth="1"/>
    <col min="3587" max="3587" width="8.88671875" style="14"/>
    <col min="3588" max="3588" width="8.44140625" style="14" bestFit="1" customWidth="1"/>
    <col min="3589" max="3589" width="3.21875" style="14" bestFit="1" customWidth="1"/>
    <col min="3590" max="3591" width="8.88671875" style="14"/>
    <col min="3592" max="3592" width="4.88671875" style="14" bestFit="1" customWidth="1"/>
    <col min="3593" max="3593" width="8.6640625" style="14" bestFit="1" customWidth="1"/>
    <col min="3594" max="3594" width="6.77734375" style="14" bestFit="1" customWidth="1"/>
    <col min="3595" max="3595" width="8.88671875" style="14"/>
    <col min="3596" max="3596" width="8.44140625" style="14" bestFit="1" customWidth="1"/>
    <col min="3597" max="3597" width="4.88671875" style="14" bestFit="1" customWidth="1"/>
    <col min="3598" max="3840" width="8.88671875" style="14"/>
    <col min="3841" max="3841" width="3.21875" style="14" bestFit="1" customWidth="1"/>
    <col min="3842" max="3842" width="8.44140625" style="14" bestFit="1" customWidth="1"/>
    <col min="3843" max="3843" width="8.88671875" style="14"/>
    <col min="3844" max="3844" width="8.44140625" style="14" bestFit="1" customWidth="1"/>
    <col min="3845" max="3845" width="3.21875" style="14" bestFit="1" customWidth="1"/>
    <col min="3846" max="3847" width="8.88671875" style="14"/>
    <col min="3848" max="3848" width="4.88671875" style="14" bestFit="1" customWidth="1"/>
    <col min="3849" max="3849" width="8.6640625" style="14" bestFit="1" customWidth="1"/>
    <col min="3850" max="3850" width="6.77734375" style="14" bestFit="1" customWidth="1"/>
    <col min="3851" max="3851" width="8.88671875" style="14"/>
    <col min="3852" max="3852" width="8.44140625" style="14" bestFit="1" customWidth="1"/>
    <col min="3853" max="3853" width="4.88671875" style="14" bestFit="1" customWidth="1"/>
    <col min="3854" max="4096" width="8.88671875" style="14"/>
    <col min="4097" max="4097" width="3.21875" style="14" bestFit="1" customWidth="1"/>
    <col min="4098" max="4098" width="8.44140625" style="14" bestFit="1" customWidth="1"/>
    <col min="4099" max="4099" width="8.88671875" style="14"/>
    <col min="4100" max="4100" width="8.44140625" style="14" bestFit="1" customWidth="1"/>
    <col min="4101" max="4101" width="3.21875" style="14" bestFit="1" customWidth="1"/>
    <col min="4102" max="4103" width="8.88671875" style="14"/>
    <col min="4104" max="4104" width="4.88671875" style="14" bestFit="1" customWidth="1"/>
    <col min="4105" max="4105" width="8.6640625" style="14" bestFit="1" customWidth="1"/>
    <col min="4106" max="4106" width="6.77734375" style="14" bestFit="1" customWidth="1"/>
    <col min="4107" max="4107" width="8.88671875" style="14"/>
    <col min="4108" max="4108" width="8.44140625" style="14" bestFit="1" customWidth="1"/>
    <col min="4109" max="4109" width="4.88671875" style="14" bestFit="1" customWidth="1"/>
    <col min="4110" max="4352" width="8.88671875" style="14"/>
    <col min="4353" max="4353" width="3.21875" style="14" bestFit="1" customWidth="1"/>
    <col min="4354" max="4354" width="8.44140625" style="14" bestFit="1" customWidth="1"/>
    <col min="4355" max="4355" width="8.88671875" style="14"/>
    <col min="4356" max="4356" width="8.44140625" style="14" bestFit="1" customWidth="1"/>
    <col min="4357" max="4357" width="3.21875" style="14" bestFit="1" customWidth="1"/>
    <col min="4358" max="4359" width="8.88671875" style="14"/>
    <col min="4360" max="4360" width="4.88671875" style="14" bestFit="1" customWidth="1"/>
    <col min="4361" max="4361" width="8.6640625" style="14" bestFit="1" customWidth="1"/>
    <col min="4362" max="4362" width="6.77734375" style="14" bestFit="1" customWidth="1"/>
    <col min="4363" max="4363" width="8.88671875" style="14"/>
    <col min="4364" max="4364" width="8.44140625" style="14" bestFit="1" customWidth="1"/>
    <col min="4365" max="4365" width="4.88671875" style="14" bestFit="1" customWidth="1"/>
    <col min="4366" max="4608" width="8.88671875" style="14"/>
    <col min="4609" max="4609" width="3.21875" style="14" bestFit="1" customWidth="1"/>
    <col min="4610" max="4610" width="8.44140625" style="14" bestFit="1" customWidth="1"/>
    <col min="4611" max="4611" width="8.88671875" style="14"/>
    <col min="4612" max="4612" width="8.44140625" style="14" bestFit="1" customWidth="1"/>
    <col min="4613" max="4613" width="3.21875" style="14" bestFit="1" customWidth="1"/>
    <col min="4614" max="4615" width="8.88671875" style="14"/>
    <col min="4616" max="4616" width="4.88671875" style="14" bestFit="1" customWidth="1"/>
    <col min="4617" max="4617" width="8.6640625" style="14" bestFit="1" customWidth="1"/>
    <col min="4618" max="4618" width="6.77734375" style="14" bestFit="1" customWidth="1"/>
    <col min="4619" max="4619" width="8.88671875" style="14"/>
    <col min="4620" max="4620" width="8.44140625" style="14" bestFit="1" customWidth="1"/>
    <col min="4621" max="4621" width="4.88671875" style="14" bestFit="1" customWidth="1"/>
    <col min="4622" max="4864" width="8.88671875" style="14"/>
    <col min="4865" max="4865" width="3.21875" style="14" bestFit="1" customWidth="1"/>
    <col min="4866" max="4866" width="8.44140625" style="14" bestFit="1" customWidth="1"/>
    <col min="4867" max="4867" width="8.88671875" style="14"/>
    <col min="4868" max="4868" width="8.44140625" style="14" bestFit="1" customWidth="1"/>
    <col min="4869" max="4869" width="3.21875" style="14" bestFit="1" customWidth="1"/>
    <col min="4870" max="4871" width="8.88671875" style="14"/>
    <col min="4872" max="4872" width="4.88671875" style="14" bestFit="1" customWidth="1"/>
    <col min="4873" max="4873" width="8.6640625" style="14" bestFit="1" customWidth="1"/>
    <col min="4874" max="4874" width="6.77734375" style="14" bestFit="1" customWidth="1"/>
    <col min="4875" max="4875" width="8.88671875" style="14"/>
    <col min="4876" max="4876" width="8.44140625" style="14" bestFit="1" customWidth="1"/>
    <col min="4877" max="4877" width="4.88671875" style="14" bestFit="1" customWidth="1"/>
    <col min="4878" max="5120" width="8.88671875" style="14"/>
    <col min="5121" max="5121" width="3.21875" style="14" bestFit="1" customWidth="1"/>
    <col min="5122" max="5122" width="8.44140625" style="14" bestFit="1" customWidth="1"/>
    <col min="5123" max="5123" width="8.88671875" style="14"/>
    <col min="5124" max="5124" width="8.44140625" style="14" bestFit="1" customWidth="1"/>
    <col min="5125" max="5125" width="3.21875" style="14" bestFit="1" customWidth="1"/>
    <col min="5126" max="5127" width="8.88671875" style="14"/>
    <col min="5128" max="5128" width="4.88671875" style="14" bestFit="1" customWidth="1"/>
    <col min="5129" max="5129" width="8.6640625" style="14" bestFit="1" customWidth="1"/>
    <col min="5130" max="5130" width="6.77734375" style="14" bestFit="1" customWidth="1"/>
    <col min="5131" max="5131" width="8.88671875" style="14"/>
    <col min="5132" max="5132" width="8.44140625" style="14" bestFit="1" customWidth="1"/>
    <col min="5133" max="5133" width="4.88671875" style="14" bestFit="1" customWidth="1"/>
    <col min="5134" max="5376" width="8.88671875" style="14"/>
    <col min="5377" max="5377" width="3.21875" style="14" bestFit="1" customWidth="1"/>
    <col min="5378" max="5378" width="8.44140625" style="14" bestFit="1" customWidth="1"/>
    <col min="5379" max="5379" width="8.88671875" style="14"/>
    <col min="5380" max="5380" width="8.44140625" style="14" bestFit="1" customWidth="1"/>
    <col min="5381" max="5381" width="3.21875" style="14" bestFit="1" customWidth="1"/>
    <col min="5382" max="5383" width="8.88671875" style="14"/>
    <col min="5384" max="5384" width="4.88671875" style="14" bestFit="1" customWidth="1"/>
    <col min="5385" max="5385" width="8.6640625" style="14" bestFit="1" customWidth="1"/>
    <col min="5386" max="5386" width="6.77734375" style="14" bestFit="1" customWidth="1"/>
    <col min="5387" max="5387" width="8.88671875" style="14"/>
    <col min="5388" max="5388" width="8.44140625" style="14" bestFit="1" customWidth="1"/>
    <col min="5389" max="5389" width="4.88671875" style="14" bestFit="1" customWidth="1"/>
    <col min="5390" max="5632" width="8.88671875" style="14"/>
    <col min="5633" max="5633" width="3.21875" style="14" bestFit="1" customWidth="1"/>
    <col min="5634" max="5634" width="8.44140625" style="14" bestFit="1" customWidth="1"/>
    <col min="5635" max="5635" width="8.88671875" style="14"/>
    <col min="5636" max="5636" width="8.44140625" style="14" bestFit="1" customWidth="1"/>
    <col min="5637" max="5637" width="3.21875" style="14" bestFit="1" customWidth="1"/>
    <col min="5638" max="5639" width="8.88671875" style="14"/>
    <col min="5640" max="5640" width="4.88671875" style="14" bestFit="1" customWidth="1"/>
    <col min="5641" max="5641" width="8.6640625" style="14" bestFit="1" customWidth="1"/>
    <col min="5642" max="5642" width="6.77734375" style="14" bestFit="1" customWidth="1"/>
    <col min="5643" max="5643" width="8.88671875" style="14"/>
    <col min="5644" max="5644" width="8.44140625" style="14" bestFit="1" customWidth="1"/>
    <col min="5645" max="5645" width="4.88671875" style="14" bestFit="1" customWidth="1"/>
    <col min="5646" max="5888" width="8.88671875" style="14"/>
    <col min="5889" max="5889" width="3.21875" style="14" bestFit="1" customWidth="1"/>
    <col min="5890" max="5890" width="8.44140625" style="14" bestFit="1" customWidth="1"/>
    <col min="5891" max="5891" width="8.88671875" style="14"/>
    <col min="5892" max="5892" width="8.44140625" style="14" bestFit="1" customWidth="1"/>
    <col min="5893" max="5893" width="3.21875" style="14" bestFit="1" customWidth="1"/>
    <col min="5894" max="5895" width="8.88671875" style="14"/>
    <col min="5896" max="5896" width="4.88671875" style="14" bestFit="1" customWidth="1"/>
    <col min="5897" max="5897" width="8.6640625" style="14" bestFit="1" customWidth="1"/>
    <col min="5898" max="5898" width="6.77734375" style="14" bestFit="1" customWidth="1"/>
    <col min="5899" max="5899" width="8.88671875" style="14"/>
    <col min="5900" max="5900" width="8.44140625" style="14" bestFit="1" customWidth="1"/>
    <col min="5901" max="5901" width="4.88671875" style="14" bestFit="1" customWidth="1"/>
    <col min="5902" max="6144" width="8.88671875" style="14"/>
    <col min="6145" max="6145" width="3.21875" style="14" bestFit="1" customWidth="1"/>
    <col min="6146" max="6146" width="8.44140625" style="14" bestFit="1" customWidth="1"/>
    <col min="6147" max="6147" width="8.88671875" style="14"/>
    <col min="6148" max="6148" width="8.44140625" style="14" bestFit="1" customWidth="1"/>
    <col min="6149" max="6149" width="3.21875" style="14" bestFit="1" customWidth="1"/>
    <col min="6150" max="6151" width="8.88671875" style="14"/>
    <col min="6152" max="6152" width="4.88671875" style="14" bestFit="1" customWidth="1"/>
    <col min="6153" max="6153" width="8.6640625" style="14" bestFit="1" customWidth="1"/>
    <col min="6154" max="6154" width="6.77734375" style="14" bestFit="1" customWidth="1"/>
    <col min="6155" max="6155" width="8.88671875" style="14"/>
    <col min="6156" max="6156" width="8.44140625" style="14" bestFit="1" customWidth="1"/>
    <col min="6157" max="6157" width="4.88671875" style="14" bestFit="1" customWidth="1"/>
    <col min="6158" max="6400" width="8.88671875" style="14"/>
    <col min="6401" max="6401" width="3.21875" style="14" bestFit="1" customWidth="1"/>
    <col min="6402" max="6402" width="8.44140625" style="14" bestFit="1" customWidth="1"/>
    <col min="6403" max="6403" width="8.88671875" style="14"/>
    <col min="6404" max="6404" width="8.44140625" style="14" bestFit="1" customWidth="1"/>
    <col min="6405" max="6405" width="3.21875" style="14" bestFit="1" customWidth="1"/>
    <col min="6406" max="6407" width="8.88671875" style="14"/>
    <col min="6408" max="6408" width="4.88671875" style="14" bestFit="1" customWidth="1"/>
    <col min="6409" max="6409" width="8.6640625" style="14" bestFit="1" customWidth="1"/>
    <col min="6410" max="6410" width="6.77734375" style="14" bestFit="1" customWidth="1"/>
    <col min="6411" max="6411" width="8.88671875" style="14"/>
    <col min="6412" max="6412" width="8.44140625" style="14" bestFit="1" customWidth="1"/>
    <col min="6413" max="6413" width="4.88671875" style="14" bestFit="1" customWidth="1"/>
    <col min="6414" max="6656" width="8.88671875" style="14"/>
    <col min="6657" max="6657" width="3.21875" style="14" bestFit="1" customWidth="1"/>
    <col min="6658" max="6658" width="8.44140625" style="14" bestFit="1" customWidth="1"/>
    <col min="6659" max="6659" width="8.88671875" style="14"/>
    <col min="6660" max="6660" width="8.44140625" style="14" bestFit="1" customWidth="1"/>
    <col min="6661" max="6661" width="3.21875" style="14" bestFit="1" customWidth="1"/>
    <col min="6662" max="6663" width="8.88671875" style="14"/>
    <col min="6664" max="6664" width="4.88671875" style="14" bestFit="1" customWidth="1"/>
    <col min="6665" max="6665" width="8.6640625" style="14" bestFit="1" customWidth="1"/>
    <col min="6666" max="6666" width="6.77734375" style="14" bestFit="1" customWidth="1"/>
    <col min="6667" max="6667" width="8.88671875" style="14"/>
    <col min="6668" max="6668" width="8.44140625" style="14" bestFit="1" customWidth="1"/>
    <col min="6669" max="6669" width="4.88671875" style="14" bestFit="1" customWidth="1"/>
    <col min="6670" max="6912" width="8.88671875" style="14"/>
    <col min="6913" max="6913" width="3.21875" style="14" bestFit="1" customWidth="1"/>
    <col min="6914" max="6914" width="8.44140625" style="14" bestFit="1" customWidth="1"/>
    <col min="6915" max="6915" width="8.88671875" style="14"/>
    <col min="6916" max="6916" width="8.44140625" style="14" bestFit="1" customWidth="1"/>
    <col min="6917" max="6917" width="3.21875" style="14" bestFit="1" customWidth="1"/>
    <col min="6918" max="6919" width="8.88671875" style="14"/>
    <col min="6920" max="6920" width="4.88671875" style="14" bestFit="1" customWidth="1"/>
    <col min="6921" max="6921" width="8.6640625" style="14" bestFit="1" customWidth="1"/>
    <col min="6922" max="6922" width="6.77734375" style="14" bestFit="1" customWidth="1"/>
    <col min="6923" max="6923" width="8.88671875" style="14"/>
    <col min="6924" max="6924" width="8.44140625" style="14" bestFit="1" customWidth="1"/>
    <col min="6925" max="6925" width="4.88671875" style="14" bestFit="1" customWidth="1"/>
    <col min="6926" max="7168" width="8.88671875" style="14"/>
    <col min="7169" max="7169" width="3.21875" style="14" bestFit="1" customWidth="1"/>
    <col min="7170" max="7170" width="8.44140625" style="14" bestFit="1" customWidth="1"/>
    <col min="7171" max="7171" width="8.88671875" style="14"/>
    <col min="7172" max="7172" width="8.44140625" style="14" bestFit="1" customWidth="1"/>
    <col min="7173" max="7173" width="3.21875" style="14" bestFit="1" customWidth="1"/>
    <col min="7174" max="7175" width="8.88671875" style="14"/>
    <col min="7176" max="7176" width="4.88671875" style="14" bestFit="1" customWidth="1"/>
    <col min="7177" max="7177" width="8.6640625" style="14" bestFit="1" customWidth="1"/>
    <col min="7178" max="7178" width="6.77734375" style="14" bestFit="1" customWidth="1"/>
    <col min="7179" max="7179" width="8.88671875" style="14"/>
    <col min="7180" max="7180" width="8.44140625" style="14" bestFit="1" customWidth="1"/>
    <col min="7181" max="7181" width="4.88671875" style="14" bestFit="1" customWidth="1"/>
    <col min="7182" max="7424" width="8.88671875" style="14"/>
    <col min="7425" max="7425" width="3.21875" style="14" bestFit="1" customWidth="1"/>
    <col min="7426" max="7426" width="8.44140625" style="14" bestFit="1" customWidth="1"/>
    <col min="7427" max="7427" width="8.88671875" style="14"/>
    <col min="7428" max="7428" width="8.44140625" style="14" bestFit="1" customWidth="1"/>
    <col min="7429" max="7429" width="3.21875" style="14" bestFit="1" customWidth="1"/>
    <col min="7430" max="7431" width="8.88671875" style="14"/>
    <col min="7432" max="7432" width="4.88671875" style="14" bestFit="1" customWidth="1"/>
    <col min="7433" max="7433" width="8.6640625" style="14" bestFit="1" customWidth="1"/>
    <col min="7434" max="7434" width="6.77734375" style="14" bestFit="1" customWidth="1"/>
    <col min="7435" max="7435" width="8.88671875" style="14"/>
    <col min="7436" max="7436" width="8.44140625" style="14" bestFit="1" customWidth="1"/>
    <col min="7437" max="7437" width="4.88671875" style="14" bestFit="1" customWidth="1"/>
    <col min="7438" max="7680" width="8.88671875" style="14"/>
    <col min="7681" max="7681" width="3.21875" style="14" bestFit="1" customWidth="1"/>
    <col min="7682" max="7682" width="8.44140625" style="14" bestFit="1" customWidth="1"/>
    <col min="7683" max="7683" width="8.88671875" style="14"/>
    <col min="7684" max="7684" width="8.44140625" style="14" bestFit="1" customWidth="1"/>
    <col min="7685" max="7685" width="3.21875" style="14" bestFit="1" customWidth="1"/>
    <col min="7686" max="7687" width="8.88671875" style="14"/>
    <col min="7688" max="7688" width="4.88671875" style="14" bestFit="1" customWidth="1"/>
    <col min="7689" max="7689" width="8.6640625" style="14" bestFit="1" customWidth="1"/>
    <col min="7690" max="7690" width="6.77734375" style="14" bestFit="1" customWidth="1"/>
    <col min="7691" max="7691" width="8.88671875" style="14"/>
    <col min="7692" max="7692" width="8.44140625" style="14" bestFit="1" customWidth="1"/>
    <col min="7693" max="7693" width="4.88671875" style="14" bestFit="1" customWidth="1"/>
    <col min="7694" max="7936" width="8.88671875" style="14"/>
    <col min="7937" max="7937" width="3.21875" style="14" bestFit="1" customWidth="1"/>
    <col min="7938" max="7938" width="8.44140625" style="14" bestFit="1" customWidth="1"/>
    <col min="7939" max="7939" width="8.88671875" style="14"/>
    <col min="7940" max="7940" width="8.44140625" style="14" bestFit="1" customWidth="1"/>
    <col min="7941" max="7941" width="3.21875" style="14" bestFit="1" customWidth="1"/>
    <col min="7942" max="7943" width="8.88671875" style="14"/>
    <col min="7944" max="7944" width="4.88671875" style="14" bestFit="1" customWidth="1"/>
    <col min="7945" max="7945" width="8.6640625" style="14" bestFit="1" customWidth="1"/>
    <col min="7946" max="7946" width="6.77734375" style="14" bestFit="1" customWidth="1"/>
    <col min="7947" max="7947" width="8.88671875" style="14"/>
    <col min="7948" max="7948" width="8.44140625" style="14" bestFit="1" customWidth="1"/>
    <col min="7949" max="7949" width="4.88671875" style="14" bestFit="1" customWidth="1"/>
    <col min="7950" max="8192" width="8.88671875" style="14"/>
    <col min="8193" max="8193" width="3.21875" style="14" bestFit="1" customWidth="1"/>
    <col min="8194" max="8194" width="8.44140625" style="14" bestFit="1" customWidth="1"/>
    <col min="8195" max="8195" width="8.88671875" style="14"/>
    <col min="8196" max="8196" width="8.44140625" style="14" bestFit="1" customWidth="1"/>
    <col min="8197" max="8197" width="3.21875" style="14" bestFit="1" customWidth="1"/>
    <col min="8198" max="8199" width="8.88671875" style="14"/>
    <col min="8200" max="8200" width="4.88671875" style="14" bestFit="1" customWidth="1"/>
    <col min="8201" max="8201" width="8.6640625" style="14" bestFit="1" customWidth="1"/>
    <col min="8202" max="8202" width="6.77734375" style="14" bestFit="1" customWidth="1"/>
    <col min="8203" max="8203" width="8.88671875" style="14"/>
    <col min="8204" max="8204" width="8.44140625" style="14" bestFit="1" customWidth="1"/>
    <col min="8205" max="8205" width="4.88671875" style="14" bestFit="1" customWidth="1"/>
    <col min="8206" max="8448" width="8.88671875" style="14"/>
    <col min="8449" max="8449" width="3.21875" style="14" bestFit="1" customWidth="1"/>
    <col min="8450" max="8450" width="8.44140625" style="14" bestFit="1" customWidth="1"/>
    <col min="8451" max="8451" width="8.88671875" style="14"/>
    <col min="8452" max="8452" width="8.44140625" style="14" bestFit="1" customWidth="1"/>
    <col min="8453" max="8453" width="3.21875" style="14" bestFit="1" customWidth="1"/>
    <col min="8454" max="8455" width="8.88671875" style="14"/>
    <col min="8456" max="8456" width="4.88671875" style="14" bestFit="1" customWidth="1"/>
    <col min="8457" max="8457" width="8.6640625" style="14" bestFit="1" customWidth="1"/>
    <col min="8458" max="8458" width="6.77734375" style="14" bestFit="1" customWidth="1"/>
    <col min="8459" max="8459" width="8.88671875" style="14"/>
    <col min="8460" max="8460" width="8.44140625" style="14" bestFit="1" customWidth="1"/>
    <col min="8461" max="8461" width="4.88671875" style="14" bestFit="1" customWidth="1"/>
    <col min="8462" max="8704" width="8.88671875" style="14"/>
    <col min="8705" max="8705" width="3.21875" style="14" bestFit="1" customWidth="1"/>
    <col min="8706" max="8706" width="8.44140625" style="14" bestFit="1" customWidth="1"/>
    <col min="8707" max="8707" width="8.88671875" style="14"/>
    <col min="8708" max="8708" width="8.44140625" style="14" bestFit="1" customWidth="1"/>
    <col min="8709" max="8709" width="3.21875" style="14" bestFit="1" customWidth="1"/>
    <col min="8710" max="8711" width="8.88671875" style="14"/>
    <col min="8712" max="8712" width="4.88671875" style="14" bestFit="1" customWidth="1"/>
    <col min="8713" max="8713" width="8.6640625" style="14" bestFit="1" customWidth="1"/>
    <col min="8714" max="8714" width="6.77734375" style="14" bestFit="1" customWidth="1"/>
    <col min="8715" max="8715" width="8.88671875" style="14"/>
    <col min="8716" max="8716" width="8.44140625" style="14" bestFit="1" customWidth="1"/>
    <col min="8717" max="8717" width="4.88671875" style="14" bestFit="1" customWidth="1"/>
    <col min="8718" max="8960" width="8.88671875" style="14"/>
    <col min="8961" max="8961" width="3.21875" style="14" bestFit="1" customWidth="1"/>
    <col min="8962" max="8962" width="8.44140625" style="14" bestFit="1" customWidth="1"/>
    <col min="8963" max="8963" width="8.88671875" style="14"/>
    <col min="8964" max="8964" width="8.44140625" style="14" bestFit="1" customWidth="1"/>
    <col min="8965" max="8965" width="3.21875" style="14" bestFit="1" customWidth="1"/>
    <col min="8966" max="8967" width="8.88671875" style="14"/>
    <col min="8968" max="8968" width="4.88671875" style="14" bestFit="1" customWidth="1"/>
    <col min="8969" max="8969" width="8.6640625" style="14" bestFit="1" customWidth="1"/>
    <col min="8970" max="8970" width="6.77734375" style="14" bestFit="1" customWidth="1"/>
    <col min="8971" max="8971" width="8.88671875" style="14"/>
    <col min="8972" max="8972" width="8.44140625" style="14" bestFit="1" customWidth="1"/>
    <col min="8973" max="8973" width="4.88671875" style="14" bestFit="1" customWidth="1"/>
    <col min="8974" max="9216" width="8.88671875" style="14"/>
    <col min="9217" max="9217" width="3.21875" style="14" bestFit="1" customWidth="1"/>
    <col min="9218" max="9218" width="8.44140625" style="14" bestFit="1" customWidth="1"/>
    <col min="9219" max="9219" width="8.88671875" style="14"/>
    <col min="9220" max="9220" width="8.44140625" style="14" bestFit="1" customWidth="1"/>
    <col min="9221" max="9221" width="3.21875" style="14" bestFit="1" customWidth="1"/>
    <col min="9222" max="9223" width="8.88671875" style="14"/>
    <col min="9224" max="9224" width="4.88671875" style="14" bestFit="1" customWidth="1"/>
    <col min="9225" max="9225" width="8.6640625" style="14" bestFit="1" customWidth="1"/>
    <col min="9226" max="9226" width="6.77734375" style="14" bestFit="1" customWidth="1"/>
    <col min="9227" max="9227" width="8.88671875" style="14"/>
    <col min="9228" max="9228" width="8.44140625" style="14" bestFit="1" customWidth="1"/>
    <col min="9229" max="9229" width="4.88671875" style="14" bestFit="1" customWidth="1"/>
    <col min="9230" max="9472" width="8.88671875" style="14"/>
    <col min="9473" max="9473" width="3.21875" style="14" bestFit="1" customWidth="1"/>
    <col min="9474" max="9474" width="8.44140625" style="14" bestFit="1" customWidth="1"/>
    <col min="9475" max="9475" width="8.88671875" style="14"/>
    <col min="9476" max="9476" width="8.44140625" style="14" bestFit="1" customWidth="1"/>
    <col min="9477" max="9477" width="3.21875" style="14" bestFit="1" customWidth="1"/>
    <col min="9478" max="9479" width="8.88671875" style="14"/>
    <col min="9480" max="9480" width="4.88671875" style="14" bestFit="1" customWidth="1"/>
    <col min="9481" max="9481" width="8.6640625" style="14" bestFit="1" customWidth="1"/>
    <col min="9482" max="9482" width="6.77734375" style="14" bestFit="1" customWidth="1"/>
    <col min="9483" max="9483" width="8.88671875" style="14"/>
    <col min="9484" max="9484" width="8.44140625" style="14" bestFit="1" customWidth="1"/>
    <col min="9485" max="9485" width="4.88671875" style="14" bestFit="1" customWidth="1"/>
    <col min="9486" max="9728" width="8.88671875" style="14"/>
    <col min="9729" max="9729" width="3.21875" style="14" bestFit="1" customWidth="1"/>
    <col min="9730" max="9730" width="8.44140625" style="14" bestFit="1" customWidth="1"/>
    <col min="9731" max="9731" width="8.88671875" style="14"/>
    <col min="9732" max="9732" width="8.44140625" style="14" bestFit="1" customWidth="1"/>
    <col min="9733" max="9733" width="3.21875" style="14" bestFit="1" customWidth="1"/>
    <col min="9734" max="9735" width="8.88671875" style="14"/>
    <col min="9736" max="9736" width="4.88671875" style="14" bestFit="1" customWidth="1"/>
    <col min="9737" max="9737" width="8.6640625" style="14" bestFit="1" customWidth="1"/>
    <col min="9738" max="9738" width="6.77734375" style="14" bestFit="1" customWidth="1"/>
    <col min="9739" max="9739" width="8.88671875" style="14"/>
    <col min="9740" max="9740" width="8.44140625" style="14" bestFit="1" customWidth="1"/>
    <col min="9741" max="9741" width="4.88671875" style="14" bestFit="1" customWidth="1"/>
    <col min="9742" max="9984" width="8.88671875" style="14"/>
    <col min="9985" max="9985" width="3.21875" style="14" bestFit="1" customWidth="1"/>
    <col min="9986" max="9986" width="8.44140625" style="14" bestFit="1" customWidth="1"/>
    <col min="9987" max="9987" width="8.88671875" style="14"/>
    <col min="9988" max="9988" width="8.44140625" style="14" bestFit="1" customWidth="1"/>
    <col min="9989" max="9989" width="3.21875" style="14" bestFit="1" customWidth="1"/>
    <col min="9990" max="9991" width="8.88671875" style="14"/>
    <col min="9992" max="9992" width="4.88671875" style="14" bestFit="1" customWidth="1"/>
    <col min="9993" max="9993" width="8.6640625" style="14" bestFit="1" customWidth="1"/>
    <col min="9994" max="9994" width="6.77734375" style="14" bestFit="1" customWidth="1"/>
    <col min="9995" max="9995" width="8.88671875" style="14"/>
    <col min="9996" max="9996" width="8.44140625" style="14" bestFit="1" customWidth="1"/>
    <col min="9997" max="9997" width="4.88671875" style="14" bestFit="1" customWidth="1"/>
    <col min="9998" max="10240" width="8.88671875" style="14"/>
    <col min="10241" max="10241" width="3.21875" style="14" bestFit="1" customWidth="1"/>
    <col min="10242" max="10242" width="8.44140625" style="14" bestFit="1" customWidth="1"/>
    <col min="10243" max="10243" width="8.88671875" style="14"/>
    <col min="10244" max="10244" width="8.44140625" style="14" bestFit="1" customWidth="1"/>
    <col min="10245" max="10245" width="3.21875" style="14" bestFit="1" customWidth="1"/>
    <col min="10246" max="10247" width="8.88671875" style="14"/>
    <col min="10248" max="10248" width="4.88671875" style="14" bestFit="1" customWidth="1"/>
    <col min="10249" max="10249" width="8.6640625" style="14" bestFit="1" customWidth="1"/>
    <col min="10250" max="10250" width="6.77734375" style="14" bestFit="1" customWidth="1"/>
    <col min="10251" max="10251" width="8.88671875" style="14"/>
    <col min="10252" max="10252" width="8.44140625" style="14" bestFit="1" customWidth="1"/>
    <col min="10253" max="10253" width="4.88671875" style="14" bestFit="1" customWidth="1"/>
    <col min="10254" max="10496" width="8.88671875" style="14"/>
    <col min="10497" max="10497" width="3.21875" style="14" bestFit="1" customWidth="1"/>
    <col min="10498" max="10498" width="8.44140625" style="14" bestFit="1" customWidth="1"/>
    <col min="10499" max="10499" width="8.88671875" style="14"/>
    <col min="10500" max="10500" width="8.44140625" style="14" bestFit="1" customWidth="1"/>
    <col min="10501" max="10501" width="3.21875" style="14" bestFit="1" customWidth="1"/>
    <col min="10502" max="10503" width="8.88671875" style="14"/>
    <col min="10504" max="10504" width="4.88671875" style="14" bestFit="1" customWidth="1"/>
    <col min="10505" max="10505" width="8.6640625" style="14" bestFit="1" customWidth="1"/>
    <col min="10506" max="10506" width="6.77734375" style="14" bestFit="1" customWidth="1"/>
    <col min="10507" max="10507" width="8.88671875" style="14"/>
    <col min="10508" max="10508" width="8.44140625" style="14" bestFit="1" customWidth="1"/>
    <col min="10509" max="10509" width="4.88671875" style="14" bestFit="1" customWidth="1"/>
    <col min="10510" max="10752" width="8.88671875" style="14"/>
    <col min="10753" max="10753" width="3.21875" style="14" bestFit="1" customWidth="1"/>
    <col min="10754" max="10754" width="8.44140625" style="14" bestFit="1" customWidth="1"/>
    <col min="10755" max="10755" width="8.88671875" style="14"/>
    <col min="10756" max="10756" width="8.44140625" style="14" bestFit="1" customWidth="1"/>
    <col min="10757" max="10757" width="3.21875" style="14" bestFit="1" customWidth="1"/>
    <col min="10758" max="10759" width="8.88671875" style="14"/>
    <col min="10760" max="10760" width="4.88671875" style="14" bestFit="1" customWidth="1"/>
    <col min="10761" max="10761" width="8.6640625" style="14" bestFit="1" customWidth="1"/>
    <col min="10762" max="10762" width="6.77734375" style="14" bestFit="1" customWidth="1"/>
    <col min="10763" max="10763" width="8.88671875" style="14"/>
    <col min="10764" max="10764" width="8.44140625" style="14" bestFit="1" customWidth="1"/>
    <col min="10765" max="10765" width="4.88671875" style="14" bestFit="1" customWidth="1"/>
    <col min="10766" max="11008" width="8.88671875" style="14"/>
    <col min="11009" max="11009" width="3.21875" style="14" bestFit="1" customWidth="1"/>
    <col min="11010" max="11010" width="8.44140625" style="14" bestFit="1" customWidth="1"/>
    <col min="11011" max="11011" width="8.88671875" style="14"/>
    <col min="11012" max="11012" width="8.44140625" style="14" bestFit="1" customWidth="1"/>
    <col min="11013" max="11013" width="3.21875" style="14" bestFit="1" customWidth="1"/>
    <col min="11014" max="11015" width="8.88671875" style="14"/>
    <col min="11016" max="11016" width="4.88671875" style="14" bestFit="1" customWidth="1"/>
    <col min="11017" max="11017" width="8.6640625" style="14" bestFit="1" customWidth="1"/>
    <col min="11018" max="11018" width="6.77734375" style="14" bestFit="1" customWidth="1"/>
    <col min="11019" max="11019" width="8.88671875" style="14"/>
    <col min="11020" max="11020" width="8.44140625" style="14" bestFit="1" customWidth="1"/>
    <col min="11021" max="11021" width="4.88671875" style="14" bestFit="1" customWidth="1"/>
    <col min="11022" max="11264" width="8.88671875" style="14"/>
    <col min="11265" max="11265" width="3.21875" style="14" bestFit="1" customWidth="1"/>
    <col min="11266" max="11266" width="8.44140625" style="14" bestFit="1" customWidth="1"/>
    <col min="11267" max="11267" width="8.88671875" style="14"/>
    <col min="11268" max="11268" width="8.44140625" style="14" bestFit="1" customWidth="1"/>
    <col min="11269" max="11269" width="3.21875" style="14" bestFit="1" customWidth="1"/>
    <col min="11270" max="11271" width="8.88671875" style="14"/>
    <col min="11272" max="11272" width="4.88671875" style="14" bestFit="1" customWidth="1"/>
    <col min="11273" max="11273" width="8.6640625" style="14" bestFit="1" customWidth="1"/>
    <col min="11274" max="11274" width="6.77734375" style="14" bestFit="1" customWidth="1"/>
    <col min="11275" max="11275" width="8.88671875" style="14"/>
    <col min="11276" max="11276" width="8.44140625" style="14" bestFit="1" customWidth="1"/>
    <col min="11277" max="11277" width="4.88671875" style="14" bestFit="1" customWidth="1"/>
    <col min="11278" max="11520" width="8.88671875" style="14"/>
    <col min="11521" max="11521" width="3.21875" style="14" bestFit="1" customWidth="1"/>
    <col min="11522" max="11522" width="8.44140625" style="14" bestFit="1" customWidth="1"/>
    <col min="11523" max="11523" width="8.88671875" style="14"/>
    <col min="11524" max="11524" width="8.44140625" style="14" bestFit="1" customWidth="1"/>
    <col min="11525" max="11525" width="3.21875" style="14" bestFit="1" customWidth="1"/>
    <col min="11526" max="11527" width="8.88671875" style="14"/>
    <col min="11528" max="11528" width="4.88671875" style="14" bestFit="1" customWidth="1"/>
    <col min="11529" max="11529" width="8.6640625" style="14" bestFit="1" customWidth="1"/>
    <col min="11530" max="11530" width="6.77734375" style="14" bestFit="1" customWidth="1"/>
    <col min="11531" max="11531" width="8.88671875" style="14"/>
    <col min="11532" max="11532" width="8.44140625" style="14" bestFit="1" customWidth="1"/>
    <col min="11533" max="11533" width="4.88671875" style="14" bestFit="1" customWidth="1"/>
    <col min="11534" max="11776" width="8.88671875" style="14"/>
    <col min="11777" max="11777" width="3.21875" style="14" bestFit="1" customWidth="1"/>
    <col min="11778" max="11778" width="8.44140625" style="14" bestFit="1" customWidth="1"/>
    <col min="11779" max="11779" width="8.88671875" style="14"/>
    <col min="11780" max="11780" width="8.44140625" style="14" bestFit="1" customWidth="1"/>
    <col min="11781" max="11781" width="3.21875" style="14" bestFit="1" customWidth="1"/>
    <col min="11782" max="11783" width="8.88671875" style="14"/>
    <col min="11784" max="11784" width="4.88671875" style="14" bestFit="1" customWidth="1"/>
    <col min="11785" max="11785" width="8.6640625" style="14" bestFit="1" customWidth="1"/>
    <col min="11786" max="11786" width="6.77734375" style="14" bestFit="1" customWidth="1"/>
    <col min="11787" max="11787" width="8.88671875" style="14"/>
    <col min="11788" max="11788" width="8.44140625" style="14" bestFit="1" customWidth="1"/>
    <col min="11789" max="11789" width="4.88671875" style="14" bestFit="1" customWidth="1"/>
    <col min="11790" max="12032" width="8.88671875" style="14"/>
    <col min="12033" max="12033" width="3.21875" style="14" bestFit="1" customWidth="1"/>
    <col min="12034" max="12034" width="8.44140625" style="14" bestFit="1" customWidth="1"/>
    <col min="12035" max="12035" width="8.88671875" style="14"/>
    <col min="12036" max="12036" width="8.44140625" style="14" bestFit="1" customWidth="1"/>
    <col min="12037" max="12037" width="3.21875" style="14" bestFit="1" customWidth="1"/>
    <col min="12038" max="12039" width="8.88671875" style="14"/>
    <col min="12040" max="12040" width="4.88671875" style="14" bestFit="1" customWidth="1"/>
    <col min="12041" max="12041" width="8.6640625" style="14" bestFit="1" customWidth="1"/>
    <col min="12042" max="12042" width="6.77734375" style="14" bestFit="1" customWidth="1"/>
    <col min="12043" max="12043" width="8.88671875" style="14"/>
    <col min="12044" max="12044" width="8.44140625" style="14" bestFit="1" customWidth="1"/>
    <col min="12045" max="12045" width="4.88671875" style="14" bestFit="1" customWidth="1"/>
    <col min="12046" max="12288" width="8.88671875" style="14"/>
    <col min="12289" max="12289" width="3.21875" style="14" bestFit="1" customWidth="1"/>
    <col min="12290" max="12290" width="8.44140625" style="14" bestFit="1" customWidth="1"/>
    <col min="12291" max="12291" width="8.88671875" style="14"/>
    <col min="12292" max="12292" width="8.44140625" style="14" bestFit="1" customWidth="1"/>
    <col min="12293" max="12293" width="3.21875" style="14" bestFit="1" customWidth="1"/>
    <col min="12294" max="12295" width="8.88671875" style="14"/>
    <col min="12296" max="12296" width="4.88671875" style="14" bestFit="1" customWidth="1"/>
    <col min="12297" max="12297" width="8.6640625" style="14" bestFit="1" customWidth="1"/>
    <col min="12298" max="12298" width="6.77734375" style="14" bestFit="1" customWidth="1"/>
    <col min="12299" max="12299" width="8.88671875" style="14"/>
    <col min="12300" max="12300" width="8.44140625" style="14" bestFit="1" customWidth="1"/>
    <col min="12301" max="12301" width="4.88671875" style="14" bestFit="1" customWidth="1"/>
    <col min="12302" max="12544" width="8.88671875" style="14"/>
    <col min="12545" max="12545" width="3.21875" style="14" bestFit="1" customWidth="1"/>
    <col min="12546" max="12546" width="8.44140625" style="14" bestFit="1" customWidth="1"/>
    <col min="12547" max="12547" width="8.88671875" style="14"/>
    <col min="12548" max="12548" width="8.44140625" style="14" bestFit="1" customWidth="1"/>
    <col min="12549" max="12549" width="3.21875" style="14" bestFit="1" customWidth="1"/>
    <col min="12550" max="12551" width="8.88671875" style="14"/>
    <col min="12552" max="12552" width="4.88671875" style="14" bestFit="1" customWidth="1"/>
    <col min="12553" max="12553" width="8.6640625" style="14" bestFit="1" customWidth="1"/>
    <col min="12554" max="12554" width="6.77734375" style="14" bestFit="1" customWidth="1"/>
    <col min="12555" max="12555" width="8.88671875" style="14"/>
    <col min="12556" max="12556" width="8.44140625" style="14" bestFit="1" customWidth="1"/>
    <col min="12557" max="12557" width="4.88671875" style="14" bestFit="1" customWidth="1"/>
    <col min="12558" max="12800" width="8.88671875" style="14"/>
    <col min="12801" max="12801" width="3.21875" style="14" bestFit="1" customWidth="1"/>
    <col min="12802" max="12802" width="8.44140625" style="14" bestFit="1" customWidth="1"/>
    <col min="12803" max="12803" width="8.88671875" style="14"/>
    <col min="12804" max="12804" width="8.44140625" style="14" bestFit="1" customWidth="1"/>
    <col min="12805" max="12805" width="3.21875" style="14" bestFit="1" customWidth="1"/>
    <col min="12806" max="12807" width="8.88671875" style="14"/>
    <col min="12808" max="12808" width="4.88671875" style="14" bestFit="1" customWidth="1"/>
    <col min="12809" max="12809" width="8.6640625" style="14" bestFit="1" customWidth="1"/>
    <col min="12810" max="12810" width="6.77734375" style="14" bestFit="1" customWidth="1"/>
    <col min="12811" max="12811" width="8.88671875" style="14"/>
    <col min="12812" max="12812" width="8.44140625" style="14" bestFit="1" customWidth="1"/>
    <col min="12813" max="12813" width="4.88671875" style="14" bestFit="1" customWidth="1"/>
    <col min="12814" max="13056" width="8.88671875" style="14"/>
    <col min="13057" max="13057" width="3.21875" style="14" bestFit="1" customWidth="1"/>
    <col min="13058" max="13058" width="8.44140625" style="14" bestFit="1" customWidth="1"/>
    <col min="13059" max="13059" width="8.88671875" style="14"/>
    <col min="13060" max="13060" width="8.44140625" style="14" bestFit="1" customWidth="1"/>
    <col min="13061" max="13061" width="3.21875" style="14" bestFit="1" customWidth="1"/>
    <col min="13062" max="13063" width="8.88671875" style="14"/>
    <col min="13064" max="13064" width="4.88671875" style="14" bestFit="1" customWidth="1"/>
    <col min="13065" max="13065" width="8.6640625" style="14" bestFit="1" customWidth="1"/>
    <col min="13066" max="13066" width="6.77734375" style="14" bestFit="1" customWidth="1"/>
    <col min="13067" max="13067" width="8.88671875" style="14"/>
    <col min="13068" max="13068" width="8.44140625" style="14" bestFit="1" customWidth="1"/>
    <col min="13069" max="13069" width="4.88671875" style="14" bestFit="1" customWidth="1"/>
    <col min="13070" max="13312" width="8.88671875" style="14"/>
    <col min="13313" max="13313" width="3.21875" style="14" bestFit="1" customWidth="1"/>
    <col min="13314" max="13314" width="8.44140625" style="14" bestFit="1" customWidth="1"/>
    <col min="13315" max="13315" width="8.88671875" style="14"/>
    <col min="13316" max="13316" width="8.44140625" style="14" bestFit="1" customWidth="1"/>
    <col min="13317" max="13317" width="3.21875" style="14" bestFit="1" customWidth="1"/>
    <col min="13318" max="13319" width="8.88671875" style="14"/>
    <col min="13320" max="13320" width="4.88671875" style="14" bestFit="1" customWidth="1"/>
    <col min="13321" max="13321" width="8.6640625" style="14" bestFit="1" customWidth="1"/>
    <col min="13322" max="13322" width="6.77734375" style="14" bestFit="1" customWidth="1"/>
    <col min="13323" max="13323" width="8.88671875" style="14"/>
    <col min="13324" max="13324" width="8.44140625" style="14" bestFit="1" customWidth="1"/>
    <col min="13325" max="13325" width="4.88671875" style="14" bestFit="1" customWidth="1"/>
    <col min="13326" max="13568" width="8.88671875" style="14"/>
    <col min="13569" max="13569" width="3.21875" style="14" bestFit="1" customWidth="1"/>
    <col min="13570" max="13570" width="8.44140625" style="14" bestFit="1" customWidth="1"/>
    <col min="13571" max="13571" width="8.88671875" style="14"/>
    <col min="13572" max="13572" width="8.44140625" style="14" bestFit="1" customWidth="1"/>
    <col min="13573" max="13573" width="3.21875" style="14" bestFit="1" customWidth="1"/>
    <col min="13574" max="13575" width="8.88671875" style="14"/>
    <col min="13576" max="13576" width="4.88671875" style="14" bestFit="1" customWidth="1"/>
    <col min="13577" max="13577" width="8.6640625" style="14" bestFit="1" customWidth="1"/>
    <col min="13578" max="13578" width="6.77734375" style="14" bestFit="1" customWidth="1"/>
    <col min="13579" max="13579" width="8.88671875" style="14"/>
    <col min="13580" max="13580" width="8.44140625" style="14" bestFit="1" customWidth="1"/>
    <col min="13581" max="13581" width="4.88671875" style="14" bestFit="1" customWidth="1"/>
    <col min="13582" max="13824" width="8.88671875" style="14"/>
    <col min="13825" max="13825" width="3.21875" style="14" bestFit="1" customWidth="1"/>
    <col min="13826" max="13826" width="8.44140625" style="14" bestFit="1" customWidth="1"/>
    <col min="13827" max="13827" width="8.88671875" style="14"/>
    <col min="13828" max="13828" width="8.44140625" style="14" bestFit="1" customWidth="1"/>
    <col min="13829" max="13829" width="3.21875" style="14" bestFit="1" customWidth="1"/>
    <col min="13830" max="13831" width="8.88671875" style="14"/>
    <col min="13832" max="13832" width="4.88671875" style="14" bestFit="1" customWidth="1"/>
    <col min="13833" max="13833" width="8.6640625" style="14" bestFit="1" customWidth="1"/>
    <col min="13834" max="13834" width="6.77734375" style="14" bestFit="1" customWidth="1"/>
    <col min="13835" max="13835" width="8.88671875" style="14"/>
    <col min="13836" max="13836" width="8.44140625" style="14" bestFit="1" customWidth="1"/>
    <col min="13837" max="13837" width="4.88671875" style="14" bestFit="1" customWidth="1"/>
    <col min="13838" max="14080" width="8.88671875" style="14"/>
    <col min="14081" max="14081" width="3.21875" style="14" bestFit="1" customWidth="1"/>
    <col min="14082" max="14082" width="8.44140625" style="14" bestFit="1" customWidth="1"/>
    <col min="14083" max="14083" width="8.88671875" style="14"/>
    <col min="14084" max="14084" width="8.44140625" style="14" bestFit="1" customWidth="1"/>
    <col min="14085" max="14085" width="3.21875" style="14" bestFit="1" customWidth="1"/>
    <col min="14086" max="14087" width="8.88671875" style="14"/>
    <col min="14088" max="14088" width="4.88671875" style="14" bestFit="1" customWidth="1"/>
    <col min="14089" max="14089" width="8.6640625" style="14" bestFit="1" customWidth="1"/>
    <col min="14090" max="14090" width="6.77734375" style="14" bestFit="1" customWidth="1"/>
    <col min="14091" max="14091" width="8.88671875" style="14"/>
    <col min="14092" max="14092" width="8.44140625" style="14" bestFit="1" customWidth="1"/>
    <col min="14093" max="14093" width="4.88671875" style="14" bestFit="1" customWidth="1"/>
    <col min="14094" max="14336" width="8.88671875" style="14"/>
    <col min="14337" max="14337" width="3.21875" style="14" bestFit="1" customWidth="1"/>
    <col min="14338" max="14338" width="8.44140625" style="14" bestFit="1" customWidth="1"/>
    <col min="14339" max="14339" width="8.88671875" style="14"/>
    <col min="14340" max="14340" width="8.44140625" style="14" bestFit="1" customWidth="1"/>
    <col min="14341" max="14341" width="3.21875" style="14" bestFit="1" customWidth="1"/>
    <col min="14342" max="14343" width="8.88671875" style="14"/>
    <col min="14344" max="14344" width="4.88671875" style="14" bestFit="1" customWidth="1"/>
    <col min="14345" max="14345" width="8.6640625" style="14" bestFit="1" customWidth="1"/>
    <col min="14346" max="14346" width="6.77734375" style="14" bestFit="1" customWidth="1"/>
    <col min="14347" max="14347" width="8.88671875" style="14"/>
    <col min="14348" max="14348" width="8.44140625" style="14" bestFit="1" customWidth="1"/>
    <col min="14349" max="14349" width="4.88671875" style="14" bestFit="1" customWidth="1"/>
    <col min="14350" max="14592" width="8.88671875" style="14"/>
    <col min="14593" max="14593" width="3.21875" style="14" bestFit="1" customWidth="1"/>
    <col min="14594" max="14594" width="8.44140625" style="14" bestFit="1" customWidth="1"/>
    <col min="14595" max="14595" width="8.88671875" style="14"/>
    <col min="14596" max="14596" width="8.44140625" style="14" bestFit="1" customWidth="1"/>
    <col min="14597" max="14597" width="3.21875" style="14" bestFit="1" customWidth="1"/>
    <col min="14598" max="14599" width="8.88671875" style="14"/>
    <col min="14600" max="14600" width="4.88671875" style="14" bestFit="1" customWidth="1"/>
    <col min="14601" max="14601" width="8.6640625" style="14" bestFit="1" customWidth="1"/>
    <col min="14602" max="14602" width="6.77734375" style="14" bestFit="1" customWidth="1"/>
    <col min="14603" max="14603" width="8.88671875" style="14"/>
    <col min="14604" max="14604" width="8.44140625" style="14" bestFit="1" customWidth="1"/>
    <col min="14605" max="14605" width="4.88671875" style="14" bestFit="1" customWidth="1"/>
    <col min="14606" max="14848" width="8.88671875" style="14"/>
    <col min="14849" max="14849" width="3.21875" style="14" bestFit="1" customWidth="1"/>
    <col min="14850" max="14850" width="8.44140625" style="14" bestFit="1" customWidth="1"/>
    <col min="14851" max="14851" width="8.88671875" style="14"/>
    <col min="14852" max="14852" width="8.44140625" style="14" bestFit="1" customWidth="1"/>
    <col min="14853" max="14853" width="3.21875" style="14" bestFit="1" customWidth="1"/>
    <col min="14854" max="14855" width="8.88671875" style="14"/>
    <col min="14856" max="14856" width="4.88671875" style="14" bestFit="1" customWidth="1"/>
    <col min="14857" max="14857" width="8.6640625" style="14" bestFit="1" customWidth="1"/>
    <col min="14858" max="14858" width="6.77734375" style="14" bestFit="1" customWidth="1"/>
    <col min="14859" max="14859" width="8.88671875" style="14"/>
    <col min="14860" max="14860" width="8.44140625" style="14" bestFit="1" customWidth="1"/>
    <col min="14861" max="14861" width="4.88671875" style="14" bestFit="1" customWidth="1"/>
    <col min="14862" max="15104" width="8.88671875" style="14"/>
    <col min="15105" max="15105" width="3.21875" style="14" bestFit="1" customWidth="1"/>
    <col min="15106" max="15106" width="8.44140625" style="14" bestFit="1" customWidth="1"/>
    <col min="15107" max="15107" width="8.88671875" style="14"/>
    <col min="15108" max="15108" width="8.44140625" style="14" bestFit="1" customWidth="1"/>
    <col min="15109" max="15109" width="3.21875" style="14" bestFit="1" customWidth="1"/>
    <col min="15110" max="15111" width="8.88671875" style="14"/>
    <col min="15112" max="15112" width="4.88671875" style="14" bestFit="1" customWidth="1"/>
    <col min="15113" max="15113" width="8.6640625" style="14" bestFit="1" customWidth="1"/>
    <col min="15114" max="15114" width="6.77734375" style="14" bestFit="1" customWidth="1"/>
    <col min="15115" max="15115" width="8.88671875" style="14"/>
    <col min="15116" max="15116" width="8.44140625" style="14" bestFit="1" customWidth="1"/>
    <col min="15117" max="15117" width="4.88671875" style="14" bestFit="1" customWidth="1"/>
    <col min="15118" max="15360" width="8.88671875" style="14"/>
    <col min="15361" max="15361" width="3.21875" style="14" bestFit="1" customWidth="1"/>
    <col min="15362" max="15362" width="8.44140625" style="14" bestFit="1" customWidth="1"/>
    <col min="15363" max="15363" width="8.88671875" style="14"/>
    <col min="15364" max="15364" width="8.44140625" style="14" bestFit="1" customWidth="1"/>
    <col min="15365" max="15365" width="3.21875" style="14" bestFit="1" customWidth="1"/>
    <col min="15366" max="15367" width="8.88671875" style="14"/>
    <col min="15368" max="15368" width="4.88671875" style="14" bestFit="1" customWidth="1"/>
    <col min="15369" max="15369" width="8.6640625" style="14" bestFit="1" customWidth="1"/>
    <col min="15370" max="15370" width="6.77734375" style="14" bestFit="1" customWidth="1"/>
    <col min="15371" max="15371" width="8.88671875" style="14"/>
    <col min="15372" max="15372" width="8.44140625" style="14" bestFit="1" customWidth="1"/>
    <col min="15373" max="15373" width="4.88671875" style="14" bestFit="1" customWidth="1"/>
    <col min="15374" max="15616" width="8.88671875" style="14"/>
    <col min="15617" max="15617" width="3.21875" style="14" bestFit="1" customWidth="1"/>
    <col min="15618" max="15618" width="8.44140625" style="14" bestFit="1" customWidth="1"/>
    <col min="15619" max="15619" width="8.88671875" style="14"/>
    <col min="15620" max="15620" width="8.44140625" style="14" bestFit="1" customWidth="1"/>
    <col min="15621" max="15621" width="3.21875" style="14" bestFit="1" customWidth="1"/>
    <col min="15622" max="15623" width="8.88671875" style="14"/>
    <col min="15624" max="15624" width="4.88671875" style="14" bestFit="1" customWidth="1"/>
    <col min="15625" max="15625" width="8.6640625" style="14" bestFit="1" customWidth="1"/>
    <col min="15626" max="15626" width="6.77734375" style="14" bestFit="1" customWidth="1"/>
    <col min="15627" max="15627" width="8.88671875" style="14"/>
    <col min="15628" max="15628" width="8.44140625" style="14" bestFit="1" customWidth="1"/>
    <col min="15629" max="15629" width="4.88671875" style="14" bestFit="1" customWidth="1"/>
    <col min="15630" max="15872" width="8.88671875" style="14"/>
    <col min="15873" max="15873" width="3.21875" style="14" bestFit="1" customWidth="1"/>
    <col min="15874" max="15874" width="8.44140625" style="14" bestFit="1" customWidth="1"/>
    <col min="15875" max="15875" width="8.88671875" style="14"/>
    <col min="15876" max="15876" width="8.44140625" style="14" bestFit="1" customWidth="1"/>
    <col min="15877" max="15877" width="3.21875" style="14" bestFit="1" customWidth="1"/>
    <col min="15878" max="15879" width="8.88671875" style="14"/>
    <col min="15880" max="15880" width="4.88671875" style="14" bestFit="1" customWidth="1"/>
    <col min="15881" max="15881" width="8.6640625" style="14" bestFit="1" customWidth="1"/>
    <col min="15882" max="15882" width="6.77734375" style="14" bestFit="1" customWidth="1"/>
    <col min="15883" max="15883" width="8.88671875" style="14"/>
    <col min="15884" max="15884" width="8.44140625" style="14" bestFit="1" customWidth="1"/>
    <col min="15885" max="15885" width="4.88671875" style="14" bestFit="1" customWidth="1"/>
    <col min="15886" max="16128" width="8.88671875" style="14"/>
    <col min="16129" max="16129" width="3.21875" style="14" bestFit="1" customWidth="1"/>
    <col min="16130" max="16130" width="8.44140625" style="14" bestFit="1" customWidth="1"/>
    <col min="16131" max="16131" width="8.88671875" style="14"/>
    <col min="16132" max="16132" width="8.44140625" style="14" bestFit="1" customWidth="1"/>
    <col min="16133" max="16133" width="3.21875" style="14" bestFit="1" customWidth="1"/>
    <col min="16134" max="16135" width="8.88671875" style="14"/>
    <col min="16136" max="16136" width="4.88671875" style="14" bestFit="1" customWidth="1"/>
    <col min="16137" max="16137" width="8.6640625" style="14" bestFit="1" customWidth="1"/>
    <col min="16138" max="16138" width="6.77734375" style="14" bestFit="1" customWidth="1"/>
    <col min="16139" max="16139" width="8.88671875" style="14"/>
    <col min="16140" max="16140" width="8.44140625" style="14" bestFit="1" customWidth="1"/>
    <col min="16141" max="16141" width="4.88671875" style="14" bestFit="1" customWidth="1"/>
    <col min="16142" max="16384" width="8.88671875" style="14"/>
  </cols>
  <sheetData>
    <row r="1" spans="1:13">
      <c r="H1" s="15"/>
      <c r="I1" s="16"/>
      <c r="J1" s="16"/>
      <c r="K1" s="16"/>
      <c r="L1" s="16"/>
      <c r="M1" s="17"/>
    </row>
    <row r="2" spans="1:13" ht="15.75">
      <c r="B2" s="145" t="s">
        <v>6</v>
      </c>
      <c r="C2" s="145"/>
      <c r="D2" s="145"/>
      <c r="E2" s="145"/>
      <c r="H2" s="18"/>
      <c r="I2" s="19"/>
      <c r="J2" s="20" t="s">
        <v>7</v>
      </c>
      <c r="K2" s="21">
        <v>50</v>
      </c>
      <c r="L2" s="19"/>
      <c r="M2" s="22"/>
    </row>
    <row r="3" spans="1:13" ht="15.75">
      <c r="B3" s="145"/>
      <c r="C3" s="145"/>
      <c r="D3" s="145"/>
      <c r="E3" s="145"/>
      <c r="H3" s="18"/>
      <c r="I3" s="19"/>
      <c r="J3" s="23" t="s">
        <v>8</v>
      </c>
      <c r="K3" s="23">
        <v>5.9</v>
      </c>
      <c r="L3" s="19"/>
      <c r="M3" s="22"/>
    </row>
    <row r="4" spans="1:13" ht="16.5" thickBot="1">
      <c r="H4" s="24"/>
      <c r="I4" s="25"/>
      <c r="J4" s="25"/>
      <c r="K4" s="26"/>
      <c r="L4" s="26"/>
      <c r="M4" s="27"/>
    </row>
    <row r="5" spans="1:13">
      <c r="I5" s="28" t="s">
        <v>9</v>
      </c>
      <c r="J5" s="28" t="s">
        <v>10</v>
      </c>
    </row>
    <row r="6" spans="1:13" s="12" customFormat="1">
      <c r="A6" s="29" t="s">
        <v>11</v>
      </c>
      <c r="B6" s="30" t="s">
        <v>12</v>
      </c>
      <c r="D6" s="30" t="s">
        <v>12</v>
      </c>
      <c r="E6" s="29" t="s">
        <v>11</v>
      </c>
      <c r="H6" s="31" t="s">
        <v>13</v>
      </c>
      <c r="I6" s="146" t="s">
        <v>12</v>
      </c>
      <c r="J6" s="146"/>
      <c r="L6" s="30" t="s">
        <v>12</v>
      </c>
      <c r="M6" s="31" t="s">
        <v>13</v>
      </c>
    </row>
    <row r="7" spans="1:13">
      <c r="A7" s="32">
        <v>-4</v>
      </c>
      <c r="B7" s="33"/>
      <c r="D7" s="34">
        <v>3.1686034609235136E-5</v>
      </c>
      <c r="E7" s="35"/>
      <c r="F7" s="36"/>
      <c r="G7" s="37"/>
      <c r="H7" s="38">
        <v>26.4</v>
      </c>
      <c r="I7" s="39"/>
      <c r="J7" s="33"/>
      <c r="L7" s="34">
        <v>3.1686034609235136E-5</v>
      </c>
      <c r="M7" s="35"/>
    </row>
    <row r="8" spans="1:13">
      <c r="A8" s="32">
        <v>-3.5</v>
      </c>
      <c r="B8" s="33"/>
      <c r="D8" s="34">
        <v>2.3267337366883467E-4</v>
      </c>
      <c r="E8" s="35"/>
      <c r="F8" s="36"/>
      <c r="G8" s="37"/>
      <c r="H8" s="38">
        <v>29.35</v>
      </c>
      <c r="I8" s="39"/>
      <c r="J8" s="33"/>
      <c r="L8" s="34">
        <v>2.3267337366883467E-4</v>
      </c>
      <c r="M8" s="35"/>
    </row>
    <row r="9" spans="1:13">
      <c r="A9" s="32">
        <v>-3</v>
      </c>
      <c r="B9" s="33"/>
      <c r="D9" s="34">
        <v>1.3499672232354376E-3</v>
      </c>
      <c r="E9" s="35"/>
      <c r="F9" s="36"/>
      <c r="G9" s="37"/>
      <c r="H9" s="38">
        <v>32.299999999999997</v>
      </c>
      <c r="I9" s="39"/>
      <c r="J9" s="33"/>
      <c r="L9" s="34">
        <v>1.3499672232354376E-3</v>
      </c>
      <c r="M9" s="35"/>
    </row>
    <row r="10" spans="1:13">
      <c r="A10" s="32">
        <v>-2.5</v>
      </c>
      <c r="B10" s="33"/>
      <c r="D10" s="34">
        <v>6.2096798587456536E-3</v>
      </c>
      <c r="E10" s="35"/>
      <c r="F10" s="36"/>
      <c r="G10" s="37"/>
      <c r="H10" s="38">
        <v>35.25</v>
      </c>
      <c r="I10" s="39"/>
      <c r="J10" s="33"/>
      <c r="L10" s="34">
        <v>6.2096798587456536E-3</v>
      </c>
      <c r="M10" s="35"/>
    </row>
    <row r="11" spans="1:13">
      <c r="A11" s="32">
        <v>-2</v>
      </c>
      <c r="B11" s="33"/>
      <c r="D11" s="34">
        <v>2.2750062036186902E-2</v>
      </c>
      <c r="E11" s="35"/>
      <c r="F11" s="36"/>
      <c r="G11" s="37"/>
      <c r="H11" s="38">
        <v>38.200000000000003</v>
      </c>
      <c r="I11" s="39"/>
      <c r="J11" s="33"/>
      <c r="L11" s="34">
        <v>2.2750062036186902E-2</v>
      </c>
      <c r="M11" s="35"/>
    </row>
    <row r="12" spans="1:13">
      <c r="A12" s="32">
        <v>-1.5</v>
      </c>
      <c r="B12" s="33"/>
      <c r="D12" s="34">
        <v>6.680722879345069E-2</v>
      </c>
      <c r="E12" s="35"/>
      <c r="F12" s="36"/>
      <c r="G12" s="37"/>
      <c r="H12" s="38">
        <v>41.15</v>
      </c>
      <c r="I12" s="39"/>
      <c r="J12" s="33"/>
      <c r="L12" s="34">
        <v>6.680722879345069E-2</v>
      </c>
      <c r="M12" s="35"/>
    </row>
    <row r="13" spans="1:13">
      <c r="A13" s="32">
        <v>-1</v>
      </c>
      <c r="B13" s="33"/>
      <c r="D13" s="34">
        <v>0.15865525975899586</v>
      </c>
      <c r="E13" s="35"/>
      <c r="F13" s="36"/>
      <c r="G13" s="37"/>
      <c r="H13" s="38">
        <v>44.1</v>
      </c>
      <c r="I13" s="39"/>
      <c r="J13" s="33"/>
      <c r="L13" s="34">
        <v>0.15865525975899575</v>
      </c>
      <c r="M13" s="35"/>
    </row>
    <row r="14" spans="1:13">
      <c r="A14" s="32">
        <v>-0.5</v>
      </c>
      <c r="B14" s="33"/>
      <c r="D14" s="34">
        <v>0.30853753263570916</v>
      </c>
      <c r="E14" s="35"/>
      <c r="F14" s="36"/>
      <c r="G14" s="37"/>
      <c r="H14" s="38">
        <v>47.05</v>
      </c>
      <c r="I14" s="39"/>
      <c r="J14" s="33"/>
      <c r="L14" s="34">
        <v>0.30853753263570916</v>
      </c>
      <c r="M14" s="35"/>
    </row>
    <row r="15" spans="1:13">
      <c r="A15" s="32">
        <v>0</v>
      </c>
      <c r="B15" s="33"/>
      <c r="D15" s="34">
        <v>0.49999999978172083</v>
      </c>
      <c r="E15" s="35"/>
      <c r="F15" s="36"/>
      <c r="G15" s="37"/>
      <c r="H15" s="38">
        <v>50</v>
      </c>
      <c r="I15" s="39"/>
      <c r="J15" s="33"/>
      <c r="L15" s="40">
        <v>0.49999999978172083</v>
      </c>
      <c r="M15" s="35"/>
    </row>
    <row r="16" spans="1:13">
      <c r="A16" s="32">
        <v>0.5</v>
      </c>
      <c r="B16" s="33"/>
      <c r="D16" s="34">
        <v>0.69146246736429084</v>
      </c>
      <c r="E16" s="35"/>
      <c r="F16" s="36"/>
      <c r="G16" s="37"/>
      <c r="H16" s="38">
        <v>52.95</v>
      </c>
      <c r="I16" s="39"/>
      <c r="J16" s="33"/>
      <c r="L16" s="34">
        <v>0.69146246736429084</v>
      </c>
      <c r="M16" s="35"/>
    </row>
    <row r="17" spans="1:13">
      <c r="A17" s="32">
        <v>1</v>
      </c>
      <c r="B17" s="33"/>
      <c r="D17" s="34">
        <v>0.84134474024100414</v>
      </c>
      <c r="E17" s="35"/>
      <c r="F17" s="36"/>
      <c r="G17" s="37"/>
      <c r="H17" s="38">
        <v>55.9</v>
      </c>
      <c r="I17" s="39"/>
      <c r="J17" s="33"/>
      <c r="L17" s="34">
        <v>0.84134474024100414</v>
      </c>
      <c r="M17" s="35"/>
    </row>
    <row r="18" spans="1:13">
      <c r="A18" s="32">
        <v>1.5</v>
      </c>
      <c r="B18" s="33"/>
      <c r="D18" s="34">
        <v>0.93319277120654931</v>
      </c>
      <c r="E18" s="35"/>
      <c r="F18" s="36"/>
      <c r="G18" s="37"/>
      <c r="H18" s="38">
        <v>58.85</v>
      </c>
      <c r="I18" s="39"/>
      <c r="J18" s="33"/>
      <c r="L18" s="34">
        <v>0.93319277120654942</v>
      </c>
      <c r="M18" s="35"/>
    </row>
    <row r="19" spans="1:13">
      <c r="A19" s="32">
        <v>2</v>
      </c>
      <c r="B19" s="33"/>
      <c r="D19" s="34">
        <v>0.9772499379638131</v>
      </c>
      <c r="E19" s="35"/>
      <c r="F19" s="36"/>
      <c r="G19" s="37"/>
      <c r="H19" s="38">
        <v>61.8</v>
      </c>
      <c r="I19" s="39"/>
      <c r="J19" s="33"/>
      <c r="L19" s="34">
        <v>0.9772499379638131</v>
      </c>
      <c r="M19" s="35"/>
    </row>
    <row r="20" spans="1:13">
      <c r="A20" s="32">
        <v>2.5</v>
      </c>
      <c r="B20" s="33"/>
      <c r="D20" s="34">
        <v>0.99379032014125435</v>
      </c>
      <c r="E20" s="35"/>
      <c r="F20" s="36"/>
      <c r="G20" s="37"/>
      <c r="H20" s="38">
        <v>64.75</v>
      </c>
      <c r="I20" s="39"/>
      <c r="J20" s="33"/>
      <c r="L20" s="34">
        <v>0.99379032014125435</v>
      </c>
      <c r="M20" s="35"/>
    </row>
    <row r="21" spans="1:13">
      <c r="A21" s="32">
        <v>3</v>
      </c>
      <c r="B21" s="33"/>
      <c r="D21" s="34">
        <v>0.99865003277676456</v>
      </c>
      <c r="E21" s="35"/>
      <c r="F21" s="36"/>
      <c r="G21" s="37"/>
      <c r="H21" s="38">
        <v>67.7</v>
      </c>
      <c r="I21" s="39"/>
      <c r="J21" s="33"/>
      <c r="L21" s="34">
        <v>0.99865003277676456</v>
      </c>
      <c r="M21" s="35"/>
    </row>
    <row r="22" spans="1:13">
      <c r="A22" s="32">
        <v>3.5</v>
      </c>
      <c r="B22" s="33"/>
      <c r="D22" s="34">
        <v>0.99976732662633117</v>
      </c>
      <c r="E22" s="35"/>
      <c r="F22" s="36"/>
      <c r="G22" s="37"/>
      <c r="H22" s="38">
        <v>70.650000000000006</v>
      </c>
      <c r="I22" s="39"/>
      <c r="J22" s="33"/>
      <c r="L22" s="34">
        <v>0.99976732662633105</v>
      </c>
      <c r="M22" s="35"/>
    </row>
    <row r="23" spans="1:13">
      <c r="A23" s="32">
        <v>4</v>
      </c>
      <c r="B23" s="33"/>
      <c r="D23" s="34">
        <v>0.99996831396539076</v>
      </c>
      <c r="E23" s="35"/>
      <c r="F23" s="36"/>
      <c r="G23" s="37"/>
      <c r="H23" s="38">
        <v>73.599999999999994</v>
      </c>
      <c r="I23" s="39"/>
      <c r="J23" s="33"/>
      <c r="L23" s="34">
        <v>0.99996831396539076</v>
      </c>
      <c r="M23" s="35"/>
    </row>
  </sheetData>
  <mergeCells count="2">
    <mergeCell ref="B2:E3"/>
    <mergeCell ref="I6:J6"/>
  </mergeCells>
  <pageMargins left="0.75" right="0.75" top="1" bottom="1" header="0.5" footer="0.5"/>
  <pageSetup orientation="portrait" horizontalDpi="200" verticalDpi="20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8"/>
  <sheetViews>
    <sheetView zoomScale="130" zoomScaleNormal="130" workbookViewId="0">
      <selection activeCell="B2" sqref="B2"/>
    </sheetView>
  </sheetViews>
  <sheetFormatPr defaultRowHeight="15.75"/>
  <cols>
    <col min="1" max="1" width="5.21875" style="3" bestFit="1" customWidth="1"/>
    <col min="2" max="7" width="6.21875" style="3" customWidth="1"/>
    <col min="8" max="8" width="3.5546875" style="3" bestFit="1" customWidth="1"/>
    <col min="9" max="9" width="1.88671875" style="3" customWidth="1"/>
    <col min="10" max="10" width="6.88671875" style="3" customWidth="1"/>
    <col min="11" max="16" width="7.5546875" style="3" customWidth="1"/>
    <col min="17" max="256" width="8.88671875" style="3"/>
    <col min="257" max="263" width="6.21875" style="3" customWidth="1"/>
    <col min="264" max="264" width="3.5546875" style="3" bestFit="1" customWidth="1"/>
    <col min="265" max="265" width="3.21875" style="3" customWidth="1"/>
    <col min="266" max="512" width="8.88671875" style="3"/>
    <col min="513" max="519" width="6.21875" style="3" customWidth="1"/>
    <col min="520" max="520" width="3.5546875" style="3" bestFit="1" customWidth="1"/>
    <col min="521" max="521" width="3.21875" style="3" customWidth="1"/>
    <col min="522" max="768" width="8.88671875" style="3"/>
    <col min="769" max="775" width="6.21875" style="3" customWidth="1"/>
    <col min="776" max="776" width="3.5546875" style="3" bestFit="1" customWidth="1"/>
    <col min="777" max="777" width="3.21875" style="3" customWidth="1"/>
    <col min="778" max="1024" width="8.88671875" style="3"/>
    <col min="1025" max="1031" width="6.21875" style="3" customWidth="1"/>
    <col min="1032" max="1032" width="3.5546875" style="3" bestFit="1" customWidth="1"/>
    <col min="1033" max="1033" width="3.21875" style="3" customWidth="1"/>
    <col min="1034" max="1280" width="8.88671875" style="3"/>
    <col min="1281" max="1287" width="6.21875" style="3" customWidth="1"/>
    <col min="1288" max="1288" width="3.5546875" style="3" bestFit="1" customWidth="1"/>
    <col min="1289" max="1289" width="3.21875" style="3" customWidth="1"/>
    <col min="1290" max="1536" width="8.88671875" style="3"/>
    <col min="1537" max="1543" width="6.21875" style="3" customWidth="1"/>
    <col min="1544" max="1544" width="3.5546875" style="3" bestFit="1" customWidth="1"/>
    <col min="1545" max="1545" width="3.21875" style="3" customWidth="1"/>
    <col min="1546" max="1792" width="8.88671875" style="3"/>
    <col min="1793" max="1799" width="6.21875" style="3" customWidth="1"/>
    <col min="1800" max="1800" width="3.5546875" style="3" bestFit="1" customWidth="1"/>
    <col min="1801" max="1801" width="3.21875" style="3" customWidth="1"/>
    <col min="1802" max="2048" width="8.88671875" style="3"/>
    <col min="2049" max="2055" width="6.21875" style="3" customWidth="1"/>
    <col min="2056" max="2056" width="3.5546875" style="3" bestFit="1" customWidth="1"/>
    <col min="2057" max="2057" width="3.21875" style="3" customWidth="1"/>
    <col min="2058" max="2304" width="8.88671875" style="3"/>
    <col min="2305" max="2311" width="6.21875" style="3" customWidth="1"/>
    <col min="2312" max="2312" width="3.5546875" style="3" bestFit="1" customWidth="1"/>
    <col min="2313" max="2313" width="3.21875" style="3" customWidth="1"/>
    <col min="2314" max="2560" width="8.88671875" style="3"/>
    <col min="2561" max="2567" width="6.21875" style="3" customWidth="1"/>
    <col min="2568" max="2568" width="3.5546875" style="3" bestFit="1" customWidth="1"/>
    <col min="2569" max="2569" width="3.21875" style="3" customWidth="1"/>
    <col min="2570" max="2816" width="8.88671875" style="3"/>
    <col min="2817" max="2823" width="6.21875" style="3" customWidth="1"/>
    <col min="2824" max="2824" width="3.5546875" style="3" bestFit="1" customWidth="1"/>
    <col min="2825" max="2825" width="3.21875" style="3" customWidth="1"/>
    <col min="2826" max="3072" width="8.88671875" style="3"/>
    <col min="3073" max="3079" width="6.21875" style="3" customWidth="1"/>
    <col min="3080" max="3080" width="3.5546875" style="3" bestFit="1" customWidth="1"/>
    <col min="3081" max="3081" width="3.21875" style="3" customWidth="1"/>
    <col min="3082" max="3328" width="8.88671875" style="3"/>
    <col min="3329" max="3335" width="6.21875" style="3" customWidth="1"/>
    <col min="3336" max="3336" width="3.5546875" style="3" bestFit="1" customWidth="1"/>
    <col min="3337" max="3337" width="3.21875" style="3" customWidth="1"/>
    <col min="3338" max="3584" width="8.88671875" style="3"/>
    <col min="3585" max="3591" width="6.21875" style="3" customWidth="1"/>
    <col min="3592" max="3592" width="3.5546875" style="3" bestFit="1" customWidth="1"/>
    <col min="3593" max="3593" width="3.21875" style="3" customWidth="1"/>
    <col min="3594" max="3840" width="8.88671875" style="3"/>
    <col min="3841" max="3847" width="6.21875" style="3" customWidth="1"/>
    <col min="3848" max="3848" width="3.5546875" style="3" bestFit="1" customWidth="1"/>
    <col min="3849" max="3849" width="3.21875" style="3" customWidth="1"/>
    <col min="3850" max="4096" width="8.88671875" style="3"/>
    <col min="4097" max="4103" width="6.21875" style="3" customWidth="1"/>
    <col min="4104" max="4104" width="3.5546875" style="3" bestFit="1" customWidth="1"/>
    <col min="4105" max="4105" width="3.21875" style="3" customWidth="1"/>
    <col min="4106" max="4352" width="8.88671875" style="3"/>
    <col min="4353" max="4359" width="6.21875" style="3" customWidth="1"/>
    <col min="4360" max="4360" width="3.5546875" style="3" bestFit="1" customWidth="1"/>
    <col min="4361" max="4361" width="3.21875" style="3" customWidth="1"/>
    <col min="4362" max="4608" width="8.88671875" style="3"/>
    <col min="4609" max="4615" width="6.21875" style="3" customWidth="1"/>
    <col min="4616" max="4616" width="3.5546875" style="3" bestFit="1" customWidth="1"/>
    <col min="4617" max="4617" width="3.21875" style="3" customWidth="1"/>
    <col min="4618" max="4864" width="8.88671875" style="3"/>
    <col min="4865" max="4871" width="6.21875" style="3" customWidth="1"/>
    <col min="4872" max="4872" width="3.5546875" style="3" bestFit="1" customWidth="1"/>
    <col min="4873" max="4873" width="3.21875" style="3" customWidth="1"/>
    <col min="4874" max="5120" width="8.88671875" style="3"/>
    <col min="5121" max="5127" width="6.21875" style="3" customWidth="1"/>
    <col min="5128" max="5128" width="3.5546875" style="3" bestFit="1" customWidth="1"/>
    <col min="5129" max="5129" width="3.21875" style="3" customWidth="1"/>
    <col min="5130" max="5376" width="8.88671875" style="3"/>
    <col min="5377" max="5383" width="6.21875" style="3" customWidth="1"/>
    <col min="5384" max="5384" width="3.5546875" style="3" bestFit="1" customWidth="1"/>
    <col min="5385" max="5385" width="3.21875" style="3" customWidth="1"/>
    <col min="5386" max="5632" width="8.88671875" style="3"/>
    <col min="5633" max="5639" width="6.21875" style="3" customWidth="1"/>
    <col min="5640" max="5640" width="3.5546875" style="3" bestFit="1" customWidth="1"/>
    <col min="5641" max="5641" width="3.21875" style="3" customWidth="1"/>
    <col min="5642" max="5888" width="8.88671875" style="3"/>
    <col min="5889" max="5895" width="6.21875" style="3" customWidth="1"/>
    <col min="5896" max="5896" width="3.5546875" style="3" bestFit="1" customWidth="1"/>
    <col min="5897" max="5897" width="3.21875" style="3" customWidth="1"/>
    <col min="5898" max="6144" width="8.88671875" style="3"/>
    <col min="6145" max="6151" width="6.21875" style="3" customWidth="1"/>
    <col min="6152" max="6152" width="3.5546875" style="3" bestFit="1" customWidth="1"/>
    <col min="6153" max="6153" width="3.21875" style="3" customWidth="1"/>
    <col min="6154" max="6400" width="8.88671875" style="3"/>
    <col min="6401" max="6407" width="6.21875" style="3" customWidth="1"/>
    <col min="6408" max="6408" width="3.5546875" style="3" bestFit="1" customWidth="1"/>
    <col min="6409" max="6409" width="3.21875" style="3" customWidth="1"/>
    <col min="6410" max="6656" width="8.88671875" style="3"/>
    <col min="6657" max="6663" width="6.21875" style="3" customWidth="1"/>
    <col min="6664" max="6664" width="3.5546875" style="3" bestFit="1" customWidth="1"/>
    <col min="6665" max="6665" width="3.21875" style="3" customWidth="1"/>
    <col min="6666" max="6912" width="8.88671875" style="3"/>
    <col min="6913" max="6919" width="6.21875" style="3" customWidth="1"/>
    <col min="6920" max="6920" width="3.5546875" style="3" bestFit="1" customWidth="1"/>
    <col min="6921" max="6921" width="3.21875" style="3" customWidth="1"/>
    <col min="6922" max="7168" width="8.88671875" style="3"/>
    <col min="7169" max="7175" width="6.21875" style="3" customWidth="1"/>
    <col min="7176" max="7176" width="3.5546875" style="3" bestFit="1" customWidth="1"/>
    <col min="7177" max="7177" width="3.21875" style="3" customWidth="1"/>
    <col min="7178" max="7424" width="8.88671875" style="3"/>
    <col min="7425" max="7431" width="6.21875" style="3" customWidth="1"/>
    <col min="7432" max="7432" width="3.5546875" style="3" bestFit="1" customWidth="1"/>
    <col min="7433" max="7433" width="3.21875" style="3" customWidth="1"/>
    <col min="7434" max="7680" width="8.88671875" style="3"/>
    <col min="7681" max="7687" width="6.21875" style="3" customWidth="1"/>
    <col min="7688" max="7688" width="3.5546875" style="3" bestFit="1" customWidth="1"/>
    <col min="7689" max="7689" width="3.21875" style="3" customWidth="1"/>
    <col min="7690" max="7936" width="8.88671875" style="3"/>
    <col min="7937" max="7943" width="6.21875" style="3" customWidth="1"/>
    <col min="7944" max="7944" width="3.5546875" style="3" bestFit="1" customWidth="1"/>
    <col min="7945" max="7945" width="3.21875" style="3" customWidth="1"/>
    <col min="7946" max="8192" width="8.88671875" style="3"/>
    <col min="8193" max="8199" width="6.21875" style="3" customWidth="1"/>
    <col min="8200" max="8200" width="3.5546875" style="3" bestFit="1" customWidth="1"/>
    <col min="8201" max="8201" width="3.21875" style="3" customWidth="1"/>
    <col min="8202" max="8448" width="8.88671875" style="3"/>
    <col min="8449" max="8455" width="6.21875" style="3" customWidth="1"/>
    <col min="8456" max="8456" width="3.5546875" style="3" bestFit="1" customWidth="1"/>
    <col min="8457" max="8457" width="3.21875" style="3" customWidth="1"/>
    <col min="8458" max="8704" width="8.88671875" style="3"/>
    <col min="8705" max="8711" width="6.21875" style="3" customWidth="1"/>
    <col min="8712" max="8712" width="3.5546875" style="3" bestFit="1" customWidth="1"/>
    <col min="8713" max="8713" width="3.21875" style="3" customWidth="1"/>
    <col min="8714" max="8960" width="8.88671875" style="3"/>
    <col min="8961" max="8967" width="6.21875" style="3" customWidth="1"/>
    <col min="8968" max="8968" width="3.5546875" style="3" bestFit="1" customWidth="1"/>
    <col min="8969" max="8969" width="3.21875" style="3" customWidth="1"/>
    <col min="8970" max="9216" width="8.88671875" style="3"/>
    <col min="9217" max="9223" width="6.21875" style="3" customWidth="1"/>
    <col min="9224" max="9224" width="3.5546875" style="3" bestFit="1" customWidth="1"/>
    <col min="9225" max="9225" width="3.21875" style="3" customWidth="1"/>
    <col min="9226" max="9472" width="8.88671875" style="3"/>
    <col min="9473" max="9479" width="6.21875" style="3" customWidth="1"/>
    <col min="9480" max="9480" width="3.5546875" style="3" bestFit="1" customWidth="1"/>
    <col min="9481" max="9481" width="3.21875" style="3" customWidth="1"/>
    <col min="9482" max="9728" width="8.88671875" style="3"/>
    <col min="9729" max="9735" width="6.21875" style="3" customWidth="1"/>
    <col min="9736" max="9736" width="3.5546875" style="3" bestFit="1" customWidth="1"/>
    <col min="9737" max="9737" width="3.21875" style="3" customWidth="1"/>
    <col min="9738" max="9984" width="8.88671875" style="3"/>
    <col min="9985" max="9991" width="6.21875" style="3" customWidth="1"/>
    <col min="9992" max="9992" width="3.5546875" style="3" bestFit="1" customWidth="1"/>
    <col min="9993" max="9993" width="3.21875" style="3" customWidth="1"/>
    <col min="9994" max="10240" width="8.88671875" style="3"/>
    <col min="10241" max="10247" width="6.21875" style="3" customWidth="1"/>
    <col min="10248" max="10248" width="3.5546875" style="3" bestFit="1" customWidth="1"/>
    <col min="10249" max="10249" width="3.21875" style="3" customWidth="1"/>
    <col min="10250" max="10496" width="8.88671875" style="3"/>
    <col min="10497" max="10503" width="6.21875" style="3" customWidth="1"/>
    <col min="10504" max="10504" width="3.5546875" style="3" bestFit="1" customWidth="1"/>
    <col min="10505" max="10505" width="3.21875" style="3" customWidth="1"/>
    <col min="10506" max="10752" width="8.88671875" style="3"/>
    <col min="10753" max="10759" width="6.21875" style="3" customWidth="1"/>
    <col min="10760" max="10760" width="3.5546875" style="3" bestFit="1" customWidth="1"/>
    <col min="10761" max="10761" width="3.21875" style="3" customWidth="1"/>
    <col min="10762" max="11008" width="8.88671875" style="3"/>
    <col min="11009" max="11015" width="6.21875" style="3" customWidth="1"/>
    <col min="11016" max="11016" width="3.5546875" style="3" bestFit="1" customWidth="1"/>
    <col min="11017" max="11017" width="3.21875" style="3" customWidth="1"/>
    <col min="11018" max="11264" width="8.88671875" style="3"/>
    <col min="11265" max="11271" width="6.21875" style="3" customWidth="1"/>
    <col min="11272" max="11272" width="3.5546875" style="3" bestFit="1" customWidth="1"/>
    <col min="11273" max="11273" width="3.21875" style="3" customWidth="1"/>
    <col min="11274" max="11520" width="8.88671875" style="3"/>
    <col min="11521" max="11527" width="6.21875" style="3" customWidth="1"/>
    <col min="11528" max="11528" width="3.5546875" style="3" bestFit="1" customWidth="1"/>
    <col min="11529" max="11529" width="3.21875" style="3" customWidth="1"/>
    <col min="11530" max="11776" width="8.88671875" style="3"/>
    <col min="11777" max="11783" width="6.21875" style="3" customWidth="1"/>
    <col min="11784" max="11784" width="3.5546875" style="3" bestFit="1" customWidth="1"/>
    <col min="11785" max="11785" width="3.21875" style="3" customWidth="1"/>
    <col min="11786" max="12032" width="8.88671875" style="3"/>
    <col min="12033" max="12039" width="6.21875" style="3" customWidth="1"/>
    <col min="12040" max="12040" width="3.5546875" style="3" bestFit="1" customWidth="1"/>
    <col min="12041" max="12041" width="3.21875" style="3" customWidth="1"/>
    <col min="12042" max="12288" width="8.88671875" style="3"/>
    <col min="12289" max="12295" width="6.21875" style="3" customWidth="1"/>
    <col min="12296" max="12296" width="3.5546875" style="3" bestFit="1" customWidth="1"/>
    <col min="12297" max="12297" width="3.21875" style="3" customWidth="1"/>
    <col min="12298" max="12544" width="8.88671875" style="3"/>
    <col min="12545" max="12551" width="6.21875" style="3" customWidth="1"/>
    <col min="12552" max="12552" width="3.5546875" style="3" bestFit="1" customWidth="1"/>
    <col min="12553" max="12553" width="3.21875" style="3" customWidth="1"/>
    <col min="12554" max="12800" width="8.88671875" style="3"/>
    <col min="12801" max="12807" width="6.21875" style="3" customWidth="1"/>
    <col min="12808" max="12808" width="3.5546875" style="3" bestFit="1" customWidth="1"/>
    <col min="12809" max="12809" width="3.21875" style="3" customWidth="1"/>
    <col min="12810" max="13056" width="8.88671875" style="3"/>
    <col min="13057" max="13063" width="6.21875" style="3" customWidth="1"/>
    <col min="13064" max="13064" width="3.5546875" style="3" bestFit="1" customWidth="1"/>
    <col min="13065" max="13065" width="3.21875" style="3" customWidth="1"/>
    <col min="13066" max="13312" width="8.88671875" style="3"/>
    <col min="13313" max="13319" width="6.21875" style="3" customWidth="1"/>
    <col min="13320" max="13320" width="3.5546875" style="3" bestFit="1" customWidth="1"/>
    <col min="13321" max="13321" width="3.21875" style="3" customWidth="1"/>
    <col min="13322" max="13568" width="8.88671875" style="3"/>
    <col min="13569" max="13575" width="6.21875" style="3" customWidth="1"/>
    <col min="13576" max="13576" width="3.5546875" style="3" bestFit="1" customWidth="1"/>
    <col min="13577" max="13577" width="3.21875" style="3" customWidth="1"/>
    <col min="13578" max="13824" width="8.88671875" style="3"/>
    <col min="13825" max="13831" width="6.21875" style="3" customWidth="1"/>
    <col min="13832" max="13832" width="3.5546875" style="3" bestFit="1" customWidth="1"/>
    <col min="13833" max="13833" width="3.21875" style="3" customWidth="1"/>
    <col min="13834" max="14080" width="8.88671875" style="3"/>
    <col min="14081" max="14087" width="6.21875" style="3" customWidth="1"/>
    <col min="14088" max="14088" width="3.5546875" style="3" bestFit="1" customWidth="1"/>
    <col min="14089" max="14089" width="3.21875" style="3" customWidth="1"/>
    <col min="14090" max="14336" width="8.88671875" style="3"/>
    <col min="14337" max="14343" width="6.21875" style="3" customWidth="1"/>
    <col min="14344" max="14344" width="3.5546875" style="3" bestFit="1" customWidth="1"/>
    <col min="14345" max="14345" width="3.21875" style="3" customWidth="1"/>
    <col min="14346" max="14592" width="8.88671875" style="3"/>
    <col min="14593" max="14599" width="6.21875" style="3" customWidth="1"/>
    <col min="14600" max="14600" width="3.5546875" style="3" bestFit="1" customWidth="1"/>
    <col min="14601" max="14601" width="3.21875" style="3" customWidth="1"/>
    <col min="14602" max="14848" width="8.88671875" style="3"/>
    <col min="14849" max="14855" width="6.21875" style="3" customWidth="1"/>
    <col min="14856" max="14856" width="3.5546875" style="3" bestFit="1" customWidth="1"/>
    <col min="14857" max="14857" width="3.21875" style="3" customWidth="1"/>
    <col min="14858" max="15104" width="8.88671875" style="3"/>
    <col min="15105" max="15111" width="6.21875" style="3" customWidth="1"/>
    <col min="15112" max="15112" width="3.5546875" style="3" bestFit="1" customWidth="1"/>
    <col min="15113" max="15113" width="3.21875" style="3" customWidth="1"/>
    <col min="15114" max="15360" width="8.88671875" style="3"/>
    <col min="15361" max="15367" width="6.21875" style="3" customWidth="1"/>
    <col min="15368" max="15368" width="3.5546875" style="3" bestFit="1" customWidth="1"/>
    <col min="15369" max="15369" width="3.21875" style="3" customWidth="1"/>
    <col min="15370" max="15616" width="8.88671875" style="3"/>
    <col min="15617" max="15623" width="6.21875" style="3" customWidth="1"/>
    <col min="15624" max="15624" width="3.5546875" style="3" bestFit="1" customWidth="1"/>
    <col min="15625" max="15625" width="3.21875" style="3" customWidth="1"/>
    <col min="15626" max="15872" width="8.88671875" style="3"/>
    <col min="15873" max="15879" width="6.21875" style="3" customWidth="1"/>
    <col min="15880" max="15880" width="3.5546875" style="3" bestFit="1" customWidth="1"/>
    <col min="15881" max="15881" width="3.21875" style="3" customWidth="1"/>
    <col min="15882" max="16128" width="8.88671875" style="3"/>
    <col min="16129" max="16135" width="6.21875" style="3" customWidth="1"/>
    <col min="16136" max="16136" width="3.5546875" style="3" bestFit="1" customWidth="1"/>
    <col min="16137" max="16137" width="3.21875" style="3" customWidth="1"/>
    <col min="16138" max="16384" width="8.88671875" style="3"/>
  </cols>
  <sheetData>
    <row r="1" spans="1:17">
      <c r="A1" s="1" t="s">
        <v>0</v>
      </c>
      <c r="B1" s="2">
        <v>5</v>
      </c>
      <c r="C1" s="2">
        <v>10</v>
      </c>
      <c r="D1" s="2">
        <v>15</v>
      </c>
      <c r="E1" s="2">
        <v>20</v>
      </c>
      <c r="F1" s="2">
        <v>25</v>
      </c>
      <c r="G1" s="2">
        <v>30</v>
      </c>
      <c r="H1" s="3" t="s">
        <v>1</v>
      </c>
      <c r="J1" s="1" t="s">
        <v>2</v>
      </c>
      <c r="K1" s="2">
        <v>5</v>
      </c>
      <c r="L1" s="2">
        <v>10</v>
      </c>
      <c r="M1" s="2">
        <v>15</v>
      </c>
      <c r="N1" s="2">
        <v>20</v>
      </c>
      <c r="O1" s="2">
        <v>25</v>
      </c>
      <c r="P1" s="2">
        <v>30</v>
      </c>
      <c r="Q1" s="3" t="s">
        <v>1</v>
      </c>
    </row>
    <row r="2" spans="1:17">
      <c r="A2" s="4">
        <v>0</v>
      </c>
      <c r="B2" s="5"/>
      <c r="C2" s="5"/>
      <c r="D2" s="5"/>
      <c r="E2" s="5"/>
      <c r="F2" s="5"/>
      <c r="G2" s="5"/>
      <c r="J2" s="6">
        <v>1</v>
      </c>
      <c r="K2" s="7"/>
      <c r="L2" s="7"/>
      <c r="M2" s="7"/>
      <c r="N2" s="7"/>
      <c r="O2" s="7"/>
      <c r="P2" s="7"/>
    </row>
    <row r="3" spans="1:17">
      <c r="A3" s="4">
        <v>1</v>
      </c>
      <c r="B3" s="5"/>
      <c r="C3" s="5"/>
      <c r="D3" s="5"/>
      <c r="E3" s="5"/>
      <c r="F3" s="5"/>
      <c r="G3" s="5"/>
      <c r="J3" s="6">
        <v>0.9</v>
      </c>
      <c r="K3" s="7"/>
      <c r="L3" s="7"/>
      <c r="M3" s="7"/>
      <c r="N3" s="7"/>
      <c r="O3" s="7"/>
      <c r="P3" s="7"/>
    </row>
    <row r="4" spans="1:17" ht="15.75" customHeight="1">
      <c r="A4" s="4">
        <v>2</v>
      </c>
      <c r="B4" s="5"/>
      <c r="C4" s="5"/>
      <c r="D4" s="5"/>
      <c r="E4" s="5"/>
      <c r="F4" s="5"/>
      <c r="G4" s="5"/>
      <c r="J4" s="6">
        <v>0.8</v>
      </c>
      <c r="K4" s="7"/>
      <c r="L4" s="7"/>
      <c r="M4" s="7"/>
      <c r="N4" s="7"/>
      <c r="O4" s="7"/>
      <c r="P4" s="7"/>
    </row>
    <row r="5" spans="1:17">
      <c r="A5" s="4">
        <v>3</v>
      </c>
      <c r="B5" s="5"/>
      <c r="C5" s="5"/>
      <c r="D5" s="5"/>
      <c r="E5" s="5"/>
      <c r="F5" s="5"/>
      <c r="G5" s="5"/>
      <c r="J5" s="6">
        <v>0.7</v>
      </c>
      <c r="K5" s="7"/>
      <c r="L5" s="7"/>
      <c r="M5" s="7"/>
      <c r="N5" s="7"/>
      <c r="O5" s="7"/>
      <c r="P5" s="7"/>
    </row>
    <row r="6" spans="1:17">
      <c r="A6" s="4">
        <v>4</v>
      </c>
      <c r="B6" s="8"/>
      <c r="C6" s="8"/>
      <c r="D6" s="8"/>
      <c r="E6" s="8"/>
      <c r="F6" s="9"/>
      <c r="G6" s="9"/>
      <c r="J6" s="6">
        <v>0.6</v>
      </c>
      <c r="K6" s="7"/>
      <c r="L6" s="7"/>
      <c r="M6" s="7"/>
      <c r="N6" s="7"/>
      <c r="O6" s="7"/>
      <c r="P6" s="7"/>
    </row>
    <row r="7" spans="1:17">
      <c r="A7" s="4">
        <v>5</v>
      </c>
      <c r="B7" s="8"/>
      <c r="C7" s="8"/>
      <c r="D7" s="9"/>
      <c r="E7" s="9"/>
      <c r="F7" s="9"/>
      <c r="G7" s="9"/>
      <c r="J7" s="6">
        <v>0.5</v>
      </c>
      <c r="K7" s="7"/>
      <c r="L7" s="7"/>
      <c r="M7" s="7"/>
      <c r="N7" s="7"/>
      <c r="O7" s="7"/>
      <c r="P7" s="7"/>
    </row>
    <row r="8" spans="1:17">
      <c r="A8" s="4">
        <v>6</v>
      </c>
      <c r="B8" s="8"/>
      <c r="C8" s="9"/>
      <c r="D8" s="9"/>
      <c r="E8" s="9"/>
      <c r="F8" s="9"/>
      <c r="G8" s="9"/>
      <c r="J8" s="6">
        <v>0.4</v>
      </c>
      <c r="K8" s="7"/>
      <c r="L8" s="7"/>
      <c r="M8" s="7"/>
      <c r="N8" s="7"/>
      <c r="O8" s="7"/>
      <c r="P8" s="7"/>
    </row>
    <row r="9" spans="1:17">
      <c r="A9" s="4">
        <v>7</v>
      </c>
      <c r="B9" s="9"/>
      <c r="C9" s="9"/>
      <c r="D9" s="9"/>
      <c r="E9" s="9"/>
      <c r="F9" s="9"/>
      <c r="G9" s="9"/>
      <c r="J9" s="6">
        <v>0.3</v>
      </c>
      <c r="K9" s="7"/>
      <c r="L9" s="7"/>
      <c r="M9" s="7"/>
      <c r="N9" s="7"/>
      <c r="O9" s="7"/>
      <c r="P9" s="7"/>
    </row>
    <row r="10" spans="1:17">
      <c r="A10" s="4">
        <v>8</v>
      </c>
      <c r="B10" s="9"/>
      <c r="C10" s="9"/>
      <c r="D10" s="9"/>
      <c r="E10" s="9"/>
      <c r="F10" s="9"/>
      <c r="G10" s="9"/>
      <c r="J10" s="6">
        <v>0.2</v>
      </c>
      <c r="K10" s="7"/>
      <c r="L10" s="7"/>
      <c r="M10" s="7"/>
      <c r="N10" s="7"/>
      <c r="O10" s="7"/>
      <c r="P10" s="7"/>
    </row>
    <row r="11" spans="1:17">
      <c r="A11" s="4">
        <v>9</v>
      </c>
      <c r="B11" s="9"/>
      <c r="C11" s="9"/>
      <c r="D11" s="9"/>
      <c r="E11" s="9"/>
      <c r="F11" s="9"/>
      <c r="G11" s="9"/>
      <c r="J11" s="6">
        <v>0.1</v>
      </c>
      <c r="K11" s="7"/>
      <c r="L11" s="7"/>
      <c r="M11" s="7"/>
      <c r="N11" s="7"/>
      <c r="O11" s="7"/>
      <c r="P11" s="7"/>
    </row>
    <row r="12" spans="1:17">
      <c r="A12" s="4">
        <v>10</v>
      </c>
      <c r="B12" s="9"/>
      <c r="C12" s="9"/>
      <c r="D12" s="9"/>
      <c r="E12" s="9"/>
      <c r="F12" s="9"/>
      <c r="G12" s="9"/>
      <c r="J12" s="6">
        <v>0.01</v>
      </c>
      <c r="K12" s="7"/>
      <c r="L12" s="7"/>
      <c r="M12" s="7"/>
      <c r="N12" s="7"/>
      <c r="O12" s="7"/>
      <c r="P12" s="7"/>
    </row>
    <row r="13" spans="1:17">
      <c r="G13" s="10"/>
      <c r="J13" s="11">
        <v>1E-3</v>
      </c>
      <c r="K13" s="7"/>
      <c r="L13" s="7"/>
      <c r="M13" s="7"/>
      <c r="N13" s="7"/>
      <c r="O13" s="7"/>
      <c r="P13" s="7"/>
    </row>
    <row r="14" spans="1:17">
      <c r="F14" s="12"/>
      <c r="J14" s="11">
        <v>1E-4</v>
      </c>
      <c r="K14" s="7"/>
      <c r="L14" s="7"/>
      <c r="M14" s="7"/>
      <c r="N14" s="7"/>
      <c r="O14" s="7"/>
      <c r="P14" s="7"/>
    </row>
    <row r="15" spans="1:17">
      <c r="F15" s="12"/>
      <c r="J15" s="11">
        <v>1.0000000000000001E-5</v>
      </c>
      <c r="K15" s="7"/>
      <c r="L15" s="7"/>
      <c r="M15" s="7"/>
      <c r="N15" s="7"/>
      <c r="O15" s="7"/>
      <c r="P15" s="7"/>
    </row>
    <row r="16" spans="1:17">
      <c r="J16" s="13" t="s">
        <v>3</v>
      </c>
    </row>
    <row r="17" spans="3:16" ht="16.5" thickBot="1"/>
    <row r="18" spans="3:16" ht="16.5" thickBot="1">
      <c r="C18" s="142" t="s">
        <v>4</v>
      </c>
      <c r="D18" s="143"/>
      <c r="E18" s="143"/>
      <c r="F18" s="144"/>
      <c r="K18" s="142" t="s">
        <v>5</v>
      </c>
      <c r="L18" s="143"/>
      <c r="M18" s="143"/>
      <c r="N18" s="143"/>
      <c r="O18" s="143"/>
      <c r="P18" s="144"/>
    </row>
  </sheetData>
  <mergeCells count="2">
    <mergeCell ref="C18:F18"/>
    <mergeCell ref="K18:P18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6"/>
  <sheetViews>
    <sheetView zoomScale="106" zoomScaleNormal="106" workbookViewId="0">
      <selection activeCell="B2" sqref="B2"/>
    </sheetView>
  </sheetViews>
  <sheetFormatPr defaultRowHeight="15.75"/>
  <cols>
    <col min="1" max="1" width="5" style="49" bestFit="1" customWidth="1"/>
    <col min="2" max="3" width="4.77734375" style="47" bestFit="1" customWidth="1"/>
    <col min="4" max="16384" width="8.88671875" style="47"/>
  </cols>
  <sheetData>
    <row r="1" spans="1:3" s="42" customFormat="1">
      <c r="A1" s="41" t="s">
        <v>11</v>
      </c>
      <c r="B1" s="42" t="s">
        <v>14</v>
      </c>
      <c r="C1" s="43">
        <v>0.95</v>
      </c>
    </row>
    <row r="2" spans="1:3">
      <c r="A2" s="44">
        <v>-3</v>
      </c>
      <c r="B2" s="45"/>
      <c r="C2" s="46"/>
    </row>
    <row r="3" spans="1:3">
      <c r="A3" s="44">
        <v>-2.75</v>
      </c>
      <c r="B3" s="45"/>
      <c r="C3" s="46"/>
    </row>
    <row r="4" spans="1:3">
      <c r="A4" s="44">
        <v>-2.5</v>
      </c>
      <c r="B4" s="45"/>
      <c r="C4" s="46"/>
    </row>
    <row r="5" spans="1:3">
      <c r="A5" s="44">
        <v>-2.25</v>
      </c>
      <c r="B5" s="45"/>
      <c r="C5" s="46"/>
    </row>
    <row r="6" spans="1:3">
      <c r="A6" s="44">
        <v>-2</v>
      </c>
      <c r="B6" s="45"/>
      <c r="C6" s="46"/>
    </row>
    <row r="7" spans="1:3">
      <c r="A7" s="44">
        <v>-1.75</v>
      </c>
      <c r="B7" s="45"/>
      <c r="C7" s="46"/>
    </row>
    <row r="8" spans="1:3">
      <c r="A8" s="44">
        <v>-1.5</v>
      </c>
      <c r="B8" s="45"/>
      <c r="C8" s="46"/>
    </row>
    <row r="9" spans="1:3">
      <c r="A9" s="44">
        <v>-1.25</v>
      </c>
      <c r="B9" s="45"/>
      <c r="C9" s="46"/>
    </row>
    <row r="10" spans="1:3">
      <c r="A10" s="44">
        <v>-1</v>
      </c>
      <c r="B10" s="45"/>
      <c r="C10" s="46"/>
    </row>
    <row r="11" spans="1:3">
      <c r="A11" s="44">
        <v>-0.75</v>
      </c>
      <c r="B11" s="45"/>
      <c r="C11" s="46"/>
    </row>
    <row r="12" spans="1:3">
      <c r="A12" s="44">
        <v>-0.5</v>
      </c>
      <c r="B12" s="45"/>
      <c r="C12" s="46"/>
    </row>
    <row r="13" spans="1:3">
      <c r="A13" s="44">
        <v>-0.25</v>
      </c>
      <c r="B13" s="45"/>
      <c r="C13" s="46"/>
    </row>
    <row r="14" spans="1:3">
      <c r="A14" s="44">
        <v>0</v>
      </c>
      <c r="B14" s="45"/>
      <c r="C14" s="46"/>
    </row>
    <row r="15" spans="1:3">
      <c r="A15" s="44">
        <v>0.25</v>
      </c>
      <c r="B15" s="45"/>
      <c r="C15" s="46"/>
    </row>
    <row r="16" spans="1:3">
      <c r="A16" s="44">
        <v>0.5</v>
      </c>
      <c r="B16" s="45"/>
      <c r="C16" s="46"/>
    </row>
    <row r="17" spans="1:3">
      <c r="A17" s="44">
        <v>0.75</v>
      </c>
      <c r="B17" s="45"/>
      <c r="C17" s="46"/>
    </row>
    <row r="18" spans="1:3">
      <c r="A18" s="44">
        <v>1</v>
      </c>
      <c r="B18" s="45"/>
      <c r="C18" s="46"/>
    </row>
    <row r="19" spans="1:3">
      <c r="A19" s="44">
        <v>1.25</v>
      </c>
      <c r="B19" s="45"/>
      <c r="C19" s="45"/>
    </row>
    <row r="20" spans="1:3">
      <c r="A20" s="44">
        <v>1.5</v>
      </c>
      <c r="B20" s="45"/>
      <c r="C20" s="45"/>
    </row>
    <row r="21" spans="1:3">
      <c r="A21" s="44">
        <v>1.75</v>
      </c>
      <c r="B21" s="45"/>
      <c r="C21" s="45"/>
    </row>
    <row r="22" spans="1:3">
      <c r="A22" s="44">
        <v>2</v>
      </c>
      <c r="B22" s="45"/>
      <c r="C22" s="45"/>
    </row>
    <row r="23" spans="1:3">
      <c r="A23" s="44">
        <v>2.25</v>
      </c>
      <c r="B23" s="45"/>
      <c r="C23" s="48"/>
    </row>
    <row r="24" spans="1:3">
      <c r="A24" s="44">
        <v>2.5</v>
      </c>
      <c r="B24" s="45"/>
      <c r="C24" s="48"/>
    </row>
    <row r="25" spans="1:3">
      <c r="A25" s="44">
        <v>2.75</v>
      </c>
      <c r="B25" s="45"/>
      <c r="C25" s="48"/>
    </row>
    <row r="26" spans="1:3">
      <c r="A26" s="44">
        <v>3</v>
      </c>
      <c r="B26" s="45"/>
      <c r="C26" s="48"/>
    </row>
  </sheetData>
  <pageMargins left="0.7" right="0.7" top="0.75" bottom="0.75" header="0.3" footer="0.3"/>
  <pageSetup orientation="portrait" horizontalDpi="200" verticalDpi="200" copies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7"/>
  <sheetViews>
    <sheetView zoomScale="130" zoomScaleNormal="130" workbookViewId="0">
      <selection activeCell="B6" sqref="B6"/>
    </sheetView>
  </sheetViews>
  <sheetFormatPr defaultRowHeight="15.75"/>
  <cols>
    <col min="1" max="1" width="8.109375" style="47" customWidth="1"/>
    <col min="2" max="6" width="6.88671875" style="47" customWidth="1"/>
    <col min="7" max="7" width="5.6640625" style="47" customWidth="1"/>
    <col min="8" max="8" width="5.5546875" style="47" customWidth="1"/>
    <col min="9" max="13" width="7.5546875" style="47" customWidth="1"/>
    <col min="14" max="16384" width="8.88671875" style="47"/>
  </cols>
  <sheetData>
    <row r="1" spans="1:14">
      <c r="A1" s="50">
        <v>0.09</v>
      </c>
      <c r="B1" s="47" t="s">
        <v>15</v>
      </c>
    </row>
    <row r="2" spans="1:14">
      <c r="A2" s="51"/>
    </row>
    <row r="3" spans="1:14">
      <c r="A3" s="51"/>
      <c r="B3" s="147" t="s">
        <v>16</v>
      </c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</row>
    <row r="5" spans="1:14">
      <c r="B5" s="47">
        <v>10</v>
      </c>
      <c r="C5" s="47">
        <v>15</v>
      </c>
      <c r="D5" s="47">
        <v>20</v>
      </c>
      <c r="E5" s="47">
        <v>25</v>
      </c>
      <c r="F5" s="47">
        <v>30</v>
      </c>
      <c r="I5" s="47">
        <v>10</v>
      </c>
      <c r="J5" s="47">
        <v>15</v>
      </c>
      <c r="K5" s="47">
        <v>20</v>
      </c>
      <c r="L5" s="47">
        <v>25</v>
      </c>
      <c r="M5" s="47">
        <v>30</v>
      </c>
      <c r="N5" s="47" t="s">
        <v>17</v>
      </c>
    </row>
    <row r="6" spans="1:14">
      <c r="A6" s="47">
        <v>0</v>
      </c>
      <c r="B6" s="52"/>
      <c r="C6" s="52"/>
      <c r="D6" s="52"/>
      <c r="E6" s="52"/>
      <c r="F6" s="52"/>
      <c r="H6" s="47">
        <v>0</v>
      </c>
      <c r="I6" s="52"/>
      <c r="J6" s="52"/>
      <c r="K6" s="52"/>
      <c r="L6" s="52"/>
      <c r="M6" s="52"/>
    </row>
    <row r="7" spans="1:14">
      <c r="A7" s="47">
        <v>1</v>
      </c>
      <c r="B7" s="52"/>
      <c r="C7" s="52"/>
      <c r="D7" s="52"/>
      <c r="E7" s="52"/>
      <c r="F7" s="52"/>
      <c r="H7" s="47">
        <v>1</v>
      </c>
      <c r="I7" s="52"/>
      <c r="J7" s="52"/>
      <c r="K7" s="52"/>
      <c r="L7" s="52"/>
      <c r="M7" s="52"/>
    </row>
    <row r="8" spans="1:14">
      <c r="A8" s="47">
        <v>2</v>
      </c>
      <c r="B8" s="52"/>
      <c r="C8" s="52"/>
      <c r="D8" s="52"/>
      <c r="E8" s="52"/>
      <c r="F8" s="52"/>
      <c r="H8" s="47">
        <v>2</v>
      </c>
      <c r="I8" s="52"/>
      <c r="J8" s="52"/>
      <c r="K8" s="52"/>
      <c r="L8" s="52"/>
      <c r="M8" s="52"/>
    </row>
    <row r="9" spans="1:14">
      <c r="A9" s="47">
        <v>3</v>
      </c>
      <c r="B9" s="52"/>
      <c r="C9" s="52"/>
      <c r="D9" s="52"/>
      <c r="E9" s="52"/>
      <c r="F9" s="52"/>
      <c r="H9" s="47">
        <v>3</v>
      </c>
      <c r="I9" s="52"/>
      <c r="J9" s="52"/>
      <c r="K9" s="52"/>
      <c r="L9" s="52"/>
      <c r="M9" s="52"/>
    </row>
    <row r="10" spans="1:14">
      <c r="A10" s="47">
        <v>4</v>
      </c>
      <c r="B10" s="52"/>
      <c r="C10" s="52"/>
      <c r="D10" s="52"/>
      <c r="E10" s="52"/>
      <c r="F10" s="52"/>
      <c r="H10" s="47">
        <v>4</v>
      </c>
      <c r="I10" s="52"/>
      <c r="J10" s="52"/>
      <c r="K10" s="52"/>
      <c r="L10" s="52"/>
      <c r="M10" s="52"/>
    </row>
    <row r="11" spans="1:14">
      <c r="A11" s="47">
        <v>5</v>
      </c>
      <c r="B11" s="52"/>
      <c r="C11" s="52"/>
      <c r="D11" s="52"/>
      <c r="E11" s="52"/>
      <c r="F11" s="52"/>
      <c r="H11" s="47">
        <v>5</v>
      </c>
      <c r="I11" s="52"/>
      <c r="J11" s="52"/>
      <c r="K11" s="52"/>
      <c r="L11" s="52"/>
      <c r="M11" s="52"/>
    </row>
    <row r="12" spans="1:14">
      <c r="A12" s="47">
        <v>6</v>
      </c>
      <c r="B12" s="52"/>
      <c r="C12" s="52"/>
      <c r="D12" s="52"/>
      <c r="E12" s="52"/>
      <c r="F12" s="52"/>
      <c r="H12" s="47">
        <v>6</v>
      </c>
      <c r="I12" s="52"/>
      <c r="J12" s="52"/>
      <c r="K12" s="52"/>
      <c r="L12" s="52"/>
      <c r="M12" s="52"/>
    </row>
    <row r="13" spans="1:14">
      <c r="A13" s="47">
        <v>7</v>
      </c>
      <c r="B13" s="52"/>
      <c r="C13" s="52"/>
      <c r="D13" s="52"/>
      <c r="E13" s="52"/>
      <c r="F13" s="52"/>
      <c r="H13" s="47">
        <v>7</v>
      </c>
      <c r="I13" s="52"/>
      <c r="J13" s="52"/>
      <c r="K13" s="52"/>
      <c r="L13" s="52"/>
      <c r="M13" s="52"/>
    </row>
    <row r="14" spans="1:14">
      <c r="A14" s="47">
        <v>8</v>
      </c>
      <c r="B14" s="52"/>
      <c r="C14" s="52"/>
      <c r="D14" s="52"/>
      <c r="E14" s="52"/>
      <c r="F14" s="52"/>
      <c r="H14" s="47">
        <v>8</v>
      </c>
      <c r="I14" s="52"/>
      <c r="J14" s="52"/>
      <c r="K14" s="52"/>
      <c r="L14" s="52"/>
      <c r="M14" s="52"/>
    </row>
    <row r="15" spans="1:14">
      <c r="A15" s="47">
        <v>9</v>
      </c>
      <c r="B15" s="52"/>
      <c r="C15" s="52"/>
      <c r="D15" s="52"/>
      <c r="E15" s="52"/>
      <c r="F15" s="52"/>
      <c r="H15" s="47">
        <v>9</v>
      </c>
      <c r="I15" s="52"/>
      <c r="J15" s="52"/>
      <c r="K15" s="52"/>
      <c r="L15" s="52"/>
      <c r="M15" s="52"/>
    </row>
    <row r="16" spans="1:14">
      <c r="A16" s="47">
        <v>10</v>
      </c>
      <c r="B16" s="52"/>
      <c r="C16" s="52"/>
      <c r="D16" s="52"/>
      <c r="E16" s="52"/>
      <c r="F16" s="52"/>
      <c r="H16" s="47">
        <v>10</v>
      </c>
      <c r="I16" s="52"/>
      <c r="J16" s="52"/>
      <c r="K16" s="52"/>
      <c r="L16" s="52"/>
      <c r="M16" s="52"/>
    </row>
    <row r="17" spans="1:1">
      <c r="A17" s="47" t="s">
        <v>18</v>
      </c>
    </row>
  </sheetData>
  <mergeCells count="1">
    <mergeCell ref="B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7"/>
  <sheetViews>
    <sheetView zoomScale="110" zoomScaleNormal="110" workbookViewId="0">
      <selection activeCell="B4" sqref="B4"/>
    </sheetView>
  </sheetViews>
  <sheetFormatPr defaultRowHeight="12.75"/>
  <cols>
    <col min="1" max="1" width="3.77734375" style="53" bestFit="1" customWidth="1"/>
    <col min="2" max="2" width="7.33203125" style="53" bestFit="1" customWidth="1"/>
    <col min="3" max="3" width="3.21875" style="53" customWidth="1"/>
    <col min="4" max="4" width="4.33203125" style="53" customWidth="1"/>
    <col min="5" max="5" width="7.33203125" style="53" bestFit="1" customWidth="1"/>
    <col min="6" max="6" width="3.6640625" style="53" customWidth="1"/>
    <col min="7" max="7" width="3.77734375" style="53" bestFit="1" customWidth="1"/>
    <col min="8" max="8" width="7.33203125" style="53" bestFit="1" customWidth="1"/>
    <col min="9" max="256" width="8.88671875" style="53"/>
    <col min="257" max="257" width="3.77734375" style="53" bestFit="1" customWidth="1"/>
    <col min="258" max="258" width="7.33203125" style="53" bestFit="1" customWidth="1"/>
    <col min="259" max="259" width="5.5546875" style="53" bestFit="1" customWidth="1"/>
    <col min="260" max="260" width="4.33203125" style="53" customWidth="1"/>
    <col min="261" max="261" width="7.33203125" style="53" bestFit="1" customWidth="1"/>
    <col min="262" max="262" width="5" style="53" customWidth="1"/>
    <col min="263" max="263" width="3.77734375" style="53" bestFit="1" customWidth="1"/>
    <col min="264" max="264" width="7.33203125" style="53" bestFit="1" customWidth="1"/>
    <col min="265" max="512" width="8.88671875" style="53"/>
    <col min="513" max="513" width="3.77734375" style="53" bestFit="1" customWidth="1"/>
    <col min="514" max="514" width="7.33203125" style="53" bestFit="1" customWidth="1"/>
    <col min="515" max="515" width="5.5546875" style="53" bestFit="1" customWidth="1"/>
    <col min="516" max="516" width="4.33203125" style="53" customWidth="1"/>
    <col min="517" max="517" width="7.33203125" style="53" bestFit="1" customWidth="1"/>
    <col min="518" max="518" width="5" style="53" customWidth="1"/>
    <col min="519" max="519" width="3.77734375" style="53" bestFit="1" customWidth="1"/>
    <col min="520" max="520" width="7.33203125" style="53" bestFit="1" customWidth="1"/>
    <col min="521" max="768" width="8.88671875" style="53"/>
    <col min="769" max="769" width="3.77734375" style="53" bestFit="1" customWidth="1"/>
    <col min="770" max="770" width="7.33203125" style="53" bestFit="1" customWidth="1"/>
    <col min="771" max="771" width="5.5546875" style="53" bestFit="1" customWidth="1"/>
    <col min="772" max="772" width="4.33203125" style="53" customWidth="1"/>
    <col min="773" max="773" width="7.33203125" style="53" bestFit="1" customWidth="1"/>
    <col min="774" max="774" width="5" style="53" customWidth="1"/>
    <col min="775" max="775" width="3.77734375" style="53" bestFit="1" customWidth="1"/>
    <col min="776" max="776" width="7.33203125" style="53" bestFit="1" customWidth="1"/>
    <col min="777" max="1024" width="8.88671875" style="53"/>
    <col min="1025" max="1025" width="3.77734375" style="53" bestFit="1" customWidth="1"/>
    <col min="1026" max="1026" width="7.33203125" style="53" bestFit="1" customWidth="1"/>
    <col min="1027" max="1027" width="5.5546875" style="53" bestFit="1" customWidth="1"/>
    <col min="1028" max="1028" width="4.33203125" style="53" customWidth="1"/>
    <col min="1029" max="1029" width="7.33203125" style="53" bestFit="1" customWidth="1"/>
    <col min="1030" max="1030" width="5" style="53" customWidth="1"/>
    <col min="1031" max="1031" width="3.77734375" style="53" bestFit="1" customWidth="1"/>
    <col min="1032" max="1032" width="7.33203125" style="53" bestFit="1" customWidth="1"/>
    <col min="1033" max="1280" width="8.88671875" style="53"/>
    <col min="1281" max="1281" width="3.77734375" style="53" bestFit="1" customWidth="1"/>
    <col min="1282" max="1282" width="7.33203125" style="53" bestFit="1" customWidth="1"/>
    <col min="1283" max="1283" width="5.5546875" style="53" bestFit="1" customWidth="1"/>
    <col min="1284" max="1284" width="4.33203125" style="53" customWidth="1"/>
    <col min="1285" max="1285" width="7.33203125" style="53" bestFit="1" customWidth="1"/>
    <col min="1286" max="1286" width="5" style="53" customWidth="1"/>
    <col min="1287" max="1287" width="3.77734375" style="53" bestFit="1" customWidth="1"/>
    <col min="1288" max="1288" width="7.33203125" style="53" bestFit="1" customWidth="1"/>
    <col min="1289" max="1536" width="8.88671875" style="53"/>
    <col min="1537" max="1537" width="3.77734375" style="53" bestFit="1" customWidth="1"/>
    <col min="1538" max="1538" width="7.33203125" style="53" bestFit="1" customWidth="1"/>
    <col min="1539" max="1539" width="5.5546875" style="53" bestFit="1" customWidth="1"/>
    <col min="1540" max="1540" width="4.33203125" style="53" customWidth="1"/>
    <col min="1541" max="1541" width="7.33203125" style="53" bestFit="1" customWidth="1"/>
    <col min="1542" max="1542" width="5" style="53" customWidth="1"/>
    <col min="1543" max="1543" width="3.77734375" style="53" bestFit="1" customWidth="1"/>
    <col min="1544" max="1544" width="7.33203125" style="53" bestFit="1" customWidth="1"/>
    <col min="1545" max="1792" width="8.88671875" style="53"/>
    <col min="1793" max="1793" width="3.77734375" style="53" bestFit="1" customWidth="1"/>
    <col min="1794" max="1794" width="7.33203125" style="53" bestFit="1" customWidth="1"/>
    <col min="1795" max="1795" width="5.5546875" style="53" bestFit="1" customWidth="1"/>
    <col min="1796" max="1796" width="4.33203125" style="53" customWidth="1"/>
    <col min="1797" max="1797" width="7.33203125" style="53" bestFit="1" customWidth="1"/>
    <col min="1798" max="1798" width="5" style="53" customWidth="1"/>
    <col min="1799" max="1799" width="3.77734375" style="53" bestFit="1" customWidth="1"/>
    <col min="1800" max="1800" width="7.33203125" style="53" bestFit="1" customWidth="1"/>
    <col min="1801" max="2048" width="8.88671875" style="53"/>
    <col min="2049" max="2049" width="3.77734375" style="53" bestFit="1" customWidth="1"/>
    <col min="2050" max="2050" width="7.33203125" style="53" bestFit="1" customWidth="1"/>
    <col min="2051" max="2051" width="5.5546875" style="53" bestFit="1" customWidth="1"/>
    <col min="2052" max="2052" width="4.33203125" style="53" customWidth="1"/>
    <col min="2053" max="2053" width="7.33203125" style="53" bestFit="1" customWidth="1"/>
    <col min="2054" max="2054" width="5" style="53" customWidth="1"/>
    <col min="2055" max="2055" width="3.77734375" style="53" bestFit="1" customWidth="1"/>
    <col min="2056" max="2056" width="7.33203125" style="53" bestFit="1" customWidth="1"/>
    <col min="2057" max="2304" width="8.88671875" style="53"/>
    <col min="2305" max="2305" width="3.77734375" style="53" bestFit="1" customWidth="1"/>
    <col min="2306" max="2306" width="7.33203125" style="53" bestFit="1" customWidth="1"/>
    <col min="2307" max="2307" width="5.5546875" style="53" bestFit="1" customWidth="1"/>
    <col min="2308" max="2308" width="4.33203125" style="53" customWidth="1"/>
    <col min="2309" max="2309" width="7.33203125" style="53" bestFit="1" customWidth="1"/>
    <col min="2310" max="2310" width="5" style="53" customWidth="1"/>
    <col min="2311" max="2311" width="3.77734375" style="53" bestFit="1" customWidth="1"/>
    <col min="2312" max="2312" width="7.33203125" style="53" bestFit="1" customWidth="1"/>
    <col min="2313" max="2560" width="8.88671875" style="53"/>
    <col min="2561" max="2561" width="3.77734375" style="53" bestFit="1" customWidth="1"/>
    <col min="2562" max="2562" width="7.33203125" style="53" bestFit="1" customWidth="1"/>
    <col min="2563" max="2563" width="5.5546875" style="53" bestFit="1" customWidth="1"/>
    <col min="2564" max="2564" width="4.33203125" style="53" customWidth="1"/>
    <col min="2565" max="2565" width="7.33203125" style="53" bestFit="1" customWidth="1"/>
    <col min="2566" max="2566" width="5" style="53" customWidth="1"/>
    <col min="2567" max="2567" width="3.77734375" style="53" bestFit="1" customWidth="1"/>
    <col min="2568" max="2568" width="7.33203125" style="53" bestFit="1" customWidth="1"/>
    <col min="2569" max="2816" width="8.88671875" style="53"/>
    <col min="2817" max="2817" width="3.77734375" style="53" bestFit="1" customWidth="1"/>
    <col min="2818" max="2818" width="7.33203125" style="53" bestFit="1" customWidth="1"/>
    <col min="2819" max="2819" width="5.5546875" style="53" bestFit="1" customWidth="1"/>
    <col min="2820" max="2820" width="4.33203125" style="53" customWidth="1"/>
    <col min="2821" max="2821" width="7.33203125" style="53" bestFit="1" customWidth="1"/>
    <col min="2822" max="2822" width="5" style="53" customWidth="1"/>
    <col min="2823" max="2823" width="3.77734375" style="53" bestFit="1" customWidth="1"/>
    <col min="2824" max="2824" width="7.33203125" style="53" bestFit="1" customWidth="1"/>
    <col min="2825" max="3072" width="8.88671875" style="53"/>
    <col min="3073" max="3073" width="3.77734375" style="53" bestFit="1" customWidth="1"/>
    <col min="3074" max="3074" width="7.33203125" style="53" bestFit="1" customWidth="1"/>
    <col min="3075" max="3075" width="5.5546875" style="53" bestFit="1" customWidth="1"/>
    <col min="3076" max="3076" width="4.33203125" style="53" customWidth="1"/>
    <col min="3077" max="3077" width="7.33203125" style="53" bestFit="1" customWidth="1"/>
    <col min="3078" max="3078" width="5" style="53" customWidth="1"/>
    <col min="3079" max="3079" width="3.77734375" style="53" bestFit="1" customWidth="1"/>
    <col min="3080" max="3080" width="7.33203125" style="53" bestFit="1" customWidth="1"/>
    <col min="3081" max="3328" width="8.88671875" style="53"/>
    <col min="3329" max="3329" width="3.77734375" style="53" bestFit="1" customWidth="1"/>
    <col min="3330" max="3330" width="7.33203125" style="53" bestFit="1" customWidth="1"/>
    <col min="3331" max="3331" width="5.5546875" style="53" bestFit="1" customWidth="1"/>
    <col min="3332" max="3332" width="4.33203125" style="53" customWidth="1"/>
    <col min="3333" max="3333" width="7.33203125" style="53" bestFit="1" customWidth="1"/>
    <col min="3334" max="3334" width="5" style="53" customWidth="1"/>
    <col min="3335" max="3335" width="3.77734375" style="53" bestFit="1" customWidth="1"/>
    <col min="3336" max="3336" width="7.33203125" style="53" bestFit="1" customWidth="1"/>
    <col min="3337" max="3584" width="8.88671875" style="53"/>
    <col min="3585" max="3585" width="3.77734375" style="53" bestFit="1" customWidth="1"/>
    <col min="3586" max="3586" width="7.33203125" style="53" bestFit="1" customWidth="1"/>
    <col min="3587" max="3587" width="5.5546875" style="53" bestFit="1" customWidth="1"/>
    <col min="3588" max="3588" width="4.33203125" style="53" customWidth="1"/>
    <col min="3589" max="3589" width="7.33203125" style="53" bestFit="1" customWidth="1"/>
    <col min="3590" max="3590" width="5" style="53" customWidth="1"/>
    <col min="3591" max="3591" width="3.77734375" style="53" bestFit="1" customWidth="1"/>
    <col min="3592" max="3592" width="7.33203125" style="53" bestFit="1" customWidth="1"/>
    <col min="3593" max="3840" width="8.88671875" style="53"/>
    <col min="3841" max="3841" width="3.77734375" style="53" bestFit="1" customWidth="1"/>
    <col min="3842" max="3842" width="7.33203125" style="53" bestFit="1" customWidth="1"/>
    <col min="3843" max="3843" width="5.5546875" style="53" bestFit="1" customWidth="1"/>
    <col min="3844" max="3844" width="4.33203125" style="53" customWidth="1"/>
    <col min="3845" max="3845" width="7.33203125" style="53" bestFit="1" customWidth="1"/>
    <col min="3846" max="3846" width="5" style="53" customWidth="1"/>
    <col min="3847" max="3847" width="3.77734375" style="53" bestFit="1" customWidth="1"/>
    <col min="3848" max="3848" width="7.33203125" style="53" bestFit="1" customWidth="1"/>
    <col min="3849" max="4096" width="8.88671875" style="53"/>
    <col min="4097" max="4097" width="3.77734375" style="53" bestFit="1" customWidth="1"/>
    <col min="4098" max="4098" width="7.33203125" style="53" bestFit="1" customWidth="1"/>
    <col min="4099" max="4099" width="5.5546875" style="53" bestFit="1" customWidth="1"/>
    <col min="4100" max="4100" width="4.33203125" style="53" customWidth="1"/>
    <col min="4101" max="4101" width="7.33203125" style="53" bestFit="1" customWidth="1"/>
    <col min="4102" max="4102" width="5" style="53" customWidth="1"/>
    <col min="4103" max="4103" width="3.77734375" style="53" bestFit="1" customWidth="1"/>
    <col min="4104" max="4104" width="7.33203125" style="53" bestFit="1" customWidth="1"/>
    <col min="4105" max="4352" width="8.88671875" style="53"/>
    <col min="4353" max="4353" width="3.77734375" style="53" bestFit="1" customWidth="1"/>
    <col min="4354" max="4354" width="7.33203125" style="53" bestFit="1" customWidth="1"/>
    <col min="4355" max="4355" width="5.5546875" style="53" bestFit="1" customWidth="1"/>
    <col min="4356" max="4356" width="4.33203125" style="53" customWidth="1"/>
    <col min="4357" max="4357" width="7.33203125" style="53" bestFit="1" customWidth="1"/>
    <col min="4358" max="4358" width="5" style="53" customWidth="1"/>
    <col min="4359" max="4359" width="3.77734375" style="53" bestFit="1" customWidth="1"/>
    <col min="4360" max="4360" width="7.33203125" style="53" bestFit="1" customWidth="1"/>
    <col min="4361" max="4608" width="8.88671875" style="53"/>
    <col min="4609" max="4609" width="3.77734375" style="53" bestFit="1" customWidth="1"/>
    <col min="4610" max="4610" width="7.33203125" style="53" bestFit="1" customWidth="1"/>
    <col min="4611" max="4611" width="5.5546875" style="53" bestFit="1" customWidth="1"/>
    <col min="4612" max="4612" width="4.33203125" style="53" customWidth="1"/>
    <col min="4613" max="4613" width="7.33203125" style="53" bestFit="1" customWidth="1"/>
    <col min="4614" max="4614" width="5" style="53" customWidth="1"/>
    <col min="4615" max="4615" width="3.77734375" style="53" bestFit="1" customWidth="1"/>
    <col min="4616" max="4616" width="7.33203125" style="53" bestFit="1" customWidth="1"/>
    <col min="4617" max="4864" width="8.88671875" style="53"/>
    <col min="4865" max="4865" width="3.77734375" style="53" bestFit="1" customWidth="1"/>
    <col min="4866" max="4866" width="7.33203125" style="53" bestFit="1" customWidth="1"/>
    <col min="4867" max="4867" width="5.5546875" style="53" bestFit="1" customWidth="1"/>
    <col min="4868" max="4868" width="4.33203125" style="53" customWidth="1"/>
    <col min="4869" max="4869" width="7.33203125" style="53" bestFit="1" customWidth="1"/>
    <col min="4870" max="4870" width="5" style="53" customWidth="1"/>
    <col min="4871" max="4871" width="3.77734375" style="53" bestFit="1" customWidth="1"/>
    <col min="4872" max="4872" width="7.33203125" style="53" bestFit="1" customWidth="1"/>
    <col min="4873" max="5120" width="8.88671875" style="53"/>
    <col min="5121" max="5121" width="3.77734375" style="53" bestFit="1" customWidth="1"/>
    <col min="5122" max="5122" width="7.33203125" style="53" bestFit="1" customWidth="1"/>
    <col min="5123" max="5123" width="5.5546875" style="53" bestFit="1" customWidth="1"/>
    <col min="5124" max="5124" width="4.33203125" style="53" customWidth="1"/>
    <col min="5125" max="5125" width="7.33203125" style="53" bestFit="1" customWidth="1"/>
    <col min="5126" max="5126" width="5" style="53" customWidth="1"/>
    <col min="5127" max="5127" width="3.77734375" style="53" bestFit="1" customWidth="1"/>
    <col min="5128" max="5128" width="7.33203125" style="53" bestFit="1" customWidth="1"/>
    <col min="5129" max="5376" width="8.88671875" style="53"/>
    <col min="5377" max="5377" width="3.77734375" style="53" bestFit="1" customWidth="1"/>
    <col min="5378" max="5378" width="7.33203125" style="53" bestFit="1" customWidth="1"/>
    <col min="5379" max="5379" width="5.5546875" style="53" bestFit="1" customWidth="1"/>
    <col min="5380" max="5380" width="4.33203125" style="53" customWidth="1"/>
    <col min="5381" max="5381" width="7.33203125" style="53" bestFit="1" customWidth="1"/>
    <col min="5382" max="5382" width="5" style="53" customWidth="1"/>
    <col min="5383" max="5383" width="3.77734375" style="53" bestFit="1" customWidth="1"/>
    <col min="5384" max="5384" width="7.33203125" style="53" bestFit="1" customWidth="1"/>
    <col min="5385" max="5632" width="8.88671875" style="53"/>
    <col min="5633" max="5633" width="3.77734375" style="53" bestFit="1" customWidth="1"/>
    <col min="5634" max="5634" width="7.33203125" style="53" bestFit="1" customWidth="1"/>
    <col min="5635" max="5635" width="5.5546875" style="53" bestFit="1" customWidth="1"/>
    <col min="5636" max="5636" width="4.33203125" style="53" customWidth="1"/>
    <col min="5637" max="5637" width="7.33203125" style="53" bestFit="1" customWidth="1"/>
    <col min="5638" max="5638" width="5" style="53" customWidth="1"/>
    <col min="5639" max="5639" width="3.77734375" style="53" bestFit="1" customWidth="1"/>
    <col min="5640" max="5640" width="7.33203125" style="53" bestFit="1" customWidth="1"/>
    <col min="5641" max="5888" width="8.88671875" style="53"/>
    <col min="5889" max="5889" width="3.77734375" style="53" bestFit="1" customWidth="1"/>
    <col min="5890" max="5890" width="7.33203125" style="53" bestFit="1" customWidth="1"/>
    <col min="5891" max="5891" width="5.5546875" style="53" bestFit="1" customWidth="1"/>
    <col min="5892" max="5892" width="4.33203125" style="53" customWidth="1"/>
    <col min="5893" max="5893" width="7.33203125" style="53" bestFit="1" customWidth="1"/>
    <col min="5894" max="5894" width="5" style="53" customWidth="1"/>
    <col min="5895" max="5895" width="3.77734375" style="53" bestFit="1" customWidth="1"/>
    <col min="5896" max="5896" width="7.33203125" style="53" bestFit="1" customWidth="1"/>
    <col min="5897" max="6144" width="8.88671875" style="53"/>
    <col min="6145" max="6145" width="3.77734375" style="53" bestFit="1" customWidth="1"/>
    <col min="6146" max="6146" width="7.33203125" style="53" bestFit="1" customWidth="1"/>
    <col min="6147" max="6147" width="5.5546875" style="53" bestFit="1" customWidth="1"/>
    <col min="6148" max="6148" width="4.33203125" style="53" customWidth="1"/>
    <col min="6149" max="6149" width="7.33203125" style="53" bestFit="1" customWidth="1"/>
    <col min="6150" max="6150" width="5" style="53" customWidth="1"/>
    <col min="6151" max="6151" width="3.77734375" style="53" bestFit="1" customWidth="1"/>
    <col min="6152" max="6152" width="7.33203125" style="53" bestFit="1" customWidth="1"/>
    <col min="6153" max="6400" width="8.88671875" style="53"/>
    <col min="6401" max="6401" width="3.77734375" style="53" bestFit="1" customWidth="1"/>
    <col min="6402" max="6402" width="7.33203125" style="53" bestFit="1" customWidth="1"/>
    <col min="6403" max="6403" width="5.5546875" style="53" bestFit="1" customWidth="1"/>
    <col min="6404" max="6404" width="4.33203125" style="53" customWidth="1"/>
    <col min="6405" max="6405" width="7.33203125" style="53" bestFit="1" customWidth="1"/>
    <col min="6406" max="6406" width="5" style="53" customWidth="1"/>
    <col min="6407" max="6407" width="3.77734375" style="53" bestFit="1" customWidth="1"/>
    <col min="6408" max="6408" width="7.33203125" style="53" bestFit="1" customWidth="1"/>
    <col min="6409" max="6656" width="8.88671875" style="53"/>
    <col min="6657" max="6657" width="3.77734375" style="53" bestFit="1" customWidth="1"/>
    <col min="6658" max="6658" width="7.33203125" style="53" bestFit="1" customWidth="1"/>
    <col min="6659" max="6659" width="5.5546875" style="53" bestFit="1" customWidth="1"/>
    <col min="6660" max="6660" width="4.33203125" style="53" customWidth="1"/>
    <col min="6661" max="6661" width="7.33203125" style="53" bestFit="1" customWidth="1"/>
    <col min="6662" max="6662" width="5" style="53" customWidth="1"/>
    <col min="6663" max="6663" width="3.77734375" style="53" bestFit="1" customWidth="1"/>
    <col min="6664" max="6664" width="7.33203125" style="53" bestFit="1" customWidth="1"/>
    <col min="6665" max="6912" width="8.88671875" style="53"/>
    <col min="6913" max="6913" width="3.77734375" style="53" bestFit="1" customWidth="1"/>
    <col min="6914" max="6914" width="7.33203125" style="53" bestFit="1" customWidth="1"/>
    <col min="6915" max="6915" width="5.5546875" style="53" bestFit="1" customWidth="1"/>
    <col min="6916" max="6916" width="4.33203125" style="53" customWidth="1"/>
    <col min="6917" max="6917" width="7.33203125" style="53" bestFit="1" customWidth="1"/>
    <col min="6918" max="6918" width="5" style="53" customWidth="1"/>
    <col min="6919" max="6919" width="3.77734375" style="53" bestFit="1" customWidth="1"/>
    <col min="6920" max="6920" width="7.33203125" style="53" bestFit="1" customWidth="1"/>
    <col min="6921" max="7168" width="8.88671875" style="53"/>
    <col min="7169" max="7169" width="3.77734375" style="53" bestFit="1" customWidth="1"/>
    <col min="7170" max="7170" width="7.33203125" style="53" bestFit="1" customWidth="1"/>
    <col min="7171" max="7171" width="5.5546875" style="53" bestFit="1" customWidth="1"/>
    <col min="7172" max="7172" width="4.33203125" style="53" customWidth="1"/>
    <col min="7173" max="7173" width="7.33203125" style="53" bestFit="1" customWidth="1"/>
    <col min="7174" max="7174" width="5" style="53" customWidth="1"/>
    <col min="7175" max="7175" width="3.77734375" style="53" bestFit="1" customWidth="1"/>
    <col min="7176" max="7176" width="7.33203125" style="53" bestFit="1" customWidth="1"/>
    <col min="7177" max="7424" width="8.88671875" style="53"/>
    <col min="7425" max="7425" width="3.77734375" style="53" bestFit="1" customWidth="1"/>
    <col min="7426" max="7426" width="7.33203125" style="53" bestFit="1" customWidth="1"/>
    <col min="7427" max="7427" width="5.5546875" style="53" bestFit="1" customWidth="1"/>
    <col min="7428" max="7428" width="4.33203125" style="53" customWidth="1"/>
    <col min="7429" max="7429" width="7.33203125" style="53" bestFit="1" customWidth="1"/>
    <col min="7430" max="7430" width="5" style="53" customWidth="1"/>
    <col min="7431" max="7431" width="3.77734375" style="53" bestFit="1" customWidth="1"/>
    <col min="7432" max="7432" width="7.33203125" style="53" bestFit="1" customWidth="1"/>
    <col min="7433" max="7680" width="8.88671875" style="53"/>
    <col min="7681" max="7681" width="3.77734375" style="53" bestFit="1" customWidth="1"/>
    <col min="7682" max="7682" width="7.33203125" style="53" bestFit="1" customWidth="1"/>
    <col min="7683" max="7683" width="5.5546875" style="53" bestFit="1" customWidth="1"/>
    <col min="7684" max="7684" width="4.33203125" style="53" customWidth="1"/>
    <col min="7685" max="7685" width="7.33203125" style="53" bestFit="1" customWidth="1"/>
    <col min="7686" max="7686" width="5" style="53" customWidth="1"/>
    <col min="7687" max="7687" width="3.77734375" style="53" bestFit="1" customWidth="1"/>
    <col min="7688" max="7688" width="7.33203125" style="53" bestFit="1" customWidth="1"/>
    <col min="7689" max="7936" width="8.88671875" style="53"/>
    <col min="7937" max="7937" width="3.77734375" style="53" bestFit="1" customWidth="1"/>
    <col min="7938" max="7938" width="7.33203125" style="53" bestFit="1" customWidth="1"/>
    <col min="7939" max="7939" width="5.5546875" style="53" bestFit="1" customWidth="1"/>
    <col min="7940" max="7940" width="4.33203125" style="53" customWidth="1"/>
    <col min="7941" max="7941" width="7.33203125" style="53" bestFit="1" customWidth="1"/>
    <col min="7942" max="7942" width="5" style="53" customWidth="1"/>
    <col min="7943" max="7943" width="3.77734375" style="53" bestFit="1" customWidth="1"/>
    <col min="7944" max="7944" width="7.33203125" style="53" bestFit="1" customWidth="1"/>
    <col min="7945" max="8192" width="8.88671875" style="53"/>
    <col min="8193" max="8193" width="3.77734375" style="53" bestFit="1" customWidth="1"/>
    <col min="8194" max="8194" width="7.33203125" style="53" bestFit="1" customWidth="1"/>
    <col min="8195" max="8195" width="5.5546875" style="53" bestFit="1" customWidth="1"/>
    <col min="8196" max="8196" width="4.33203125" style="53" customWidth="1"/>
    <col min="8197" max="8197" width="7.33203125" style="53" bestFit="1" customWidth="1"/>
    <col min="8198" max="8198" width="5" style="53" customWidth="1"/>
    <col min="8199" max="8199" width="3.77734375" style="53" bestFit="1" customWidth="1"/>
    <col min="8200" max="8200" width="7.33203125" style="53" bestFit="1" customWidth="1"/>
    <col min="8201" max="8448" width="8.88671875" style="53"/>
    <col min="8449" max="8449" width="3.77734375" style="53" bestFit="1" customWidth="1"/>
    <col min="8450" max="8450" width="7.33203125" style="53" bestFit="1" customWidth="1"/>
    <col min="8451" max="8451" width="5.5546875" style="53" bestFit="1" customWidth="1"/>
    <col min="8452" max="8452" width="4.33203125" style="53" customWidth="1"/>
    <col min="8453" max="8453" width="7.33203125" style="53" bestFit="1" customWidth="1"/>
    <col min="8454" max="8454" width="5" style="53" customWidth="1"/>
    <col min="8455" max="8455" width="3.77734375" style="53" bestFit="1" customWidth="1"/>
    <col min="8456" max="8456" width="7.33203125" style="53" bestFit="1" customWidth="1"/>
    <col min="8457" max="8704" width="8.88671875" style="53"/>
    <col min="8705" max="8705" width="3.77734375" style="53" bestFit="1" customWidth="1"/>
    <col min="8706" max="8706" width="7.33203125" style="53" bestFit="1" customWidth="1"/>
    <col min="8707" max="8707" width="5.5546875" style="53" bestFit="1" customWidth="1"/>
    <col min="8708" max="8708" width="4.33203125" style="53" customWidth="1"/>
    <col min="8709" max="8709" width="7.33203125" style="53" bestFit="1" customWidth="1"/>
    <col min="8710" max="8710" width="5" style="53" customWidth="1"/>
    <col min="8711" max="8711" width="3.77734375" style="53" bestFit="1" customWidth="1"/>
    <col min="8712" max="8712" width="7.33203125" style="53" bestFit="1" customWidth="1"/>
    <col min="8713" max="8960" width="8.88671875" style="53"/>
    <col min="8961" max="8961" width="3.77734375" style="53" bestFit="1" customWidth="1"/>
    <col min="8962" max="8962" width="7.33203125" style="53" bestFit="1" customWidth="1"/>
    <col min="8963" max="8963" width="5.5546875" style="53" bestFit="1" customWidth="1"/>
    <col min="8964" max="8964" width="4.33203125" style="53" customWidth="1"/>
    <col min="8965" max="8965" width="7.33203125" style="53" bestFit="1" customWidth="1"/>
    <col min="8966" max="8966" width="5" style="53" customWidth="1"/>
    <col min="8967" max="8967" width="3.77734375" style="53" bestFit="1" customWidth="1"/>
    <col min="8968" max="8968" width="7.33203125" style="53" bestFit="1" customWidth="1"/>
    <col min="8969" max="9216" width="8.88671875" style="53"/>
    <col min="9217" max="9217" width="3.77734375" style="53" bestFit="1" customWidth="1"/>
    <col min="9218" max="9218" width="7.33203125" style="53" bestFit="1" customWidth="1"/>
    <col min="9219" max="9219" width="5.5546875" style="53" bestFit="1" customWidth="1"/>
    <col min="9220" max="9220" width="4.33203125" style="53" customWidth="1"/>
    <col min="9221" max="9221" width="7.33203125" style="53" bestFit="1" customWidth="1"/>
    <col min="9222" max="9222" width="5" style="53" customWidth="1"/>
    <col min="9223" max="9223" width="3.77734375" style="53" bestFit="1" customWidth="1"/>
    <col min="9224" max="9224" width="7.33203125" style="53" bestFit="1" customWidth="1"/>
    <col min="9225" max="9472" width="8.88671875" style="53"/>
    <col min="9473" max="9473" width="3.77734375" style="53" bestFit="1" customWidth="1"/>
    <col min="9474" max="9474" width="7.33203125" style="53" bestFit="1" customWidth="1"/>
    <col min="9475" max="9475" width="5.5546875" style="53" bestFit="1" customWidth="1"/>
    <col min="9476" max="9476" width="4.33203125" style="53" customWidth="1"/>
    <col min="9477" max="9477" width="7.33203125" style="53" bestFit="1" customWidth="1"/>
    <col min="9478" max="9478" width="5" style="53" customWidth="1"/>
    <col min="9479" max="9479" width="3.77734375" style="53" bestFit="1" customWidth="1"/>
    <col min="9480" max="9480" width="7.33203125" style="53" bestFit="1" customWidth="1"/>
    <col min="9481" max="9728" width="8.88671875" style="53"/>
    <col min="9729" max="9729" width="3.77734375" style="53" bestFit="1" customWidth="1"/>
    <col min="9730" max="9730" width="7.33203125" style="53" bestFit="1" customWidth="1"/>
    <col min="9731" max="9731" width="5.5546875" style="53" bestFit="1" customWidth="1"/>
    <col min="9732" max="9732" width="4.33203125" style="53" customWidth="1"/>
    <col min="9733" max="9733" width="7.33203125" style="53" bestFit="1" customWidth="1"/>
    <col min="9734" max="9734" width="5" style="53" customWidth="1"/>
    <col min="9735" max="9735" width="3.77734375" style="53" bestFit="1" customWidth="1"/>
    <col min="9736" max="9736" width="7.33203125" style="53" bestFit="1" customWidth="1"/>
    <col min="9737" max="9984" width="8.88671875" style="53"/>
    <col min="9985" max="9985" width="3.77734375" style="53" bestFit="1" customWidth="1"/>
    <col min="9986" max="9986" width="7.33203125" style="53" bestFit="1" customWidth="1"/>
    <col min="9987" max="9987" width="5.5546875" style="53" bestFit="1" customWidth="1"/>
    <col min="9988" max="9988" width="4.33203125" style="53" customWidth="1"/>
    <col min="9989" max="9989" width="7.33203125" style="53" bestFit="1" customWidth="1"/>
    <col min="9990" max="9990" width="5" style="53" customWidth="1"/>
    <col min="9991" max="9991" width="3.77734375" style="53" bestFit="1" customWidth="1"/>
    <col min="9992" max="9992" width="7.33203125" style="53" bestFit="1" customWidth="1"/>
    <col min="9993" max="10240" width="8.88671875" style="53"/>
    <col min="10241" max="10241" width="3.77734375" style="53" bestFit="1" customWidth="1"/>
    <col min="10242" max="10242" width="7.33203125" style="53" bestFit="1" customWidth="1"/>
    <col min="10243" max="10243" width="5.5546875" style="53" bestFit="1" customWidth="1"/>
    <col min="10244" max="10244" width="4.33203125" style="53" customWidth="1"/>
    <col min="10245" max="10245" width="7.33203125" style="53" bestFit="1" customWidth="1"/>
    <col min="10246" max="10246" width="5" style="53" customWidth="1"/>
    <col min="10247" max="10247" width="3.77734375" style="53" bestFit="1" customWidth="1"/>
    <col min="10248" max="10248" width="7.33203125" style="53" bestFit="1" customWidth="1"/>
    <col min="10249" max="10496" width="8.88671875" style="53"/>
    <col min="10497" max="10497" width="3.77734375" style="53" bestFit="1" customWidth="1"/>
    <col min="10498" max="10498" width="7.33203125" style="53" bestFit="1" customWidth="1"/>
    <col min="10499" max="10499" width="5.5546875" style="53" bestFit="1" customWidth="1"/>
    <col min="10500" max="10500" width="4.33203125" style="53" customWidth="1"/>
    <col min="10501" max="10501" width="7.33203125" style="53" bestFit="1" customWidth="1"/>
    <col min="10502" max="10502" width="5" style="53" customWidth="1"/>
    <col min="10503" max="10503" width="3.77734375" style="53" bestFit="1" customWidth="1"/>
    <col min="10504" max="10504" width="7.33203125" style="53" bestFit="1" customWidth="1"/>
    <col min="10505" max="10752" width="8.88671875" style="53"/>
    <col min="10753" max="10753" width="3.77734375" style="53" bestFit="1" customWidth="1"/>
    <col min="10754" max="10754" width="7.33203125" style="53" bestFit="1" customWidth="1"/>
    <col min="10755" max="10755" width="5.5546875" style="53" bestFit="1" customWidth="1"/>
    <col min="10756" max="10756" width="4.33203125" style="53" customWidth="1"/>
    <col min="10757" max="10757" width="7.33203125" style="53" bestFit="1" customWidth="1"/>
    <col min="10758" max="10758" width="5" style="53" customWidth="1"/>
    <col min="10759" max="10759" width="3.77734375" style="53" bestFit="1" customWidth="1"/>
    <col min="10760" max="10760" width="7.33203125" style="53" bestFit="1" customWidth="1"/>
    <col min="10761" max="11008" width="8.88671875" style="53"/>
    <col min="11009" max="11009" width="3.77734375" style="53" bestFit="1" customWidth="1"/>
    <col min="11010" max="11010" width="7.33203125" style="53" bestFit="1" customWidth="1"/>
    <col min="11011" max="11011" width="5.5546875" style="53" bestFit="1" customWidth="1"/>
    <col min="11012" max="11012" width="4.33203125" style="53" customWidth="1"/>
    <col min="11013" max="11013" width="7.33203125" style="53" bestFit="1" customWidth="1"/>
    <col min="11014" max="11014" width="5" style="53" customWidth="1"/>
    <col min="11015" max="11015" width="3.77734375" style="53" bestFit="1" customWidth="1"/>
    <col min="11016" max="11016" width="7.33203125" style="53" bestFit="1" customWidth="1"/>
    <col min="11017" max="11264" width="8.88671875" style="53"/>
    <col min="11265" max="11265" width="3.77734375" style="53" bestFit="1" customWidth="1"/>
    <col min="11266" max="11266" width="7.33203125" style="53" bestFit="1" customWidth="1"/>
    <col min="11267" max="11267" width="5.5546875" style="53" bestFit="1" customWidth="1"/>
    <col min="11268" max="11268" width="4.33203125" style="53" customWidth="1"/>
    <col min="11269" max="11269" width="7.33203125" style="53" bestFit="1" customWidth="1"/>
    <col min="11270" max="11270" width="5" style="53" customWidth="1"/>
    <col min="11271" max="11271" width="3.77734375" style="53" bestFit="1" customWidth="1"/>
    <col min="11272" max="11272" width="7.33203125" style="53" bestFit="1" customWidth="1"/>
    <col min="11273" max="11520" width="8.88671875" style="53"/>
    <col min="11521" max="11521" width="3.77734375" style="53" bestFit="1" customWidth="1"/>
    <col min="11522" max="11522" width="7.33203125" style="53" bestFit="1" customWidth="1"/>
    <col min="11523" max="11523" width="5.5546875" style="53" bestFit="1" customWidth="1"/>
    <col min="11524" max="11524" width="4.33203125" style="53" customWidth="1"/>
    <col min="11525" max="11525" width="7.33203125" style="53" bestFit="1" customWidth="1"/>
    <col min="11526" max="11526" width="5" style="53" customWidth="1"/>
    <col min="11527" max="11527" width="3.77734375" style="53" bestFit="1" customWidth="1"/>
    <col min="11528" max="11528" width="7.33203125" style="53" bestFit="1" customWidth="1"/>
    <col min="11529" max="11776" width="8.88671875" style="53"/>
    <col min="11777" max="11777" width="3.77734375" style="53" bestFit="1" customWidth="1"/>
    <col min="11778" max="11778" width="7.33203125" style="53" bestFit="1" customWidth="1"/>
    <col min="11779" max="11779" width="5.5546875" style="53" bestFit="1" customWidth="1"/>
    <col min="11780" max="11780" width="4.33203125" style="53" customWidth="1"/>
    <col min="11781" max="11781" width="7.33203125" style="53" bestFit="1" customWidth="1"/>
    <col min="11782" max="11782" width="5" style="53" customWidth="1"/>
    <col min="11783" max="11783" width="3.77734375" style="53" bestFit="1" customWidth="1"/>
    <col min="11784" max="11784" width="7.33203125" style="53" bestFit="1" customWidth="1"/>
    <col min="11785" max="12032" width="8.88671875" style="53"/>
    <col min="12033" max="12033" width="3.77734375" style="53" bestFit="1" customWidth="1"/>
    <col min="12034" max="12034" width="7.33203125" style="53" bestFit="1" customWidth="1"/>
    <col min="12035" max="12035" width="5.5546875" style="53" bestFit="1" customWidth="1"/>
    <col min="12036" max="12036" width="4.33203125" style="53" customWidth="1"/>
    <col min="12037" max="12037" width="7.33203125" style="53" bestFit="1" customWidth="1"/>
    <col min="12038" max="12038" width="5" style="53" customWidth="1"/>
    <col min="12039" max="12039" width="3.77734375" style="53" bestFit="1" customWidth="1"/>
    <col min="12040" max="12040" width="7.33203125" style="53" bestFit="1" customWidth="1"/>
    <col min="12041" max="12288" width="8.88671875" style="53"/>
    <col min="12289" max="12289" width="3.77734375" style="53" bestFit="1" customWidth="1"/>
    <col min="12290" max="12290" width="7.33203125" style="53" bestFit="1" customWidth="1"/>
    <col min="12291" max="12291" width="5.5546875" style="53" bestFit="1" customWidth="1"/>
    <col min="12292" max="12292" width="4.33203125" style="53" customWidth="1"/>
    <col min="12293" max="12293" width="7.33203125" style="53" bestFit="1" customWidth="1"/>
    <col min="12294" max="12294" width="5" style="53" customWidth="1"/>
    <col min="12295" max="12295" width="3.77734375" style="53" bestFit="1" customWidth="1"/>
    <col min="12296" max="12296" width="7.33203125" style="53" bestFit="1" customWidth="1"/>
    <col min="12297" max="12544" width="8.88671875" style="53"/>
    <col min="12545" max="12545" width="3.77734375" style="53" bestFit="1" customWidth="1"/>
    <col min="12546" max="12546" width="7.33203125" style="53" bestFit="1" customWidth="1"/>
    <col min="12547" max="12547" width="5.5546875" style="53" bestFit="1" customWidth="1"/>
    <col min="12548" max="12548" width="4.33203125" style="53" customWidth="1"/>
    <col min="12549" max="12549" width="7.33203125" style="53" bestFit="1" customWidth="1"/>
    <col min="12550" max="12550" width="5" style="53" customWidth="1"/>
    <col min="12551" max="12551" width="3.77734375" style="53" bestFit="1" customWidth="1"/>
    <col min="12552" max="12552" width="7.33203125" style="53" bestFit="1" customWidth="1"/>
    <col min="12553" max="12800" width="8.88671875" style="53"/>
    <col min="12801" max="12801" width="3.77734375" style="53" bestFit="1" customWidth="1"/>
    <col min="12802" max="12802" width="7.33203125" style="53" bestFit="1" customWidth="1"/>
    <col min="12803" max="12803" width="5.5546875" style="53" bestFit="1" customWidth="1"/>
    <col min="12804" max="12804" width="4.33203125" style="53" customWidth="1"/>
    <col min="12805" max="12805" width="7.33203125" style="53" bestFit="1" customWidth="1"/>
    <col min="12806" max="12806" width="5" style="53" customWidth="1"/>
    <col min="12807" max="12807" width="3.77734375" style="53" bestFit="1" customWidth="1"/>
    <col min="12808" max="12808" width="7.33203125" style="53" bestFit="1" customWidth="1"/>
    <col min="12809" max="13056" width="8.88671875" style="53"/>
    <col min="13057" max="13057" width="3.77734375" style="53" bestFit="1" customWidth="1"/>
    <col min="13058" max="13058" width="7.33203125" style="53" bestFit="1" customWidth="1"/>
    <col min="13059" max="13059" width="5.5546875" style="53" bestFit="1" customWidth="1"/>
    <col min="13060" max="13060" width="4.33203125" style="53" customWidth="1"/>
    <col min="13061" max="13061" width="7.33203125" style="53" bestFit="1" customWidth="1"/>
    <col min="13062" max="13062" width="5" style="53" customWidth="1"/>
    <col min="13063" max="13063" width="3.77734375" style="53" bestFit="1" customWidth="1"/>
    <col min="13064" max="13064" width="7.33203125" style="53" bestFit="1" customWidth="1"/>
    <col min="13065" max="13312" width="8.88671875" style="53"/>
    <col min="13313" max="13313" width="3.77734375" style="53" bestFit="1" customWidth="1"/>
    <col min="13314" max="13314" width="7.33203125" style="53" bestFit="1" customWidth="1"/>
    <col min="13315" max="13315" width="5.5546875" style="53" bestFit="1" customWidth="1"/>
    <col min="13316" max="13316" width="4.33203125" style="53" customWidth="1"/>
    <col min="13317" max="13317" width="7.33203125" style="53" bestFit="1" customWidth="1"/>
    <col min="13318" max="13318" width="5" style="53" customWidth="1"/>
    <col min="13319" max="13319" width="3.77734375" style="53" bestFit="1" customWidth="1"/>
    <col min="13320" max="13320" width="7.33203125" style="53" bestFit="1" customWidth="1"/>
    <col min="13321" max="13568" width="8.88671875" style="53"/>
    <col min="13569" max="13569" width="3.77734375" style="53" bestFit="1" customWidth="1"/>
    <col min="13570" max="13570" width="7.33203125" style="53" bestFit="1" customWidth="1"/>
    <col min="13571" max="13571" width="5.5546875" style="53" bestFit="1" customWidth="1"/>
    <col min="13572" max="13572" width="4.33203125" style="53" customWidth="1"/>
    <col min="13573" max="13573" width="7.33203125" style="53" bestFit="1" customWidth="1"/>
    <col min="13574" max="13574" width="5" style="53" customWidth="1"/>
    <col min="13575" max="13575" width="3.77734375" style="53" bestFit="1" customWidth="1"/>
    <col min="13576" max="13576" width="7.33203125" style="53" bestFit="1" customWidth="1"/>
    <col min="13577" max="13824" width="8.88671875" style="53"/>
    <col min="13825" max="13825" width="3.77734375" style="53" bestFit="1" customWidth="1"/>
    <col min="13826" max="13826" width="7.33203125" style="53" bestFit="1" customWidth="1"/>
    <col min="13827" max="13827" width="5.5546875" style="53" bestFit="1" customWidth="1"/>
    <col min="13828" max="13828" width="4.33203125" style="53" customWidth="1"/>
    <col min="13829" max="13829" width="7.33203125" style="53" bestFit="1" customWidth="1"/>
    <col min="13830" max="13830" width="5" style="53" customWidth="1"/>
    <col min="13831" max="13831" width="3.77734375" style="53" bestFit="1" customWidth="1"/>
    <col min="13832" max="13832" width="7.33203125" style="53" bestFit="1" customWidth="1"/>
    <col min="13833" max="14080" width="8.88671875" style="53"/>
    <col min="14081" max="14081" width="3.77734375" style="53" bestFit="1" customWidth="1"/>
    <col min="14082" max="14082" width="7.33203125" style="53" bestFit="1" customWidth="1"/>
    <col min="14083" max="14083" width="5.5546875" style="53" bestFit="1" customWidth="1"/>
    <col min="14084" max="14084" width="4.33203125" style="53" customWidth="1"/>
    <col min="14085" max="14085" width="7.33203125" style="53" bestFit="1" customWidth="1"/>
    <col min="14086" max="14086" width="5" style="53" customWidth="1"/>
    <col min="14087" max="14087" width="3.77734375" style="53" bestFit="1" customWidth="1"/>
    <col min="14088" max="14088" width="7.33203125" style="53" bestFit="1" customWidth="1"/>
    <col min="14089" max="14336" width="8.88671875" style="53"/>
    <col min="14337" max="14337" width="3.77734375" style="53" bestFit="1" customWidth="1"/>
    <col min="14338" max="14338" width="7.33203125" style="53" bestFit="1" customWidth="1"/>
    <col min="14339" max="14339" width="5.5546875" style="53" bestFit="1" customWidth="1"/>
    <col min="14340" max="14340" width="4.33203125" style="53" customWidth="1"/>
    <col min="14341" max="14341" width="7.33203125" style="53" bestFit="1" customWidth="1"/>
    <col min="14342" max="14342" width="5" style="53" customWidth="1"/>
    <col min="14343" max="14343" width="3.77734375" style="53" bestFit="1" customWidth="1"/>
    <col min="14344" max="14344" width="7.33203125" style="53" bestFit="1" customWidth="1"/>
    <col min="14345" max="14592" width="8.88671875" style="53"/>
    <col min="14593" max="14593" width="3.77734375" style="53" bestFit="1" customWidth="1"/>
    <col min="14594" max="14594" width="7.33203125" style="53" bestFit="1" customWidth="1"/>
    <col min="14595" max="14595" width="5.5546875" style="53" bestFit="1" customWidth="1"/>
    <col min="14596" max="14596" width="4.33203125" style="53" customWidth="1"/>
    <col min="14597" max="14597" width="7.33203125" style="53" bestFit="1" customWidth="1"/>
    <col min="14598" max="14598" width="5" style="53" customWidth="1"/>
    <col min="14599" max="14599" width="3.77734375" style="53" bestFit="1" customWidth="1"/>
    <col min="14600" max="14600" width="7.33203125" style="53" bestFit="1" customWidth="1"/>
    <col min="14601" max="14848" width="8.88671875" style="53"/>
    <col min="14849" max="14849" width="3.77734375" style="53" bestFit="1" customWidth="1"/>
    <col min="14850" max="14850" width="7.33203125" style="53" bestFit="1" customWidth="1"/>
    <col min="14851" max="14851" width="5.5546875" style="53" bestFit="1" customWidth="1"/>
    <col min="14852" max="14852" width="4.33203125" style="53" customWidth="1"/>
    <col min="14853" max="14853" width="7.33203125" style="53" bestFit="1" customWidth="1"/>
    <col min="14854" max="14854" width="5" style="53" customWidth="1"/>
    <col min="14855" max="14855" width="3.77734375" style="53" bestFit="1" customWidth="1"/>
    <col min="14856" max="14856" width="7.33203125" style="53" bestFit="1" customWidth="1"/>
    <col min="14857" max="15104" width="8.88671875" style="53"/>
    <col min="15105" max="15105" width="3.77734375" style="53" bestFit="1" customWidth="1"/>
    <col min="15106" max="15106" width="7.33203125" style="53" bestFit="1" customWidth="1"/>
    <col min="15107" max="15107" width="5.5546875" style="53" bestFit="1" customWidth="1"/>
    <col min="15108" max="15108" width="4.33203125" style="53" customWidth="1"/>
    <col min="15109" max="15109" width="7.33203125" style="53" bestFit="1" customWidth="1"/>
    <col min="15110" max="15110" width="5" style="53" customWidth="1"/>
    <col min="15111" max="15111" width="3.77734375" style="53" bestFit="1" customWidth="1"/>
    <col min="15112" max="15112" width="7.33203125" style="53" bestFit="1" customWidth="1"/>
    <col min="15113" max="15360" width="8.88671875" style="53"/>
    <col min="15361" max="15361" width="3.77734375" style="53" bestFit="1" customWidth="1"/>
    <col min="15362" max="15362" width="7.33203125" style="53" bestFit="1" customWidth="1"/>
    <col min="15363" max="15363" width="5.5546875" style="53" bestFit="1" customWidth="1"/>
    <col min="15364" max="15364" width="4.33203125" style="53" customWidth="1"/>
    <col min="15365" max="15365" width="7.33203125" style="53" bestFit="1" customWidth="1"/>
    <col min="15366" max="15366" width="5" style="53" customWidth="1"/>
    <col min="15367" max="15367" width="3.77734375" style="53" bestFit="1" customWidth="1"/>
    <col min="15368" max="15368" width="7.33203125" style="53" bestFit="1" customWidth="1"/>
    <col min="15369" max="15616" width="8.88671875" style="53"/>
    <col min="15617" max="15617" width="3.77734375" style="53" bestFit="1" customWidth="1"/>
    <col min="15618" max="15618" width="7.33203125" style="53" bestFit="1" customWidth="1"/>
    <col min="15619" max="15619" width="5.5546875" style="53" bestFit="1" customWidth="1"/>
    <col min="15620" max="15620" width="4.33203125" style="53" customWidth="1"/>
    <col min="15621" max="15621" width="7.33203125" style="53" bestFit="1" customWidth="1"/>
    <col min="15622" max="15622" width="5" style="53" customWidth="1"/>
    <col min="15623" max="15623" width="3.77734375" style="53" bestFit="1" customWidth="1"/>
    <col min="15624" max="15624" width="7.33203125" style="53" bestFit="1" customWidth="1"/>
    <col min="15625" max="15872" width="8.88671875" style="53"/>
    <col min="15873" max="15873" width="3.77734375" style="53" bestFit="1" customWidth="1"/>
    <col min="15874" max="15874" width="7.33203125" style="53" bestFit="1" customWidth="1"/>
    <col min="15875" max="15875" width="5.5546875" style="53" bestFit="1" customWidth="1"/>
    <col min="15876" max="15876" width="4.33203125" style="53" customWidth="1"/>
    <col min="15877" max="15877" width="7.33203125" style="53" bestFit="1" customWidth="1"/>
    <col min="15878" max="15878" width="5" style="53" customWidth="1"/>
    <col min="15879" max="15879" width="3.77734375" style="53" bestFit="1" customWidth="1"/>
    <col min="15880" max="15880" width="7.33203125" style="53" bestFit="1" customWidth="1"/>
    <col min="15881" max="16128" width="8.88671875" style="53"/>
    <col min="16129" max="16129" width="3.77734375" style="53" bestFit="1" customWidth="1"/>
    <col min="16130" max="16130" width="7.33203125" style="53" bestFit="1" customWidth="1"/>
    <col min="16131" max="16131" width="5.5546875" style="53" bestFit="1" customWidth="1"/>
    <col min="16132" max="16132" width="4.33203125" style="53" customWidth="1"/>
    <col min="16133" max="16133" width="7.33203125" style="53" bestFit="1" customWidth="1"/>
    <col min="16134" max="16134" width="5" style="53" customWidth="1"/>
    <col min="16135" max="16135" width="3.77734375" style="53" bestFit="1" customWidth="1"/>
    <col min="16136" max="16136" width="7.33203125" style="53" bestFit="1" customWidth="1"/>
    <col min="16137" max="16384" width="8.88671875" style="53"/>
  </cols>
  <sheetData>
    <row r="1" spans="1:8">
      <c r="A1" s="148" t="s">
        <v>19</v>
      </c>
      <c r="B1" s="148"/>
      <c r="C1" s="148"/>
      <c r="D1" s="148"/>
      <c r="E1" s="148"/>
      <c r="F1" s="148"/>
      <c r="G1" s="148"/>
      <c r="H1" s="148"/>
    </row>
    <row r="3" spans="1:8">
      <c r="A3" s="54">
        <v>10</v>
      </c>
      <c r="B3" s="54">
        <v>100</v>
      </c>
      <c r="C3" s="55"/>
      <c r="D3" s="54">
        <v>20</v>
      </c>
      <c r="E3" s="54">
        <v>200</v>
      </c>
      <c r="F3" s="55"/>
      <c r="G3" s="54">
        <v>100</v>
      </c>
      <c r="H3" s="54">
        <v>1000</v>
      </c>
    </row>
    <row r="4" spans="1:8">
      <c r="A4" s="56">
        <v>0.01</v>
      </c>
      <c r="B4" s="57"/>
      <c r="D4" s="56">
        <v>0.01</v>
      </c>
      <c r="E4" s="57"/>
      <c r="G4" s="56">
        <v>0.01</v>
      </c>
      <c r="H4" s="57"/>
    </row>
    <row r="5" spans="1:8">
      <c r="A5" s="56">
        <v>0.02</v>
      </c>
      <c r="B5" s="57"/>
      <c r="D5" s="56">
        <v>0.02</v>
      </c>
      <c r="E5" s="57"/>
      <c r="G5" s="56">
        <v>0.02</v>
      </c>
      <c r="H5" s="57"/>
    </row>
    <row r="6" spans="1:8">
      <c r="A6" s="56">
        <v>0.03</v>
      </c>
      <c r="B6" s="57"/>
      <c r="D6" s="56">
        <v>0.03</v>
      </c>
      <c r="E6" s="57"/>
      <c r="G6" s="56">
        <v>0.03</v>
      </c>
      <c r="H6" s="57"/>
    </row>
    <row r="7" spans="1:8">
      <c r="A7" s="56">
        <v>0.04</v>
      </c>
      <c r="B7" s="57"/>
      <c r="D7" s="56">
        <v>0.04</v>
      </c>
      <c r="E7" s="57"/>
      <c r="G7" s="56">
        <v>0.04</v>
      </c>
      <c r="H7" s="57"/>
    </row>
    <row r="8" spans="1:8">
      <c r="A8" s="56">
        <v>0.05</v>
      </c>
      <c r="B8" s="57"/>
      <c r="D8" s="56">
        <v>0.05</v>
      </c>
      <c r="E8" s="57"/>
      <c r="G8" s="56">
        <v>0.05</v>
      </c>
      <c r="H8" s="57"/>
    </row>
    <row r="9" spans="1:8">
      <c r="A9" s="56">
        <v>0.06</v>
      </c>
      <c r="B9" s="57"/>
      <c r="D9" s="56">
        <v>0.06</v>
      </c>
      <c r="E9" s="57"/>
      <c r="G9" s="56">
        <v>0.06</v>
      </c>
      <c r="H9" s="57"/>
    </row>
    <row r="10" spans="1:8">
      <c r="A10" s="56">
        <v>7.0000000000000007E-2</v>
      </c>
      <c r="B10" s="57"/>
      <c r="D10" s="56">
        <v>7.0000000000000007E-2</v>
      </c>
      <c r="E10" s="57"/>
      <c r="G10" s="56">
        <v>7.0000000000000007E-2</v>
      </c>
      <c r="H10" s="57"/>
    </row>
    <row r="11" spans="1:8">
      <c r="A11" s="56">
        <v>0.08</v>
      </c>
      <c r="B11" s="57"/>
      <c r="D11" s="56">
        <v>0.08</v>
      </c>
      <c r="E11" s="57"/>
      <c r="G11" s="56">
        <v>0.08</v>
      </c>
      <c r="H11" s="57"/>
    </row>
    <row r="12" spans="1:8">
      <c r="A12" s="56">
        <v>0.09</v>
      </c>
      <c r="B12" s="57"/>
      <c r="D12" s="56">
        <v>0.09</v>
      </c>
      <c r="E12" s="57"/>
      <c r="G12" s="56">
        <v>0.09</v>
      </c>
      <c r="H12" s="57"/>
    </row>
    <row r="13" spans="1:8">
      <c r="A13" s="56">
        <v>0.1</v>
      </c>
      <c r="B13" s="57"/>
      <c r="D13" s="56">
        <v>0.1</v>
      </c>
      <c r="E13" s="57"/>
      <c r="G13" s="56">
        <v>0.1</v>
      </c>
      <c r="H13" s="57"/>
    </row>
    <row r="14" spans="1:8">
      <c r="A14" s="56">
        <v>0.11</v>
      </c>
      <c r="B14" s="57"/>
      <c r="D14" s="56">
        <v>0.11</v>
      </c>
      <c r="E14" s="57"/>
      <c r="G14" s="56">
        <v>0.11</v>
      </c>
      <c r="H14" s="57"/>
    </row>
    <row r="15" spans="1:8">
      <c r="A15" s="56">
        <v>0.12</v>
      </c>
      <c r="B15" s="57"/>
      <c r="D15" s="56">
        <v>0.12</v>
      </c>
      <c r="E15" s="57"/>
      <c r="G15" s="56">
        <v>0.12</v>
      </c>
      <c r="H15" s="57"/>
    </row>
    <row r="16" spans="1:8">
      <c r="A16" s="56">
        <v>0.13</v>
      </c>
      <c r="B16" s="57"/>
      <c r="D16" s="56">
        <v>0.13</v>
      </c>
      <c r="E16" s="57"/>
      <c r="G16" s="56">
        <v>0.13</v>
      </c>
      <c r="H16" s="57"/>
    </row>
    <row r="17" spans="1:8">
      <c r="A17" s="56">
        <v>0.14000000000000001</v>
      </c>
      <c r="B17" s="57"/>
      <c r="D17" s="56">
        <v>0.14000000000000001</v>
      </c>
      <c r="E17" s="57"/>
      <c r="G17" s="56">
        <v>0.14000000000000001</v>
      </c>
      <c r="H17" s="57"/>
    </row>
    <row r="18" spans="1:8">
      <c r="A18" s="56">
        <v>0.15</v>
      </c>
      <c r="B18" s="57"/>
      <c r="D18" s="56">
        <v>0.15</v>
      </c>
      <c r="E18" s="57"/>
      <c r="G18" s="56">
        <v>0.15</v>
      </c>
      <c r="H18" s="57"/>
    </row>
    <row r="19" spans="1:8">
      <c r="A19" s="56">
        <v>0.16</v>
      </c>
      <c r="B19" s="57"/>
      <c r="D19" s="56">
        <v>0.16</v>
      </c>
      <c r="E19" s="57"/>
      <c r="G19" s="56">
        <v>0.16</v>
      </c>
      <c r="H19" s="57"/>
    </row>
    <row r="20" spans="1:8">
      <c r="A20" s="56">
        <v>0.17</v>
      </c>
      <c r="B20" s="57"/>
      <c r="D20" s="56">
        <v>0.17</v>
      </c>
      <c r="E20" s="57"/>
      <c r="G20" s="56">
        <v>0.17</v>
      </c>
      <c r="H20" s="57"/>
    </row>
    <row r="21" spans="1:8">
      <c r="A21" s="56">
        <v>0.18</v>
      </c>
      <c r="B21" s="57"/>
      <c r="D21" s="56">
        <v>0.18</v>
      </c>
      <c r="E21" s="57"/>
      <c r="G21" s="56">
        <v>0.18</v>
      </c>
      <c r="H21" s="57"/>
    </row>
    <row r="22" spans="1:8">
      <c r="A22" s="56">
        <v>0.19</v>
      </c>
      <c r="B22" s="57"/>
      <c r="D22" s="56">
        <v>0.19</v>
      </c>
      <c r="E22" s="57"/>
      <c r="G22" s="56">
        <v>0.19</v>
      </c>
      <c r="H22" s="57"/>
    </row>
    <row r="23" spans="1:8">
      <c r="A23" s="56">
        <v>0.2</v>
      </c>
      <c r="B23" s="57"/>
      <c r="D23" s="56">
        <v>0.2</v>
      </c>
      <c r="E23" s="57"/>
      <c r="G23" s="56">
        <v>0.2</v>
      </c>
      <c r="H23" s="57"/>
    </row>
    <row r="26" spans="1:8">
      <c r="A26" s="149" t="s">
        <v>20</v>
      </c>
      <c r="B26" s="150"/>
      <c r="C26" s="150"/>
      <c r="D26" s="150"/>
      <c r="E26" s="150"/>
      <c r="F26" s="150"/>
      <c r="G26" s="150"/>
      <c r="H26" s="151"/>
    </row>
    <row r="27" spans="1:8">
      <c r="A27" s="152" t="s">
        <v>21</v>
      </c>
      <c r="B27" s="152"/>
      <c r="C27" s="152"/>
      <c r="D27" s="152"/>
      <c r="E27" s="152"/>
      <c r="F27" s="152"/>
      <c r="G27" s="152"/>
      <c r="H27" s="152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"/>
  <sheetViews>
    <sheetView zoomScale="150" zoomScaleNormal="150" workbookViewId="0">
      <selection activeCell="G5" sqref="G5"/>
    </sheetView>
  </sheetViews>
  <sheetFormatPr defaultRowHeight="12.75"/>
  <cols>
    <col min="1" max="5" width="8.88671875" style="58"/>
    <col min="6" max="6" width="6.77734375" style="58" customWidth="1"/>
    <col min="7" max="7" width="11.33203125" style="58" bestFit="1" customWidth="1"/>
    <col min="8" max="8" width="8.88671875" style="58"/>
    <col min="9" max="9" width="6.109375" style="58" customWidth="1"/>
    <col min="10" max="10" width="10.5546875" style="58" bestFit="1" customWidth="1"/>
    <col min="11" max="261" width="8.88671875" style="58"/>
    <col min="262" max="262" width="9.88671875" style="58" customWidth="1"/>
    <col min="263" max="263" width="9.88671875" style="58" bestFit="1" customWidth="1"/>
    <col min="264" max="517" width="8.88671875" style="58"/>
    <col min="518" max="518" width="9.88671875" style="58" customWidth="1"/>
    <col min="519" max="519" width="9.88671875" style="58" bestFit="1" customWidth="1"/>
    <col min="520" max="773" width="8.88671875" style="58"/>
    <col min="774" max="774" width="9.88671875" style="58" customWidth="1"/>
    <col min="775" max="775" width="9.88671875" style="58" bestFit="1" customWidth="1"/>
    <col min="776" max="1029" width="8.88671875" style="58"/>
    <col min="1030" max="1030" width="9.88671875" style="58" customWidth="1"/>
    <col min="1031" max="1031" width="9.88671875" style="58" bestFit="1" customWidth="1"/>
    <col min="1032" max="1285" width="8.88671875" style="58"/>
    <col min="1286" max="1286" width="9.88671875" style="58" customWidth="1"/>
    <col min="1287" max="1287" width="9.88671875" style="58" bestFit="1" customWidth="1"/>
    <col min="1288" max="1541" width="8.88671875" style="58"/>
    <col min="1542" max="1542" width="9.88671875" style="58" customWidth="1"/>
    <col min="1543" max="1543" width="9.88671875" style="58" bestFit="1" customWidth="1"/>
    <col min="1544" max="1797" width="8.88671875" style="58"/>
    <col min="1798" max="1798" width="9.88671875" style="58" customWidth="1"/>
    <col min="1799" max="1799" width="9.88671875" style="58" bestFit="1" customWidth="1"/>
    <col min="1800" max="2053" width="8.88671875" style="58"/>
    <col min="2054" max="2054" width="9.88671875" style="58" customWidth="1"/>
    <col min="2055" max="2055" width="9.88671875" style="58" bestFit="1" customWidth="1"/>
    <col min="2056" max="2309" width="8.88671875" style="58"/>
    <col min="2310" max="2310" width="9.88671875" style="58" customWidth="1"/>
    <col min="2311" max="2311" width="9.88671875" style="58" bestFit="1" customWidth="1"/>
    <col min="2312" max="2565" width="8.88671875" style="58"/>
    <col min="2566" max="2566" width="9.88671875" style="58" customWidth="1"/>
    <col min="2567" max="2567" width="9.88671875" style="58" bestFit="1" customWidth="1"/>
    <col min="2568" max="2821" width="8.88671875" style="58"/>
    <col min="2822" max="2822" width="9.88671875" style="58" customWidth="1"/>
    <col min="2823" max="2823" width="9.88671875" style="58" bestFit="1" customWidth="1"/>
    <col min="2824" max="3077" width="8.88671875" style="58"/>
    <col min="3078" max="3078" width="9.88671875" style="58" customWidth="1"/>
    <col min="3079" max="3079" width="9.88671875" style="58" bestFit="1" customWidth="1"/>
    <col min="3080" max="3333" width="8.88671875" style="58"/>
    <col min="3334" max="3334" width="9.88671875" style="58" customWidth="1"/>
    <col min="3335" max="3335" width="9.88671875" style="58" bestFit="1" customWidth="1"/>
    <col min="3336" max="3589" width="8.88671875" style="58"/>
    <col min="3590" max="3590" width="9.88671875" style="58" customWidth="1"/>
    <col min="3591" max="3591" width="9.88671875" style="58" bestFit="1" customWidth="1"/>
    <col min="3592" max="3845" width="8.88671875" style="58"/>
    <col min="3846" max="3846" width="9.88671875" style="58" customWidth="1"/>
    <col min="3847" max="3847" width="9.88671875" style="58" bestFit="1" customWidth="1"/>
    <col min="3848" max="4101" width="8.88671875" style="58"/>
    <col min="4102" max="4102" width="9.88671875" style="58" customWidth="1"/>
    <col min="4103" max="4103" width="9.88671875" style="58" bestFit="1" customWidth="1"/>
    <col min="4104" max="4357" width="8.88671875" style="58"/>
    <col min="4358" max="4358" width="9.88671875" style="58" customWidth="1"/>
    <col min="4359" max="4359" width="9.88671875" style="58" bestFit="1" customWidth="1"/>
    <col min="4360" max="4613" width="8.88671875" style="58"/>
    <col min="4614" max="4614" width="9.88671875" style="58" customWidth="1"/>
    <col min="4615" max="4615" width="9.88671875" style="58" bestFit="1" customWidth="1"/>
    <col min="4616" max="4869" width="8.88671875" style="58"/>
    <col min="4870" max="4870" width="9.88671875" style="58" customWidth="1"/>
    <col min="4871" max="4871" width="9.88671875" style="58" bestFit="1" customWidth="1"/>
    <col min="4872" max="5125" width="8.88671875" style="58"/>
    <col min="5126" max="5126" width="9.88671875" style="58" customWidth="1"/>
    <col min="5127" max="5127" width="9.88671875" style="58" bestFit="1" customWidth="1"/>
    <col min="5128" max="5381" width="8.88671875" style="58"/>
    <col min="5382" max="5382" width="9.88671875" style="58" customWidth="1"/>
    <col min="5383" max="5383" width="9.88671875" style="58" bestFit="1" customWidth="1"/>
    <col min="5384" max="5637" width="8.88671875" style="58"/>
    <col min="5638" max="5638" width="9.88671875" style="58" customWidth="1"/>
    <col min="5639" max="5639" width="9.88671875" style="58" bestFit="1" customWidth="1"/>
    <col min="5640" max="5893" width="8.88671875" style="58"/>
    <col min="5894" max="5894" width="9.88671875" style="58" customWidth="1"/>
    <col min="5895" max="5895" width="9.88671875" style="58" bestFit="1" customWidth="1"/>
    <col min="5896" max="6149" width="8.88671875" style="58"/>
    <col min="6150" max="6150" width="9.88671875" style="58" customWidth="1"/>
    <col min="6151" max="6151" width="9.88671875" style="58" bestFit="1" customWidth="1"/>
    <col min="6152" max="6405" width="8.88671875" style="58"/>
    <col min="6406" max="6406" width="9.88671875" style="58" customWidth="1"/>
    <col min="6407" max="6407" width="9.88671875" style="58" bestFit="1" customWidth="1"/>
    <col min="6408" max="6661" width="8.88671875" style="58"/>
    <col min="6662" max="6662" width="9.88671875" style="58" customWidth="1"/>
    <col min="6663" max="6663" width="9.88671875" style="58" bestFit="1" customWidth="1"/>
    <col min="6664" max="6917" width="8.88671875" style="58"/>
    <col min="6918" max="6918" width="9.88671875" style="58" customWidth="1"/>
    <col min="6919" max="6919" width="9.88671875" style="58" bestFit="1" customWidth="1"/>
    <col min="6920" max="7173" width="8.88671875" style="58"/>
    <col min="7174" max="7174" width="9.88671875" style="58" customWidth="1"/>
    <col min="7175" max="7175" width="9.88671875" style="58" bestFit="1" customWidth="1"/>
    <col min="7176" max="7429" width="8.88671875" style="58"/>
    <col min="7430" max="7430" width="9.88671875" style="58" customWidth="1"/>
    <col min="7431" max="7431" width="9.88671875" style="58" bestFit="1" customWidth="1"/>
    <col min="7432" max="7685" width="8.88671875" style="58"/>
    <col min="7686" max="7686" width="9.88671875" style="58" customWidth="1"/>
    <col min="7687" max="7687" width="9.88671875" style="58" bestFit="1" customWidth="1"/>
    <col min="7688" max="7941" width="8.88671875" style="58"/>
    <col min="7942" max="7942" width="9.88671875" style="58" customWidth="1"/>
    <col min="7943" max="7943" width="9.88671875" style="58" bestFit="1" customWidth="1"/>
    <col min="7944" max="8197" width="8.88671875" style="58"/>
    <col min="8198" max="8198" width="9.88671875" style="58" customWidth="1"/>
    <col min="8199" max="8199" width="9.88671875" style="58" bestFit="1" customWidth="1"/>
    <col min="8200" max="8453" width="8.88671875" style="58"/>
    <col min="8454" max="8454" width="9.88671875" style="58" customWidth="1"/>
    <col min="8455" max="8455" width="9.88671875" style="58" bestFit="1" customWidth="1"/>
    <col min="8456" max="8709" width="8.88671875" style="58"/>
    <col min="8710" max="8710" width="9.88671875" style="58" customWidth="1"/>
    <col min="8711" max="8711" width="9.88671875" style="58" bestFit="1" customWidth="1"/>
    <col min="8712" max="8965" width="8.88671875" style="58"/>
    <col min="8966" max="8966" width="9.88671875" style="58" customWidth="1"/>
    <col min="8967" max="8967" width="9.88671875" style="58" bestFit="1" customWidth="1"/>
    <col min="8968" max="9221" width="8.88671875" style="58"/>
    <col min="9222" max="9222" width="9.88671875" style="58" customWidth="1"/>
    <col min="9223" max="9223" width="9.88671875" style="58" bestFit="1" customWidth="1"/>
    <col min="9224" max="9477" width="8.88671875" style="58"/>
    <col min="9478" max="9478" width="9.88671875" style="58" customWidth="1"/>
    <col min="9479" max="9479" width="9.88671875" style="58" bestFit="1" customWidth="1"/>
    <col min="9480" max="9733" width="8.88671875" style="58"/>
    <col min="9734" max="9734" width="9.88671875" style="58" customWidth="1"/>
    <col min="9735" max="9735" width="9.88671875" style="58" bestFit="1" customWidth="1"/>
    <col min="9736" max="9989" width="8.88671875" style="58"/>
    <col min="9990" max="9990" width="9.88671875" style="58" customWidth="1"/>
    <col min="9991" max="9991" width="9.88671875" style="58" bestFit="1" customWidth="1"/>
    <col min="9992" max="10245" width="8.88671875" style="58"/>
    <col min="10246" max="10246" width="9.88671875" style="58" customWidth="1"/>
    <col min="10247" max="10247" width="9.88671875" style="58" bestFit="1" customWidth="1"/>
    <col min="10248" max="10501" width="8.88671875" style="58"/>
    <col min="10502" max="10502" width="9.88671875" style="58" customWidth="1"/>
    <col min="10503" max="10503" width="9.88671875" style="58" bestFit="1" customWidth="1"/>
    <col min="10504" max="10757" width="8.88671875" style="58"/>
    <col min="10758" max="10758" width="9.88671875" style="58" customWidth="1"/>
    <col min="10759" max="10759" width="9.88671875" style="58" bestFit="1" customWidth="1"/>
    <col min="10760" max="11013" width="8.88671875" style="58"/>
    <col min="11014" max="11014" width="9.88671875" style="58" customWidth="1"/>
    <col min="11015" max="11015" width="9.88671875" style="58" bestFit="1" customWidth="1"/>
    <col min="11016" max="11269" width="8.88671875" style="58"/>
    <col min="11270" max="11270" width="9.88671875" style="58" customWidth="1"/>
    <col min="11271" max="11271" width="9.88671875" style="58" bestFit="1" customWidth="1"/>
    <col min="11272" max="11525" width="8.88671875" style="58"/>
    <col min="11526" max="11526" width="9.88671875" style="58" customWidth="1"/>
    <col min="11527" max="11527" width="9.88671875" style="58" bestFit="1" customWidth="1"/>
    <col min="11528" max="11781" width="8.88671875" style="58"/>
    <col min="11782" max="11782" width="9.88671875" style="58" customWidth="1"/>
    <col min="11783" max="11783" width="9.88671875" style="58" bestFit="1" customWidth="1"/>
    <col min="11784" max="12037" width="8.88671875" style="58"/>
    <col min="12038" max="12038" width="9.88671875" style="58" customWidth="1"/>
    <col min="12039" max="12039" width="9.88671875" style="58" bestFit="1" customWidth="1"/>
    <col min="12040" max="12293" width="8.88671875" style="58"/>
    <col min="12294" max="12294" width="9.88671875" style="58" customWidth="1"/>
    <col min="12295" max="12295" width="9.88671875" style="58" bestFit="1" customWidth="1"/>
    <col min="12296" max="12549" width="8.88671875" style="58"/>
    <col min="12550" max="12550" width="9.88671875" style="58" customWidth="1"/>
    <col min="12551" max="12551" width="9.88671875" style="58" bestFit="1" customWidth="1"/>
    <col min="12552" max="12805" width="8.88671875" style="58"/>
    <col min="12806" max="12806" width="9.88671875" style="58" customWidth="1"/>
    <col min="12807" max="12807" width="9.88671875" style="58" bestFit="1" customWidth="1"/>
    <col min="12808" max="13061" width="8.88671875" style="58"/>
    <col min="13062" max="13062" width="9.88671875" style="58" customWidth="1"/>
    <col min="13063" max="13063" width="9.88671875" style="58" bestFit="1" customWidth="1"/>
    <col min="13064" max="13317" width="8.88671875" style="58"/>
    <col min="13318" max="13318" width="9.88671875" style="58" customWidth="1"/>
    <col min="13319" max="13319" width="9.88671875" style="58" bestFit="1" customWidth="1"/>
    <col min="13320" max="13573" width="8.88671875" style="58"/>
    <col min="13574" max="13574" width="9.88671875" style="58" customWidth="1"/>
    <col min="13575" max="13575" width="9.88671875" style="58" bestFit="1" customWidth="1"/>
    <col min="13576" max="13829" width="8.88671875" style="58"/>
    <col min="13830" max="13830" width="9.88671875" style="58" customWidth="1"/>
    <col min="13831" max="13831" width="9.88671875" style="58" bestFit="1" customWidth="1"/>
    <col min="13832" max="14085" width="8.88671875" style="58"/>
    <col min="14086" max="14086" width="9.88671875" style="58" customWidth="1"/>
    <col min="14087" max="14087" width="9.88671875" style="58" bestFit="1" customWidth="1"/>
    <col min="14088" max="14341" width="8.88671875" style="58"/>
    <col min="14342" max="14342" width="9.88671875" style="58" customWidth="1"/>
    <col min="14343" max="14343" width="9.88671875" style="58" bestFit="1" customWidth="1"/>
    <col min="14344" max="14597" width="8.88671875" style="58"/>
    <col min="14598" max="14598" width="9.88671875" style="58" customWidth="1"/>
    <col min="14599" max="14599" width="9.88671875" style="58" bestFit="1" customWidth="1"/>
    <col min="14600" max="14853" width="8.88671875" style="58"/>
    <col min="14854" max="14854" width="9.88671875" style="58" customWidth="1"/>
    <col min="14855" max="14855" width="9.88671875" style="58" bestFit="1" customWidth="1"/>
    <col min="14856" max="15109" width="8.88671875" style="58"/>
    <col min="15110" max="15110" width="9.88671875" style="58" customWidth="1"/>
    <col min="15111" max="15111" width="9.88671875" style="58" bestFit="1" customWidth="1"/>
    <col min="15112" max="15365" width="8.88671875" style="58"/>
    <col min="15366" max="15366" width="9.88671875" style="58" customWidth="1"/>
    <col min="15367" max="15367" width="9.88671875" style="58" bestFit="1" customWidth="1"/>
    <col min="15368" max="15621" width="8.88671875" style="58"/>
    <col min="15622" max="15622" width="9.88671875" style="58" customWidth="1"/>
    <col min="15623" max="15623" width="9.88671875" style="58" bestFit="1" customWidth="1"/>
    <col min="15624" max="15877" width="8.88671875" style="58"/>
    <col min="15878" max="15878" width="9.88671875" style="58" customWidth="1"/>
    <col min="15879" max="15879" width="9.88671875" style="58" bestFit="1" customWidth="1"/>
    <col min="15880" max="16133" width="8.88671875" style="58"/>
    <col min="16134" max="16134" width="9.88671875" style="58" customWidth="1"/>
    <col min="16135" max="16135" width="9.88671875" style="58" bestFit="1" customWidth="1"/>
    <col min="16136" max="16384" width="8.88671875" style="58"/>
  </cols>
  <sheetData>
    <row r="1" spans="1:10">
      <c r="F1" s="59" t="s">
        <v>7</v>
      </c>
      <c r="G1" s="59">
        <v>56</v>
      </c>
      <c r="I1" s="59" t="s">
        <v>7</v>
      </c>
      <c r="J1" s="59">
        <v>56</v>
      </c>
    </row>
    <row r="2" spans="1:10">
      <c r="F2" s="59" t="s">
        <v>22</v>
      </c>
      <c r="G2" s="59">
        <v>11</v>
      </c>
      <c r="I2" s="59" t="s">
        <v>22</v>
      </c>
      <c r="J2" s="59">
        <v>11</v>
      </c>
    </row>
    <row r="3" spans="1:10">
      <c r="D3" s="60"/>
      <c r="E3" s="60"/>
      <c r="F3" s="59" t="s">
        <v>23</v>
      </c>
      <c r="G3" s="59">
        <v>20</v>
      </c>
      <c r="I3" s="59" t="s">
        <v>23</v>
      </c>
      <c r="J3" s="59">
        <v>20</v>
      </c>
    </row>
    <row r="4" spans="1:10">
      <c r="A4" s="61"/>
      <c r="B4" s="61"/>
      <c r="D4" s="60"/>
      <c r="E4" s="60"/>
      <c r="F4" s="60"/>
      <c r="G4" s="60"/>
    </row>
    <row r="5" spans="1:10">
      <c r="A5" s="61" t="s">
        <v>24</v>
      </c>
      <c r="B5" s="61"/>
      <c r="D5" s="60"/>
      <c r="E5" s="60"/>
      <c r="F5" s="60"/>
      <c r="G5" s="62"/>
      <c r="H5" s="63"/>
      <c r="I5" s="63"/>
      <c r="J5" s="62"/>
    </row>
    <row r="7" spans="1:10">
      <c r="A7" s="58" t="s">
        <v>25</v>
      </c>
      <c r="G7" s="64"/>
      <c r="J7" s="64"/>
    </row>
    <row r="8" spans="1:10" s="65" customFormat="1"/>
    <row r="9" spans="1:10">
      <c r="A9" s="58" t="s">
        <v>26</v>
      </c>
      <c r="G9" s="62"/>
      <c r="J9" s="62"/>
    </row>
    <row r="10" spans="1:10">
      <c r="G10" s="65"/>
      <c r="J10" s="65"/>
    </row>
    <row r="11" spans="1:10">
      <c r="A11" s="58" t="s">
        <v>27</v>
      </c>
      <c r="G11" s="62"/>
      <c r="J11" s="62"/>
    </row>
    <row r="13" spans="1:10">
      <c r="A13" s="58" t="s">
        <v>28</v>
      </c>
      <c r="G13" s="66"/>
      <c r="H13" s="63"/>
      <c r="I13" s="63"/>
      <c r="J13" s="66"/>
    </row>
    <row r="15" spans="1:10">
      <c r="A15" s="58" t="s">
        <v>29</v>
      </c>
      <c r="G15" s="67"/>
      <c r="H15" s="68"/>
      <c r="I15" s="68"/>
      <c r="J15" s="67"/>
    </row>
    <row r="17" spans="1:10">
      <c r="A17" s="58" t="s">
        <v>30</v>
      </c>
      <c r="G17" s="153"/>
      <c r="H17" s="153"/>
      <c r="I17" s="153"/>
      <c r="J17" s="153"/>
    </row>
    <row r="19" spans="1:10">
      <c r="A19" s="58" t="s">
        <v>31</v>
      </c>
      <c r="G19" s="153"/>
      <c r="H19" s="153"/>
      <c r="I19" s="153"/>
      <c r="J19" s="153"/>
    </row>
  </sheetData>
  <mergeCells count="2">
    <mergeCell ref="G17:J17"/>
    <mergeCell ref="G19:J19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3:N15"/>
  <sheetViews>
    <sheetView zoomScale="150" zoomScaleNormal="150" workbookViewId="0">
      <selection activeCell="I9" sqref="I9"/>
    </sheetView>
  </sheetViews>
  <sheetFormatPr defaultRowHeight="15.75"/>
  <cols>
    <col min="1" max="1" width="7.44140625" style="3" bestFit="1" customWidth="1"/>
    <col min="2" max="2" width="5.5546875" style="3" bestFit="1" customWidth="1"/>
    <col min="3" max="3" width="6.109375" style="3" bestFit="1" customWidth="1"/>
    <col min="4" max="4" width="6.21875" style="3" bestFit="1" customWidth="1"/>
    <col min="5" max="5" width="6.21875" style="3" customWidth="1"/>
    <col min="6" max="6" width="5.5546875" style="3" bestFit="1" customWidth="1"/>
    <col min="7" max="9" width="5.77734375" style="3" customWidth="1"/>
    <col min="10" max="10" width="7.6640625" style="3" customWidth="1"/>
    <col min="11" max="11" width="6.5546875" style="3" customWidth="1"/>
    <col min="12" max="12" width="6.88671875" style="3" customWidth="1"/>
    <col min="13" max="13" width="7.21875" style="3" customWidth="1"/>
    <col min="14" max="255" width="8.88671875" style="3"/>
    <col min="256" max="256" width="7.44140625" style="3" bestFit="1" customWidth="1"/>
    <col min="257" max="257" width="5.5546875" style="3" bestFit="1" customWidth="1"/>
    <col min="258" max="258" width="6.109375" style="3" bestFit="1" customWidth="1"/>
    <col min="259" max="259" width="6.21875" style="3" bestFit="1" customWidth="1"/>
    <col min="260" max="260" width="6.21875" style="3" customWidth="1"/>
    <col min="261" max="261" width="5.5546875" style="3" bestFit="1" customWidth="1"/>
    <col min="262" max="265" width="5.77734375" style="3" customWidth="1"/>
    <col min="266" max="266" width="6.5546875" style="3" customWidth="1"/>
    <col min="267" max="267" width="5.77734375" style="3" customWidth="1"/>
    <col min="268" max="269" width="8.88671875" style="3"/>
    <col min="270" max="270" width="8.6640625" style="3" customWidth="1"/>
    <col min="271" max="511" width="8.88671875" style="3"/>
    <col min="512" max="512" width="7.44140625" style="3" bestFit="1" customWidth="1"/>
    <col min="513" max="513" width="5.5546875" style="3" bestFit="1" customWidth="1"/>
    <col min="514" max="514" width="6.109375" style="3" bestFit="1" customWidth="1"/>
    <col min="515" max="515" width="6.21875" style="3" bestFit="1" customWidth="1"/>
    <col min="516" max="516" width="6.21875" style="3" customWidth="1"/>
    <col min="517" max="517" width="5.5546875" style="3" bestFit="1" customWidth="1"/>
    <col min="518" max="521" width="5.77734375" style="3" customWidth="1"/>
    <col min="522" max="522" width="6.5546875" style="3" customWidth="1"/>
    <col min="523" max="523" width="5.77734375" style="3" customWidth="1"/>
    <col min="524" max="525" width="8.88671875" style="3"/>
    <col min="526" max="526" width="8.6640625" style="3" customWidth="1"/>
    <col min="527" max="767" width="8.88671875" style="3"/>
    <col min="768" max="768" width="7.44140625" style="3" bestFit="1" customWidth="1"/>
    <col min="769" max="769" width="5.5546875" style="3" bestFit="1" customWidth="1"/>
    <col min="770" max="770" width="6.109375" style="3" bestFit="1" customWidth="1"/>
    <col min="771" max="771" width="6.21875" style="3" bestFit="1" customWidth="1"/>
    <col min="772" max="772" width="6.21875" style="3" customWidth="1"/>
    <col min="773" max="773" width="5.5546875" style="3" bestFit="1" customWidth="1"/>
    <col min="774" max="777" width="5.77734375" style="3" customWidth="1"/>
    <col min="778" max="778" width="6.5546875" style="3" customWidth="1"/>
    <col min="779" max="779" width="5.77734375" style="3" customWidth="1"/>
    <col min="780" max="781" width="8.88671875" style="3"/>
    <col min="782" max="782" width="8.6640625" style="3" customWidth="1"/>
    <col min="783" max="1023" width="8.88671875" style="3"/>
    <col min="1024" max="1024" width="7.44140625" style="3" bestFit="1" customWidth="1"/>
    <col min="1025" max="1025" width="5.5546875" style="3" bestFit="1" customWidth="1"/>
    <col min="1026" max="1026" width="6.109375" style="3" bestFit="1" customWidth="1"/>
    <col min="1027" max="1027" width="6.21875" style="3" bestFit="1" customWidth="1"/>
    <col min="1028" max="1028" width="6.21875" style="3" customWidth="1"/>
    <col min="1029" max="1029" width="5.5546875" style="3" bestFit="1" customWidth="1"/>
    <col min="1030" max="1033" width="5.77734375" style="3" customWidth="1"/>
    <col min="1034" max="1034" width="6.5546875" style="3" customWidth="1"/>
    <col min="1035" max="1035" width="5.77734375" style="3" customWidth="1"/>
    <col min="1036" max="1037" width="8.88671875" style="3"/>
    <col min="1038" max="1038" width="8.6640625" style="3" customWidth="1"/>
    <col min="1039" max="1279" width="8.88671875" style="3"/>
    <col min="1280" max="1280" width="7.44140625" style="3" bestFit="1" customWidth="1"/>
    <col min="1281" max="1281" width="5.5546875" style="3" bestFit="1" customWidth="1"/>
    <col min="1282" max="1282" width="6.109375" style="3" bestFit="1" customWidth="1"/>
    <col min="1283" max="1283" width="6.21875" style="3" bestFit="1" customWidth="1"/>
    <col min="1284" max="1284" width="6.21875" style="3" customWidth="1"/>
    <col min="1285" max="1285" width="5.5546875" style="3" bestFit="1" customWidth="1"/>
    <col min="1286" max="1289" width="5.77734375" style="3" customWidth="1"/>
    <col min="1290" max="1290" width="6.5546875" style="3" customWidth="1"/>
    <col min="1291" max="1291" width="5.77734375" style="3" customWidth="1"/>
    <col min="1292" max="1293" width="8.88671875" style="3"/>
    <col min="1294" max="1294" width="8.6640625" style="3" customWidth="1"/>
    <col min="1295" max="1535" width="8.88671875" style="3"/>
    <col min="1536" max="1536" width="7.44140625" style="3" bestFit="1" customWidth="1"/>
    <col min="1537" max="1537" width="5.5546875" style="3" bestFit="1" customWidth="1"/>
    <col min="1538" max="1538" width="6.109375" style="3" bestFit="1" customWidth="1"/>
    <col min="1539" max="1539" width="6.21875" style="3" bestFit="1" customWidth="1"/>
    <col min="1540" max="1540" width="6.21875" style="3" customWidth="1"/>
    <col min="1541" max="1541" width="5.5546875" style="3" bestFit="1" customWidth="1"/>
    <col min="1542" max="1545" width="5.77734375" style="3" customWidth="1"/>
    <col min="1546" max="1546" width="6.5546875" style="3" customWidth="1"/>
    <col min="1547" max="1547" width="5.77734375" style="3" customWidth="1"/>
    <col min="1548" max="1549" width="8.88671875" style="3"/>
    <col min="1550" max="1550" width="8.6640625" style="3" customWidth="1"/>
    <col min="1551" max="1791" width="8.88671875" style="3"/>
    <col min="1792" max="1792" width="7.44140625" style="3" bestFit="1" customWidth="1"/>
    <col min="1793" max="1793" width="5.5546875" style="3" bestFit="1" customWidth="1"/>
    <col min="1794" max="1794" width="6.109375" style="3" bestFit="1" customWidth="1"/>
    <col min="1795" max="1795" width="6.21875" style="3" bestFit="1" customWidth="1"/>
    <col min="1796" max="1796" width="6.21875" style="3" customWidth="1"/>
    <col min="1797" max="1797" width="5.5546875" style="3" bestFit="1" customWidth="1"/>
    <col min="1798" max="1801" width="5.77734375" style="3" customWidth="1"/>
    <col min="1802" max="1802" width="6.5546875" style="3" customWidth="1"/>
    <col min="1803" max="1803" width="5.77734375" style="3" customWidth="1"/>
    <col min="1804" max="1805" width="8.88671875" style="3"/>
    <col min="1806" max="1806" width="8.6640625" style="3" customWidth="1"/>
    <col min="1807" max="2047" width="8.88671875" style="3"/>
    <col min="2048" max="2048" width="7.44140625" style="3" bestFit="1" customWidth="1"/>
    <col min="2049" max="2049" width="5.5546875" style="3" bestFit="1" customWidth="1"/>
    <col min="2050" max="2050" width="6.109375" style="3" bestFit="1" customWidth="1"/>
    <col min="2051" max="2051" width="6.21875" style="3" bestFit="1" customWidth="1"/>
    <col min="2052" max="2052" width="6.21875" style="3" customWidth="1"/>
    <col min="2053" max="2053" width="5.5546875" style="3" bestFit="1" customWidth="1"/>
    <col min="2054" max="2057" width="5.77734375" style="3" customWidth="1"/>
    <col min="2058" max="2058" width="6.5546875" style="3" customWidth="1"/>
    <col min="2059" max="2059" width="5.77734375" style="3" customWidth="1"/>
    <col min="2060" max="2061" width="8.88671875" style="3"/>
    <col min="2062" max="2062" width="8.6640625" style="3" customWidth="1"/>
    <col min="2063" max="2303" width="8.88671875" style="3"/>
    <col min="2304" max="2304" width="7.44140625" style="3" bestFit="1" customWidth="1"/>
    <col min="2305" max="2305" width="5.5546875" style="3" bestFit="1" customWidth="1"/>
    <col min="2306" max="2306" width="6.109375" style="3" bestFit="1" customWidth="1"/>
    <col min="2307" max="2307" width="6.21875" style="3" bestFit="1" customWidth="1"/>
    <col min="2308" max="2308" width="6.21875" style="3" customWidth="1"/>
    <col min="2309" max="2309" width="5.5546875" style="3" bestFit="1" customWidth="1"/>
    <col min="2310" max="2313" width="5.77734375" style="3" customWidth="1"/>
    <col min="2314" max="2314" width="6.5546875" style="3" customWidth="1"/>
    <col min="2315" max="2315" width="5.77734375" style="3" customWidth="1"/>
    <col min="2316" max="2317" width="8.88671875" style="3"/>
    <col min="2318" max="2318" width="8.6640625" style="3" customWidth="1"/>
    <col min="2319" max="2559" width="8.88671875" style="3"/>
    <col min="2560" max="2560" width="7.44140625" style="3" bestFit="1" customWidth="1"/>
    <col min="2561" max="2561" width="5.5546875" style="3" bestFit="1" customWidth="1"/>
    <col min="2562" max="2562" width="6.109375" style="3" bestFit="1" customWidth="1"/>
    <col min="2563" max="2563" width="6.21875" style="3" bestFit="1" customWidth="1"/>
    <col min="2564" max="2564" width="6.21875" style="3" customWidth="1"/>
    <col min="2565" max="2565" width="5.5546875" style="3" bestFit="1" customWidth="1"/>
    <col min="2566" max="2569" width="5.77734375" style="3" customWidth="1"/>
    <col min="2570" max="2570" width="6.5546875" style="3" customWidth="1"/>
    <col min="2571" max="2571" width="5.77734375" style="3" customWidth="1"/>
    <col min="2572" max="2573" width="8.88671875" style="3"/>
    <col min="2574" max="2574" width="8.6640625" style="3" customWidth="1"/>
    <col min="2575" max="2815" width="8.88671875" style="3"/>
    <col min="2816" max="2816" width="7.44140625" style="3" bestFit="1" customWidth="1"/>
    <col min="2817" max="2817" width="5.5546875" style="3" bestFit="1" customWidth="1"/>
    <col min="2818" max="2818" width="6.109375" style="3" bestFit="1" customWidth="1"/>
    <col min="2819" max="2819" width="6.21875" style="3" bestFit="1" customWidth="1"/>
    <col min="2820" max="2820" width="6.21875" style="3" customWidth="1"/>
    <col min="2821" max="2821" width="5.5546875" style="3" bestFit="1" customWidth="1"/>
    <col min="2822" max="2825" width="5.77734375" style="3" customWidth="1"/>
    <col min="2826" max="2826" width="6.5546875" style="3" customWidth="1"/>
    <col min="2827" max="2827" width="5.77734375" style="3" customWidth="1"/>
    <col min="2828" max="2829" width="8.88671875" style="3"/>
    <col min="2830" max="2830" width="8.6640625" style="3" customWidth="1"/>
    <col min="2831" max="3071" width="8.88671875" style="3"/>
    <col min="3072" max="3072" width="7.44140625" style="3" bestFit="1" customWidth="1"/>
    <col min="3073" max="3073" width="5.5546875" style="3" bestFit="1" customWidth="1"/>
    <col min="3074" max="3074" width="6.109375" style="3" bestFit="1" customWidth="1"/>
    <col min="3075" max="3075" width="6.21875" style="3" bestFit="1" customWidth="1"/>
    <col min="3076" max="3076" width="6.21875" style="3" customWidth="1"/>
    <col min="3077" max="3077" width="5.5546875" style="3" bestFit="1" customWidth="1"/>
    <col min="3078" max="3081" width="5.77734375" style="3" customWidth="1"/>
    <col min="3082" max="3082" width="6.5546875" style="3" customWidth="1"/>
    <col min="3083" max="3083" width="5.77734375" style="3" customWidth="1"/>
    <col min="3084" max="3085" width="8.88671875" style="3"/>
    <col min="3086" max="3086" width="8.6640625" style="3" customWidth="1"/>
    <col min="3087" max="3327" width="8.88671875" style="3"/>
    <col min="3328" max="3328" width="7.44140625" style="3" bestFit="1" customWidth="1"/>
    <col min="3329" max="3329" width="5.5546875" style="3" bestFit="1" customWidth="1"/>
    <col min="3330" max="3330" width="6.109375" style="3" bestFit="1" customWidth="1"/>
    <col min="3331" max="3331" width="6.21875" style="3" bestFit="1" customWidth="1"/>
    <col min="3332" max="3332" width="6.21875" style="3" customWidth="1"/>
    <col min="3333" max="3333" width="5.5546875" style="3" bestFit="1" customWidth="1"/>
    <col min="3334" max="3337" width="5.77734375" style="3" customWidth="1"/>
    <col min="3338" max="3338" width="6.5546875" style="3" customWidth="1"/>
    <col min="3339" max="3339" width="5.77734375" style="3" customWidth="1"/>
    <col min="3340" max="3341" width="8.88671875" style="3"/>
    <col min="3342" max="3342" width="8.6640625" style="3" customWidth="1"/>
    <col min="3343" max="3583" width="8.88671875" style="3"/>
    <col min="3584" max="3584" width="7.44140625" style="3" bestFit="1" customWidth="1"/>
    <col min="3585" max="3585" width="5.5546875" style="3" bestFit="1" customWidth="1"/>
    <col min="3586" max="3586" width="6.109375" style="3" bestFit="1" customWidth="1"/>
    <col min="3587" max="3587" width="6.21875" style="3" bestFit="1" customWidth="1"/>
    <col min="3588" max="3588" width="6.21875" style="3" customWidth="1"/>
    <col min="3589" max="3589" width="5.5546875" style="3" bestFit="1" customWidth="1"/>
    <col min="3590" max="3593" width="5.77734375" style="3" customWidth="1"/>
    <col min="3594" max="3594" width="6.5546875" style="3" customWidth="1"/>
    <col min="3595" max="3595" width="5.77734375" style="3" customWidth="1"/>
    <col min="3596" max="3597" width="8.88671875" style="3"/>
    <col min="3598" max="3598" width="8.6640625" style="3" customWidth="1"/>
    <col min="3599" max="3839" width="8.88671875" style="3"/>
    <col min="3840" max="3840" width="7.44140625" style="3" bestFit="1" customWidth="1"/>
    <col min="3841" max="3841" width="5.5546875" style="3" bestFit="1" customWidth="1"/>
    <col min="3842" max="3842" width="6.109375" style="3" bestFit="1" customWidth="1"/>
    <col min="3843" max="3843" width="6.21875" style="3" bestFit="1" customWidth="1"/>
    <col min="3844" max="3844" width="6.21875" style="3" customWidth="1"/>
    <col min="3845" max="3845" width="5.5546875" style="3" bestFit="1" customWidth="1"/>
    <col min="3846" max="3849" width="5.77734375" style="3" customWidth="1"/>
    <col min="3850" max="3850" width="6.5546875" style="3" customWidth="1"/>
    <col min="3851" max="3851" width="5.77734375" style="3" customWidth="1"/>
    <col min="3852" max="3853" width="8.88671875" style="3"/>
    <col min="3854" max="3854" width="8.6640625" style="3" customWidth="1"/>
    <col min="3855" max="4095" width="8.88671875" style="3"/>
    <col min="4096" max="4096" width="7.44140625" style="3" bestFit="1" customWidth="1"/>
    <col min="4097" max="4097" width="5.5546875" style="3" bestFit="1" customWidth="1"/>
    <col min="4098" max="4098" width="6.109375" style="3" bestFit="1" customWidth="1"/>
    <col min="4099" max="4099" width="6.21875" style="3" bestFit="1" customWidth="1"/>
    <col min="4100" max="4100" width="6.21875" style="3" customWidth="1"/>
    <col min="4101" max="4101" width="5.5546875" style="3" bestFit="1" customWidth="1"/>
    <col min="4102" max="4105" width="5.77734375" style="3" customWidth="1"/>
    <col min="4106" max="4106" width="6.5546875" style="3" customWidth="1"/>
    <col min="4107" max="4107" width="5.77734375" style="3" customWidth="1"/>
    <col min="4108" max="4109" width="8.88671875" style="3"/>
    <col min="4110" max="4110" width="8.6640625" style="3" customWidth="1"/>
    <col min="4111" max="4351" width="8.88671875" style="3"/>
    <col min="4352" max="4352" width="7.44140625" style="3" bestFit="1" customWidth="1"/>
    <col min="4353" max="4353" width="5.5546875" style="3" bestFit="1" customWidth="1"/>
    <col min="4354" max="4354" width="6.109375" style="3" bestFit="1" customWidth="1"/>
    <col min="4355" max="4355" width="6.21875" style="3" bestFit="1" customWidth="1"/>
    <col min="4356" max="4356" width="6.21875" style="3" customWidth="1"/>
    <col min="4357" max="4357" width="5.5546875" style="3" bestFit="1" customWidth="1"/>
    <col min="4358" max="4361" width="5.77734375" style="3" customWidth="1"/>
    <col min="4362" max="4362" width="6.5546875" style="3" customWidth="1"/>
    <col min="4363" max="4363" width="5.77734375" style="3" customWidth="1"/>
    <col min="4364" max="4365" width="8.88671875" style="3"/>
    <col min="4366" max="4366" width="8.6640625" style="3" customWidth="1"/>
    <col min="4367" max="4607" width="8.88671875" style="3"/>
    <col min="4608" max="4608" width="7.44140625" style="3" bestFit="1" customWidth="1"/>
    <col min="4609" max="4609" width="5.5546875" style="3" bestFit="1" customWidth="1"/>
    <col min="4610" max="4610" width="6.109375" style="3" bestFit="1" customWidth="1"/>
    <col min="4611" max="4611" width="6.21875" style="3" bestFit="1" customWidth="1"/>
    <col min="4612" max="4612" width="6.21875" style="3" customWidth="1"/>
    <col min="4613" max="4613" width="5.5546875" style="3" bestFit="1" customWidth="1"/>
    <col min="4614" max="4617" width="5.77734375" style="3" customWidth="1"/>
    <col min="4618" max="4618" width="6.5546875" style="3" customWidth="1"/>
    <col min="4619" max="4619" width="5.77734375" style="3" customWidth="1"/>
    <col min="4620" max="4621" width="8.88671875" style="3"/>
    <col min="4622" max="4622" width="8.6640625" style="3" customWidth="1"/>
    <col min="4623" max="4863" width="8.88671875" style="3"/>
    <col min="4864" max="4864" width="7.44140625" style="3" bestFit="1" customWidth="1"/>
    <col min="4865" max="4865" width="5.5546875" style="3" bestFit="1" customWidth="1"/>
    <col min="4866" max="4866" width="6.109375" style="3" bestFit="1" customWidth="1"/>
    <col min="4867" max="4867" width="6.21875" style="3" bestFit="1" customWidth="1"/>
    <col min="4868" max="4868" width="6.21875" style="3" customWidth="1"/>
    <col min="4869" max="4869" width="5.5546875" style="3" bestFit="1" customWidth="1"/>
    <col min="4870" max="4873" width="5.77734375" style="3" customWidth="1"/>
    <col min="4874" max="4874" width="6.5546875" style="3" customWidth="1"/>
    <col min="4875" max="4875" width="5.77734375" style="3" customWidth="1"/>
    <col min="4876" max="4877" width="8.88671875" style="3"/>
    <col min="4878" max="4878" width="8.6640625" style="3" customWidth="1"/>
    <col min="4879" max="5119" width="8.88671875" style="3"/>
    <col min="5120" max="5120" width="7.44140625" style="3" bestFit="1" customWidth="1"/>
    <col min="5121" max="5121" width="5.5546875" style="3" bestFit="1" customWidth="1"/>
    <col min="5122" max="5122" width="6.109375" style="3" bestFit="1" customWidth="1"/>
    <col min="5123" max="5123" width="6.21875" style="3" bestFit="1" customWidth="1"/>
    <col min="5124" max="5124" width="6.21875" style="3" customWidth="1"/>
    <col min="5125" max="5125" width="5.5546875" style="3" bestFit="1" customWidth="1"/>
    <col min="5126" max="5129" width="5.77734375" style="3" customWidth="1"/>
    <col min="5130" max="5130" width="6.5546875" style="3" customWidth="1"/>
    <col min="5131" max="5131" width="5.77734375" style="3" customWidth="1"/>
    <col min="5132" max="5133" width="8.88671875" style="3"/>
    <col min="5134" max="5134" width="8.6640625" style="3" customWidth="1"/>
    <col min="5135" max="5375" width="8.88671875" style="3"/>
    <col min="5376" max="5376" width="7.44140625" style="3" bestFit="1" customWidth="1"/>
    <col min="5377" max="5377" width="5.5546875" style="3" bestFit="1" customWidth="1"/>
    <col min="5378" max="5378" width="6.109375" style="3" bestFit="1" customWidth="1"/>
    <col min="5379" max="5379" width="6.21875" style="3" bestFit="1" customWidth="1"/>
    <col min="5380" max="5380" width="6.21875" style="3" customWidth="1"/>
    <col min="5381" max="5381" width="5.5546875" style="3" bestFit="1" customWidth="1"/>
    <col min="5382" max="5385" width="5.77734375" style="3" customWidth="1"/>
    <col min="5386" max="5386" width="6.5546875" style="3" customWidth="1"/>
    <col min="5387" max="5387" width="5.77734375" style="3" customWidth="1"/>
    <col min="5388" max="5389" width="8.88671875" style="3"/>
    <col min="5390" max="5390" width="8.6640625" style="3" customWidth="1"/>
    <col min="5391" max="5631" width="8.88671875" style="3"/>
    <col min="5632" max="5632" width="7.44140625" style="3" bestFit="1" customWidth="1"/>
    <col min="5633" max="5633" width="5.5546875" style="3" bestFit="1" customWidth="1"/>
    <col min="5634" max="5634" width="6.109375" style="3" bestFit="1" customWidth="1"/>
    <col min="5635" max="5635" width="6.21875" style="3" bestFit="1" customWidth="1"/>
    <col min="5636" max="5636" width="6.21875" style="3" customWidth="1"/>
    <col min="5637" max="5637" width="5.5546875" style="3" bestFit="1" customWidth="1"/>
    <col min="5638" max="5641" width="5.77734375" style="3" customWidth="1"/>
    <col min="5642" max="5642" width="6.5546875" style="3" customWidth="1"/>
    <col min="5643" max="5643" width="5.77734375" style="3" customWidth="1"/>
    <col min="5644" max="5645" width="8.88671875" style="3"/>
    <col min="5646" max="5646" width="8.6640625" style="3" customWidth="1"/>
    <col min="5647" max="5887" width="8.88671875" style="3"/>
    <col min="5888" max="5888" width="7.44140625" style="3" bestFit="1" customWidth="1"/>
    <col min="5889" max="5889" width="5.5546875" style="3" bestFit="1" customWidth="1"/>
    <col min="5890" max="5890" width="6.109375" style="3" bestFit="1" customWidth="1"/>
    <col min="5891" max="5891" width="6.21875" style="3" bestFit="1" customWidth="1"/>
    <col min="5892" max="5892" width="6.21875" style="3" customWidth="1"/>
    <col min="5893" max="5893" width="5.5546875" style="3" bestFit="1" customWidth="1"/>
    <col min="5894" max="5897" width="5.77734375" style="3" customWidth="1"/>
    <col min="5898" max="5898" width="6.5546875" style="3" customWidth="1"/>
    <col min="5899" max="5899" width="5.77734375" style="3" customWidth="1"/>
    <col min="5900" max="5901" width="8.88671875" style="3"/>
    <col min="5902" max="5902" width="8.6640625" style="3" customWidth="1"/>
    <col min="5903" max="6143" width="8.88671875" style="3"/>
    <col min="6144" max="6144" width="7.44140625" style="3" bestFit="1" customWidth="1"/>
    <col min="6145" max="6145" width="5.5546875" style="3" bestFit="1" customWidth="1"/>
    <col min="6146" max="6146" width="6.109375" style="3" bestFit="1" customWidth="1"/>
    <col min="6147" max="6147" width="6.21875" style="3" bestFit="1" customWidth="1"/>
    <col min="6148" max="6148" width="6.21875" style="3" customWidth="1"/>
    <col min="6149" max="6149" width="5.5546875" style="3" bestFit="1" customWidth="1"/>
    <col min="6150" max="6153" width="5.77734375" style="3" customWidth="1"/>
    <col min="6154" max="6154" width="6.5546875" style="3" customWidth="1"/>
    <col min="6155" max="6155" width="5.77734375" style="3" customWidth="1"/>
    <col min="6156" max="6157" width="8.88671875" style="3"/>
    <col min="6158" max="6158" width="8.6640625" style="3" customWidth="1"/>
    <col min="6159" max="6399" width="8.88671875" style="3"/>
    <col min="6400" max="6400" width="7.44140625" style="3" bestFit="1" customWidth="1"/>
    <col min="6401" max="6401" width="5.5546875" style="3" bestFit="1" customWidth="1"/>
    <col min="6402" max="6402" width="6.109375" style="3" bestFit="1" customWidth="1"/>
    <col min="6403" max="6403" width="6.21875" style="3" bestFit="1" customWidth="1"/>
    <col min="6404" max="6404" width="6.21875" style="3" customWidth="1"/>
    <col min="6405" max="6405" width="5.5546875" style="3" bestFit="1" customWidth="1"/>
    <col min="6406" max="6409" width="5.77734375" style="3" customWidth="1"/>
    <col min="6410" max="6410" width="6.5546875" style="3" customWidth="1"/>
    <col min="6411" max="6411" width="5.77734375" style="3" customWidth="1"/>
    <col min="6412" max="6413" width="8.88671875" style="3"/>
    <col min="6414" max="6414" width="8.6640625" style="3" customWidth="1"/>
    <col min="6415" max="6655" width="8.88671875" style="3"/>
    <col min="6656" max="6656" width="7.44140625" style="3" bestFit="1" customWidth="1"/>
    <col min="6657" max="6657" width="5.5546875" style="3" bestFit="1" customWidth="1"/>
    <col min="6658" max="6658" width="6.109375" style="3" bestFit="1" customWidth="1"/>
    <col min="6659" max="6659" width="6.21875" style="3" bestFit="1" customWidth="1"/>
    <col min="6660" max="6660" width="6.21875" style="3" customWidth="1"/>
    <col min="6661" max="6661" width="5.5546875" style="3" bestFit="1" customWidth="1"/>
    <col min="6662" max="6665" width="5.77734375" style="3" customWidth="1"/>
    <col min="6666" max="6666" width="6.5546875" style="3" customWidth="1"/>
    <col min="6667" max="6667" width="5.77734375" style="3" customWidth="1"/>
    <col min="6668" max="6669" width="8.88671875" style="3"/>
    <col min="6670" max="6670" width="8.6640625" style="3" customWidth="1"/>
    <col min="6671" max="6911" width="8.88671875" style="3"/>
    <col min="6912" max="6912" width="7.44140625" style="3" bestFit="1" customWidth="1"/>
    <col min="6913" max="6913" width="5.5546875" style="3" bestFit="1" customWidth="1"/>
    <col min="6914" max="6914" width="6.109375" style="3" bestFit="1" customWidth="1"/>
    <col min="6915" max="6915" width="6.21875" style="3" bestFit="1" customWidth="1"/>
    <col min="6916" max="6916" width="6.21875" style="3" customWidth="1"/>
    <col min="6917" max="6917" width="5.5546875" style="3" bestFit="1" customWidth="1"/>
    <col min="6918" max="6921" width="5.77734375" style="3" customWidth="1"/>
    <col min="6922" max="6922" width="6.5546875" style="3" customWidth="1"/>
    <col min="6923" max="6923" width="5.77734375" style="3" customWidth="1"/>
    <col min="6924" max="6925" width="8.88671875" style="3"/>
    <col min="6926" max="6926" width="8.6640625" style="3" customWidth="1"/>
    <col min="6927" max="7167" width="8.88671875" style="3"/>
    <col min="7168" max="7168" width="7.44140625" style="3" bestFit="1" customWidth="1"/>
    <col min="7169" max="7169" width="5.5546875" style="3" bestFit="1" customWidth="1"/>
    <col min="7170" max="7170" width="6.109375" style="3" bestFit="1" customWidth="1"/>
    <col min="7171" max="7171" width="6.21875" style="3" bestFit="1" customWidth="1"/>
    <col min="7172" max="7172" width="6.21875" style="3" customWidth="1"/>
    <col min="7173" max="7173" width="5.5546875" style="3" bestFit="1" customWidth="1"/>
    <col min="7174" max="7177" width="5.77734375" style="3" customWidth="1"/>
    <col min="7178" max="7178" width="6.5546875" style="3" customWidth="1"/>
    <col min="7179" max="7179" width="5.77734375" style="3" customWidth="1"/>
    <col min="7180" max="7181" width="8.88671875" style="3"/>
    <col min="7182" max="7182" width="8.6640625" style="3" customWidth="1"/>
    <col min="7183" max="7423" width="8.88671875" style="3"/>
    <col min="7424" max="7424" width="7.44140625" style="3" bestFit="1" customWidth="1"/>
    <col min="7425" max="7425" width="5.5546875" style="3" bestFit="1" customWidth="1"/>
    <col min="7426" max="7426" width="6.109375" style="3" bestFit="1" customWidth="1"/>
    <col min="7427" max="7427" width="6.21875" style="3" bestFit="1" customWidth="1"/>
    <col min="7428" max="7428" width="6.21875" style="3" customWidth="1"/>
    <col min="7429" max="7429" width="5.5546875" style="3" bestFit="1" customWidth="1"/>
    <col min="7430" max="7433" width="5.77734375" style="3" customWidth="1"/>
    <col min="7434" max="7434" width="6.5546875" style="3" customWidth="1"/>
    <col min="7435" max="7435" width="5.77734375" style="3" customWidth="1"/>
    <col min="7436" max="7437" width="8.88671875" style="3"/>
    <col min="7438" max="7438" width="8.6640625" style="3" customWidth="1"/>
    <col min="7439" max="7679" width="8.88671875" style="3"/>
    <col min="7680" max="7680" width="7.44140625" style="3" bestFit="1" customWidth="1"/>
    <col min="7681" max="7681" width="5.5546875" style="3" bestFit="1" customWidth="1"/>
    <col min="7682" max="7682" width="6.109375" style="3" bestFit="1" customWidth="1"/>
    <col min="7683" max="7683" width="6.21875" style="3" bestFit="1" customWidth="1"/>
    <col min="7684" max="7684" width="6.21875" style="3" customWidth="1"/>
    <col min="7685" max="7685" width="5.5546875" style="3" bestFit="1" customWidth="1"/>
    <col min="7686" max="7689" width="5.77734375" style="3" customWidth="1"/>
    <col min="7690" max="7690" width="6.5546875" style="3" customWidth="1"/>
    <col min="7691" max="7691" width="5.77734375" style="3" customWidth="1"/>
    <col min="7692" max="7693" width="8.88671875" style="3"/>
    <col min="7694" max="7694" width="8.6640625" style="3" customWidth="1"/>
    <col min="7695" max="7935" width="8.88671875" style="3"/>
    <col min="7936" max="7936" width="7.44140625" style="3" bestFit="1" customWidth="1"/>
    <col min="7937" max="7937" width="5.5546875" style="3" bestFit="1" customWidth="1"/>
    <col min="7938" max="7938" width="6.109375" style="3" bestFit="1" customWidth="1"/>
    <col min="7939" max="7939" width="6.21875" style="3" bestFit="1" customWidth="1"/>
    <col min="7940" max="7940" width="6.21875" style="3" customWidth="1"/>
    <col min="7941" max="7941" width="5.5546875" style="3" bestFit="1" customWidth="1"/>
    <col min="7942" max="7945" width="5.77734375" style="3" customWidth="1"/>
    <col min="7946" max="7946" width="6.5546875" style="3" customWidth="1"/>
    <col min="7947" max="7947" width="5.77734375" style="3" customWidth="1"/>
    <col min="7948" max="7949" width="8.88671875" style="3"/>
    <col min="7950" max="7950" width="8.6640625" style="3" customWidth="1"/>
    <col min="7951" max="8191" width="8.88671875" style="3"/>
    <col min="8192" max="8192" width="7.44140625" style="3" bestFit="1" customWidth="1"/>
    <col min="8193" max="8193" width="5.5546875" style="3" bestFit="1" customWidth="1"/>
    <col min="8194" max="8194" width="6.109375" style="3" bestFit="1" customWidth="1"/>
    <col min="8195" max="8195" width="6.21875" style="3" bestFit="1" customWidth="1"/>
    <col min="8196" max="8196" width="6.21875" style="3" customWidth="1"/>
    <col min="8197" max="8197" width="5.5546875" style="3" bestFit="1" customWidth="1"/>
    <col min="8198" max="8201" width="5.77734375" style="3" customWidth="1"/>
    <col min="8202" max="8202" width="6.5546875" style="3" customWidth="1"/>
    <col min="8203" max="8203" width="5.77734375" style="3" customWidth="1"/>
    <col min="8204" max="8205" width="8.88671875" style="3"/>
    <col min="8206" max="8206" width="8.6640625" style="3" customWidth="1"/>
    <col min="8207" max="8447" width="8.88671875" style="3"/>
    <col min="8448" max="8448" width="7.44140625" style="3" bestFit="1" customWidth="1"/>
    <col min="8449" max="8449" width="5.5546875" style="3" bestFit="1" customWidth="1"/>
    <col min="8450" max="8450" width="6.109375" style="3" bestFit="1" customWidth="1"/>
    <col min="8451" max="8451" width="6.21875" style="3" bestFit="1" customWidth="1"/>
    <col min="8452" max="8452" width="6.21875" style="3" customWidth="1"/>
    <col min="8453" max="8453" width="5.5546875" style="3" bestFit="1" customWidth="1"/>
    <col min="8454" max="8457" width="5.77734375" style="3" customWidth="1"/>
    <col min="8458" max="8458" width="6.5546875" style="3" customWidth="1"/>
    <col min="8459" max="8459" width="5.77734375" style="3" customWidth="1"/>
    <col min="8460" max="8461" width="8.88671875" style="3"/>
    <col min="8462" max="8462" width="8.6640625" style="3" customWidth="1"/>
    <col min="8463" max="8703" width="8.88671875" style="3"/>
    <col min="8704" max="8704" width="7.44140625" style="3" bestFit="1" customWidth="1"/>
    <col min="8705" max="8705" width="5.5546875" style="3" bestFit="1" customWidth="1"/>
    <col min="8706" max="8706" width="6.109375" style="3" bestFit="1" customWidth="1"/>
    <col min="8707" max="8707" width="6.21875" style="3" bestFit="1" customWidth="1"/>
    <col min="8708" max="8708" width="6.21875" style="3" customWidth="1"/>
    <col min="8709" max="8709" width="5.5546875" style="3" bestFit="1" customWidth="1"/>
    <col min="8710" max="8713" width="5.77734375" style="3" customWidth="1"/>
    <col min="8714" max="8714" width="6.5546875" style="3" customWidth="1"/>
    <col min="8715" max="8715" width="5.77734375" style="3" customWidth="1"/>
    <col min="8716" max="8717" width="8.88671875" style="3"/>
    <col min="8718" max="8718" width="8.6640625" style="3" customWidth="1"/>
    <col min="8719" max="8959" width="8.88671875" style="3"/>
    <col min="8960" max="8960" width="7.44140625" style="3" bestFit="1" customWidth="1"/>
    <col min="8961" max="8961" width="5.5546875" style="3" bestFit="1" customWidth="1"/>
    <col min="8962" max="8962" width="6.109375" style="3" bestFit="1" customWidth="1"/>
    <col min="8963" max="8963" width="6.21875" style="3" bestFit="1" customWidth="1"/>
    <col min="8964" max="8964" width="6.21875" style="3" customWidth="1"/>
    <col min="8965" max="8965" width="5.5546875" style="3" bestFit="1" customWidth="1"/>
    <col min="8966" max="8969" width="5.77734375" style="3" customWidth="1"/>
    <col min="8970" max="8970" width="6.5546875" style="3" customWidth="1"/>
    <col min="8971" max="8971" width="5.77734375" style="3" customWidth="1"/>
    <col min="8972" max="8973" width="8.88671875" style="3"/>
    <col min="8974" max="8974" width="8.6640625" style="3" customWidth="1"/>
    <col min="8975" max="9215" width="8.88671875" style="3"/>
    <col min="9216" max="9216" width="7.44140625" style="3" bestFit="1" customWidth="1"/>
    <col min="9217" max="9217" width="5.5546875" style="3" bestFit="1" customWidth="1"/>
    <col min="9218" max="9218" width="6.109375" style="3" bestFit="1" customWidth="1"/>
    <col min="9219" max="9219" width="6.21875" style="3" bestFit="1" customWidth="1"/>
    <col min="9220" max="9220" width="6.21875" style="3" customWidth="1"/>
    <col min="9221" max="9221" width="5.5546875" style="3" bestFit="1" customWidth="1"/>
    <col min="9222" max="9225" width="5.77734375" style="3" customWidth="1"/>
    <col min="9226" max="9226" width="6.5546875" style="3" customWidth="1"/>
    <col min="9227" max="9227" width="5.77734375" style="3" customWidth="1"/>
    <col min="9228" max="9229" width="8.88671875" style="3"/>
    <col min="9230" max="9230" width="8.6640625" style="3" customWidth="1"/>
    <col min="9231" max="9471" width="8.88671875" style="3"/>
    <col min="9472" max="9472" width="7.44140625" style="3" bestFit="1" customWidth="1"/>
    <col min="9473" max="9473" width="5.5546875" style="3" bestFit="1" customWidth="1"/>
    <col min="9474" max="9474" width="6.109375" style="3" bestFit="1" customWidth="1"/>
    <col min="9475" max="9475" width="6.21875" style="3" bestFit="1" customWidth="1"/>
    <col min="9476" max="9476" width="6.21875" style="3" customWidth="1"/>
    <col min="9477" max="9477" width="5.5546875" style="3" bestFit="1" customWidth="1"/>
    <col min="9478" max="9481" width="5.77734375" style="3" customWidth="1"/>
    <col min="9482" max="9482" width="6.5546875" style="3" customWidth="1"/>
    <col min="9483" max="9483" width="5.77734375" style="3" customWidth="1"/>
    <col min="9484" max="9485" width="8.88671875" style="3"/>
    <col min="9486" max="9486" width="8.6640625" style="3" customWidth="1"/>
    <col min="9487" max="9727" width="8.88671875" style="3"/>
    <col min="9728" max="9728" width="7.44140625" style="3" bestFit="1" customWidth="1"/>
    <col min="9729" max="9729" width="5.5546875" style="3" bestFit="1" customWidth="1"/>
    <col min="9730" max="9730" width="6.109375" style="3" bestFit="1" customWidth="1"/>
    <col min="9731" max="9731" width="6.21875" style="3" bestFit="1" customWidth="1"/>
    <col min="9732" max="9732" width="6.21875" style="3" customWidth="1"/>
    <col min="9733" max="9733" width="5.5546875" style="3" bestFit="1" customWidth="1"/>
    <col min="9734" max="9737" width="5.77734375" style="3" customWidth="1"/>
    <col min="9738" max="9738" width="6.5546875" style="3" customWidth="1"/>
    <col min="9739" max="9739" width="5.77734375" style="3" customWidth="1"/>
    <col min="9740" max="9741" width="8.88671875" style="3"/>
    <col min="9742" max="9742" width="8.6640625" style="3" customWidth="1"/>
    <col min="9743" max="9983" width="8.88671875" style="3"/>
    <col min="9984" max="9984" width="7.44140625" style="3" bestFit="1" customWidth="1"/>
    <col min="9985" max="9985" width="5.5546875" style="3" bestFit="1" customWidth="1"/>
    <col min="9986" max="9986" width="6.109375" style="3" bestFit="1" customWidth="1"/>
    <col min="9987" max="9987" width="6.21875" style="3" bestFit="1" customWidth="1"/>
    <col min="9988" max="9988" width="6.21875" style="3" customWidth="1"/>
    <col min="9989" max="9989" width="5.5546875" style="3" bestFit="1" customWidth="1"/>
    <col min="9990" max="9993" width="5.77734375" style="3" customWidth="1"/>
    <col min="9994" max="9994" width="6.5546875" style="3" customWidth="1"/>
    <col min="9995" max="9995" width="5.77734375" style="3" customWidth="1"/>
    <col min="9996" max="9997" width="8.88671875" style="3"/>
    <col min="9998" max="9998" width="8.6640625" style="3" customWidth="1"/>
    <col min="9999" max="10239" width="8.88671875" style="3"/>
    <col min="10240" max="10240" width="7.44140625" style="3" bestFit="1" customWidth="1"/>
    <col min="10241" max="10241" width="5.5546875" style="3" bestFit="1" customWidth="1"/>
    <col min="10242" max="10242" width="6.109375" style="3" bestFit="1" customWidth="1"/>
    <col min="10243" max="10243" width="6.21875" style="3" bestFit="1" customWidth="1"/>
    <col min="10244" max="10244" width="6.21875" style="3" customWidth="1"/>
    <col min="10245" max="10245" width="5.5546875" style="3" bestFit="1" customWidth="1"/>
    <col min="10246" max="10249" width="5.77734375" style="3" customWidth="1"/>
    <col min="10250" max="10250" width="6.5546875" style="3" customWidth="1"/>
    <col min="10251" max="10251" width="5.77734375" style="3" customWidth="1"/>
    <col min="10252" max="10253" width="8.88671875" style="3"/>
    <col min="10254" max="10254" width="8.6640625" style="3" customWidth="1"/>
    <col min="10255" max="10495" width="8.88671875" style="3"/>
    <col min="10496" max="10496" width="7.44140625" style="3" bestFit="1" customWidth="1"/>
    <col min="10497" max="10497" width="5.5546875" style="3" bestFit="1" customWidth="1"/>
    <col min="10498" max="10498" width="6.109375" style="3" bestFit="1" customWidth="1"/>
    <col min="10499" max="10499" width="6.21875" style="3" bestFit="1" customWidth="1"/>
    <col min="10500" max="10500" width="6.21875" style="3" customWidth="1"/>
    <col min="10501" max="10501" width="5.5546875" style="3" bestFit="1" customWidth="1"/>
    <col min="10502" max="10505" width="5.77734375" style="3" customWidth="1"/>
    <col min="10506" max="10506" width="6.5546875" style="3" customWidth="1"/>
    <col min="10507" max="10507" width="5.77734375" style="3" customWidth="1"/>
    <col min="10508" max="10509" width="8.88671875" style="3"/>
    <col min="10510" max="10510" width="8.6640625" style="3" customWidth="1"/>
    <col min="10511" max="10751" width="8.88671875" style="3"/>
    <col min="10752" max="10752" width="7.44140625" style="3" bestFit="1" customWidth="1"/>
    <col min="10753" max="10753" width="5.5546875" style="3" bestFit="1" customWidth="1"/>
    <col min="10754" max="10754" width="6.109375" style="3" bestFit="1" customWidth="1"/>
    <col min="10755" max="10755" width="6.21875" style="3" bestFit="1" customWidth="1"/>
    <col min="10756" max="10756" width="6.21875" style="3" customWidth="1"/>
    <col min="10757" max="10757" width="5.5546875" style="3" bestFit="1" customWidth="1"/>
    <col min="10758" max="10761" width="5.77734375" style="3" customWidth="1"/>
    <col min="10762" max="10762" width="6.5546875" style="3" customWidth="1"/>
    <col min="10763" max="10763" width="5.77734375" style="3" customWidth="1"/>
    <col min="10764" max="10765" width="8.88671875" style="3"/>
    <col min="10766" max="10766" width="8.6640625" style="3" customWidth="1"/>
    <col min="10767" max="11007" width="8.88671875" style="3"/>
    <col min="11008" max="11008" width="7.44140625" style="3" bestFit="1" customWidth="1"/>
    <col min="11009" max="11009" width="5.5546875" style="3" bestFit="1" customWidth="1"/>
    <col min="11010" max="11010" width="6.109375" style="3" bestFit="1" customWidth="1"/>
    <col min="11011" max="11011" width="6.21875" style="3" bestFit="1" customWidth="1"/>
    <col min="11012" max="11012" width="6.21875" style="3" customWidth="1"/>
    <col min="11013" max="11013" width="5.5546875" style="3" bestFit="1" customWidth="1"/>
    <col min="11014" max="11017" width="5.77734375" style="3" customWidth="1"/>
    <col min="11018" max="11018" width="6.5546875" style="3" customWidth="1"/>
    <col min="11019" max="11019" width="5.77734375" style="3" customWidth="1"/>
    <col min="11020" max="11021" width="8.88671875" style="3"/>
    <col min="11022" max="11022" width="8.6640625" style="3" customWidth="1"/>
    <col min="11023" max="11263" width="8.88671875" style="3"/>
    <col min="11264" max="11264" width="7.44140625" style="3" bestFit="1" customWidth="1"/>
    <col min="11265" max="11265" width="5.5546875" style="3" bestFit="1" customWidth="1"/>
    <col min="11266" max="11266" width="6.109375" style="3" bestFit="1" customWidth="1"/>
    <col min="11267" max="11267" width="6.21875" style="3" bestFit="1" customWidth="1"/>
    <col min="11268" max="11268" width="6.21875" style="3" customWidth="1"/>
    <col min="11269" max="11269" width="5.5546875" style="3" bestFit="1" customWidth="1"/>
    <col min="11270" max="11273" width="5.77734375" style="3" customWidth="1"/>
    <col min="11274" max="11274" width="6.5546875" style="3" customWidth="1"/>
    <col min="11275" max="11275" width="5.77734375" style="3" customWidth="1"/>
    <col min="11276" max="11277" width="8.88671875" style="3"/>
    <col min="11278" max="11278" width="8.6640625" style="3" customWidth="1"/>
    <col min="11279" max="11519" width="8.88671875" style="3"/>
    <col min="11520" max="11520" width="7.44140625" style="3" bestFit="1" customWidth="1"/>
    <col min="11521" max="11521" width="5.5546875" style="3" bestFit="1" customWidth="1"/>
    <col min="11522" max="11522" width="6.109375" style="3" bestFit="1" customWidth="1"/>
    <col min="11523" max="11523" width="6.21875" style="3" bestFit="1" customWidth="1"/>
    <col min="11524" max="11524" width="6.21875" style="3" customWidth="1"/>
    <col min="11525" max="11525" width="5.5546875" style="3" bestFit="1" customWidth="1"/>
    <col min="11526" max="11529" width="5.77734375" style="3" customWidth="1"/>
    <col min="11530" max="11530" width="6.5546875" style="3" customWidth="1"/>
    <col min="11531" max="11531" width="5.77734375" style="3" customWidth="1"/>
    <col min="11532" max="11533" width="8.88671875" style="3"/>
    <col min="11534" max="11534" width="8.6640625" style="3" customWidth="1"/>
    <col min="11535" max="11775" width="8.88671875" style="3"/>
    <col min="11776" max="11776" width="7.44140625" style="3" bestFit="1" customWidth="1"/>
    <col min="11777" max="11777" width="5.5546875" style="3" bestFit="1" customWidth="1"/>
    <col min="11778" max="11778" width="6.109375" style="3" bestFit="1" customWidth="1"/>
    <col min="11779" max="11779" width="6.21875" style="3" bestFit="1" customWidth="1"/>
    <col min="11780" max="11780" width="6.21875" style="3" customWidth="1"/>
    <col min="11781" max="11781" width="5.5546875" style="3" bestFit="1" customWidth="1"/>
    <col min="11782" max="11785" width="5.77734375" style="3" customWidth="1"/>
    <col min="11786" max="11786" width="6.5546875" style="3" customWidth="1"/>
    <col min="11787" max="11787" width="5.77734375" style="3" customWidth="1"/>
    <col min="11788" max="11789" width="8.88671875" style="3"/>
    <col min="11790" max="11790" width="8.6640625" style="3" customWidth="1"/>
    <col min="11791" max="12031" width="8.88671875" style="3"/>
    <col min="12032" max="12032" width="7.44140625" style="3" bestFit="1" customWidth="1"/>
    <col min="12033" max="12033" width="5.5546875" style="3" bestFit="1" customWidth="1"/>
    <col min="12034" max="12034" width="6.109375" style="3" bestFit="1" customWidth="1"/>
    <col min="12035" max="12035" width="6.21875" style="3" bestFit="1" customWidth="1"/>
    <col min="12036" max="12036" width="6.21875" style="3" customWidth="1"/>
    <col min="12037" max="12037" width="5.5546875" style="3" bestFit="1" customWidth="1"/>
    <col min="12038" max="12041" width="5.77734375" style="3" customWidth="1"/>
    <col min="12042" max="12042" width="6.5546875" style="3" customWidth="1"/>
    <col min="12043" max="12043" width="5.77734375" style="3" customWidth="1"/>
    <col min="12044" max="12045" width="8.88671875" style="3"/>
    <col min="12046" max="12046" width="8.6640625" style="3" customWidth="1"/>
    <col min="12047" max="12287" width="8.88671875" style="3"/>
    <col min="12288" max="12288" width="7.44140625" style="3" bestFit="1" customWidth="1"/>
    <col min="12289" max="12289" width="5.5546875" style="3" bestFit="1" customWidth="1"/>
    <col min="12290" max="12290" width="6.109375" style="3" bestFit="1" customWidth="1"/>
    <col min="12291" max="12291" width="6.21875" style="3" bestFit="1" customWidth="1"/>
    <col min="12292" max="12292" width="6.21875" style="3" customWidth="1"/>
    <col min="12293" max="12293" width="5.5546875" style="3" bestFit="1" customWidth="1"/>
    <col min="12294" max="12297" width="5.77734375" style="3" customWidth="1"/>
    <col min="12298" max="12298" width="6.5546875" style="3" customWidth="1"/>
    <col min="12299" max="12299" width="5.77734375" style="3" customWidth="1"/>
    <col min="12300" max="12301" width="8.88671875" style="3"/>
    <col min="12302" max="12302" width="8.6640625" style="3" customWidth="1"/>
    <col min="12303" max="12543" width="8.88671875" style="3"/>
    <col min="12544" max="12544" width="7.44140625" style="3" bestFit="1" customWidth="1"/>
    <col min="12545" max="12545" width="5.5546875" style="3" bestFit="1" customWidth="1"/>
    <col min="12546" max="12546" width="6.109375" style="3" bestFit="1" customWidth="1"/>
    <col min="12547" max="12547" width="6.21875" style="3" bestFit="1" customWidth="1"/>
    <col min="12548" max="12548" width="6.21875" style="3" customWidth="1"/>
    <col min="12549" max="12549" width="5.5546875" style="3" bestFit="1" customWidth="1"/>
    <col min="12550" max="12553" width="5.77734375" style="3" customWidth="1"/>
    <col min="12554" max="12554" width="6.5546875" style="3" customWidth="1"/>
    <col min="12555" max="12555" width="5.77734375" style="3" customWidth="1"/>
    <col min="12556" max="12557" width="8.88671875" style="3"/>
    <col min="12558" max="12558" width="8.6640625" style="3" customWidth="1"/>
    <col min="12559" max="12799" width="8.88671875" style="3"/>
    <col min="12800" max="12800" width="7.44140625" style="3" bestFit="1" customWidth="1"/>
    <col min="12801" max="12801" width="5.5546875" style="3" bestFit="1" customWidth="1"/>
    <col min="12802" max="12802" width="6.109375" style="3" bestFit="1" customWidth="1"/>
    <col min="12803" max="12803" width="6.21875" style="3" bestFit="1" customWidth="1"/>
    <col min="12804" max="12804" width="6.21875" style="3" customWidth="1"/>
    <col min="12805" max="12805" width="5.5546875" style="3" bestFit="1" customWidth="1"/>
    <col min="12806" max="12809" width="5.77734375" style="3" customWidth="1"/>
    <col min="12810" max="12810" width="6.5546875" style="3" customWidth="1"/>
    <col min="12811" max="12811" width="5.77734375" style="3" customWidth="1"/>
    <col min="12812" max="12813" width="8.88671875" style="3"/>
    <col min="12814" max="12814" width="8.6640625" style="3" customWidth="1"/>
    <col min="12815" max="13055" width="8.88671875" style="3"/>
    <col min="13056" max="13056" width="7.44140625" style="3" bestFit="1" customWidth="1"/>
    <col min="13057" max="13057" width="5.5546875" style="3" bestFit="1" customWidth="1"/>
    <col min="13058" max="13058" width="6.109375" style="3" bestFit="1" customWidth="1"/>
    <col min="13059" max="13059" width="6.21875" style="3" bestFit="1" customWidth="1"/>
    <col min="13060" max="13060" width="6.21875" style="3" customWidth="1"/>
    <col min="13061" max="13061" width="5.5546875" style="3" bestFit="1" customWidth="1"/>
    <col min="13062" max="13065" width="5.77734375" style="3" customWidth="1"/>
    <col min="13066" max="13066" width="6.5546875" style="3" customWidth="1"/>
    <col min="13067" max="13067" width="5.77734375" style="3" customWidth="1"/>
    <col min="13068" max="13069" width="8.88671875" style="3"/>
    <col min="13070" max="13070" width="8.6640625" style="3" customWidth="1"/>
    <col min="13071" max="13311" width="8.88671875" style="3"/>
    <col min="13312" max="13312" width="7.44140625" style="3" bestFit="1" customWidth="1"/>
    <col min="13313" max="13313" width="5.5546875" style="3" bestFit="1" customWidth="1"/>
    <col min="13314" max="13314" width="6.109375" style="3" bestFit="1" customWidth="1"/>
    <col min="13315" max="13315" width="6.21875" style="3" bestFit="1" customWidth="1"/>
    <col min="13316" max="13316" width="6.21875" style="3" customWidth="1"/>
    <col min="13317" max="13317" width="5.5546875" style="3" bestFit="1" customWidth="1"/>
    <col min="13318" max="13321" width="5.77734375" style="3" customWidth="1"/>
    <col min="13322" max="13322" width="6.5546875" style="3" customWidth="1"/>
    <col min="13323" max="13323" width="5.77734375" style="3" customWidth="1"/>
    <col min="13324" max="13325" width="8.88671875" style="3"/>
    <col min="13326" max="13326" width="8.6640625" style="3" customWidth="1"/>
    <col min="13327" max="13567" width="8.88671875" style="3"/>
    <col min="13568" max="13568" width="7.44140625" style="3" bestFit="1" customWidth="1"/>
    <col min="13569" max="13569" width="5.5546875" style="3" bestFit="1" customWidth="1"/>
    <col min="13570" max="13570" width="6.109375" style="3" bestFit="1" customWidth="1"/>
    <col min="13571" max="13571" width="6.21875" style="3" bestFit="1" customWidth="1"/>
    <col min="13572" max="13572" width="6.21875" style="3" customWidth="1"/>
    <col min="13573" max="13573" width="5.5546875" style="3" bestFit="1" customWidth="1"/>
    <col min="13574" max="13577" width="5.77734375" style="3" customWidth="1"/>
    <col min="13578" max="13578" width="6.5546875" style="3" customWidth="1"/>
    <col min="13579" max="13579" width="5.77734375" style="3" customWidth="1"/>
    <col min="13580" max="13581" width="8.88671875" style="3"/>
    <col min="13582" max="13582" width="8.6640625" style="3" customWidth="1"/>
    <col min="13583" max="13823" width="8.88671875" style="3"/>
    <col min="13824" max="13824" width="7.44140625" style="3" bestFit="1" customWidth="1"/>
    <col min="13825" max="13825" width="5.5546875" style="3" bestFit="1" customWidth="1"/>
    <col min="13826" max="13826" width="6.109375" style="3" bestFit="1" customWidth="1"/>
    <col min="13827" max="13827" width="6.21875" style="3" bestFit="1" customWidth="1"/>
    <col min="13828" max="13828" width="6.21875" style="3" customWidth="1"/>
    <col min="13829" max="13829" width="5.5546875" style="3" bestFit="1" customWidth="1"/>
    <col min="13830" max="13833" width="5.77734375" style="3" customWidth="1"/>
    <col min="13834" max="13834" width="6.5546875" style="3" customWidth="1"/>
    <col min="13835" max="13835" width="5.77734375" style="3" customWidth="1"/>
    <col min="13836" max="13837" width="8.88671875" style="3"/>
    <col min="13838" max="13838" width="8.6640625" style="3" customWidth="1"/>
    <col min="13839" max="14079" width="8.88671875" style="3"/>
    <col min="14080" max="14080" width="7.44140625" style="3" bestFit="1" customWidth="1"/>
    <col min="14081" max="14081" width="5.5546875" style="3" bestFit="1" customWidth="1"/>
    <col min="14082" max="14082" width="6.109375" style="3" bestFit="1" customWidth="1"/>
    <col min="14083" max="14083" width="6.21875" style="3" bestFit="1" customWidth="1"/>
    <col min="14084" max="14084" width="6.21875" style="3" customWidth="1"/>
    <col min="14085" max="14085" width="5.5546875" style="3" bestFit="1" customWidth="1"/>
    <col min="14086" max="14089" width="5.77734375" style="3" customWidth="1"/>
    <col min="14090" max="14090" width="6.5546875" style="3" customWidth="1"/>
    <col min="14091" max="14091" width="5.77734375" style="3" customWidth="1"/>
    <col min="14092" max="14093" width="8.88671875" style="3"/>
    <col min="14094" max="14094" width="8.6640625" style="3" customWidth="1"/>
    <col min="14095" max="14335" width="8.88671875" style="3"/>
    <col min="14336" max="14336" width="7.44140625" style="3" bestFit="1" customWidth="1"/>
    <col min="14337" max="14337" width="5.5546875" style="3" bestFit="1" customWidth="1"/>
    <col min="14338" max="14338" width="6.109375" style="3" bestFit="1" customWidth="1"/>
    <col min="14339" max="14339" width="6.21875" style="3" bestFit="1" customWidth="1"/>
    <col min="14340" max="14340" width="6.21875" style="3" customWidth="1"/>
    <col min="14341" max="14341" width="5.5546875" style="3" bestFit="1" customWidth="1"/>
    <col min="14342" max="14345" width="5.77734375" style="3" customWidth="1"/>
    <col min="14346" max="14346" width="6.5546875" style="3" customWidth="1"/>
    <col min="14347" max="14347" width="5.77734375" style="3" customWidth="1"/>
    <col min="14348" max="14349" width="8.88671875" style="3"/>
    <col min="14350" max="14350" width="8.6640625" style="3" customWidth="1"/>
    <col min="14351" max="14591" width="8.88671875" style="3"/>
    <col min="14592" max="14592" width="7.44140625" style="3" bestFit="1" customWidth="1"/>
    <col min="14593" max="14593" width="5.5546875" style="3" bestFit="1" customWidth="1"/>
    <col min="14594" max="14594" width="6.109375" style="3" bestFit="1" customWidth="1"/>
    <col min="14595" max="14595" width="6.21875" style="3" bestFit="1" customWidth="1"/>
    <col min="14596" max="14596" width="6.21875" style="3" customWidth="1"/>
    <col min="14597" max="14597" width="5.5546875" style="3" bestFit="1" customWidth="1"/>
    <col min="14598" max="14601" width="5.77734375" style="3" customWidth="1"/>
    <col min="14602" max="14602" width="6.5546875" style="3" customWidth="1"/>
    <col min="14603" max="14603" width="5.77734375" style="3" customWidth="1"/>
    <col min="14604" max="14605" width="8.88671875" style="3"/>
    <col min="14606" max="14606" width="8.6640625" style="3" customWidth="1"/>
    <col min="14607" max="14847" width="8.88671875" style="3"/>
    <col min="14848" max="14848" width="7.44140625" style="3" bestFit="1" customWidth="1"/>
    <col min="14849" max="14849" width="5.5546875" style="3" bestFit="1" customWidth="1"/>
    <col min="14850" max="14850" width="6.109375" style="3" bestFit="1" customWidth="1"/>
    <col min="14851" max="14851" width="6.21875" style="3" bestFit="1" customWidth="1"/>
    <col min="14852" max="14852" width="6.21875" style="3" customWidth="1"/>
    <col min="14853" max="14853" width="5.5546875" style="3" bestFit="1" customWidth="1"/>
    <col min="14854" max="14857" width="5.77734375" style="3" customWidth="1"/>
    <col min="14858" max="14858" width="6.5546875" style="3" customWidth="1"/>
    <col min="14859" max="14859" width="5.77734375" style="3" customWidth="1"/>
    <col min="14860" max="14861" width="8.88671875" style="3"/>
    <col min="14862" max="14862" width="8.6640625" style="3" customWidth="1"/>
    <col min="14863" max="15103" width="8.88671875" style="3"/>
    <col min="15104" max="15104" width="7.44140625" style="3" bestFit="1" customWidth="1"/>
    <col min="15105" max="15105" width="5.5546875" style="3" bestFit="1" customWidth="1"/>
    <col min="15106" max="15106" width="6.109375" style="3" bestFit="1" customWidth="1"/>
    <col min="15107" max="15107" width="6.21875" style="3" bestFit="1" customWidth="1"/>
    <col min="15108" max="15108" width="6.21875" style="3" customWidth="1"/>
    <col min="15109" max="15109" width="5.5546875" style="3" bestFit="1" customWidth="1"/>
    <col min="15110" max="15113" width="5.77734375" style="3" customWidth="1"/>
    <col min="15114" max="15114" width="6.5546875" style="3" customWidth="1"/>
    <col min="15115" max="15115" width="5.77734375" style="3" customWidth="1"/>
    <col min="15116" max="15117" width="8.88671875" style="3"/>
    <col min="15118" max="15118" width="8.6640625" style="3" customWidth="1"/>
    <col min="15119" max="15359" width="8.88671875" style="3"/>
    <col min="15360" max="15360" width="7.44140625" style="3" bestFit="1" customWidth="1"/>
    <col min="15361" max="15361" width="5.5546875" style="3" bestFit="1" customWidth="1"/>
    <col min="15362" max="15362" width="6.109375" style="3" bestFit="1" customWidth="1"/>
    <col min="15363" max="15363" width="6.21875" style="3" bestFit="1" customWidth="1"/>
    <col min="15364" max="15364" width="6.21875" style="3" customWidth="1"/>
    <col min="15365" max="15365" width="5.5546875" style="3" bestFit="1" customWidth="1"/>
    <col min="15366" max="15369" width="5.77734375" style="3" customWidth="1"/>
    <col min="15370" max="15370" width="6.5546875" style="3" customWidth="1"/>
    <col min="15371" max="15371" width="5.77734375" style="3" customWidth="1"/>
    <col min="15372" max="15373" width="8.88671875" style="3"/>
    <col min="15374" max="15374" width="8.6640625" style="3" customWidth="1"/>
    <col min="15375" max="15615" width="8.88671875" style="3"/>
    <col min="15616" max="15616" width="7.44140625" style="3" bestFit="1" customWidth="1"/>
    <col min="15617" max="15617" width="5.5546875" style="3" bestFit="1" customWidth="1"/>
    <col min="15618" max="15618" width="6.109375" style="3" bestFit="1" customWidth="1"/>
    <col min="15619" max="15619" width="6.21875" style="3" bestFit="1" customWidth="1"/>
    <col min="15620" max="15620" width="6.21875" style="3" customWidth="1"/>
    <col min="15621" max="15621" width="5.5546875" style="3" bestFit="1" customWidth="1"/>
    <col min="15622" max="15625" width="5.77734375" style="3" customWidth="1"/>
    <col min="15626" max="15626" width="6.5546875" style="3" customWidth="1"/>
    <col min="15627" max="15627" width="5.77734375" style="3" customWidth="1"/>
    <col min="15628" max="15629" width="8.88671875" style="3"/>
    <col min="15630" max="15630" width="8.6640625" style="3" customWidth="1"/>
    <col min="15631" max="15871" width="8.88671875" style="3"/>
    <col min="15872" max="15872" width="7.44140625" style="3" bestFit="1" customWidth="1"/>
    <col min="15873" max="15873" width="5.5546875" style="3" bestFit="1" customWidth="1"/>
    <col min="15874" max="15874" width="6.109375" style="3" bestFit="1" customWidth="1"/>
    <col min="15875" max="15875" width="6.21875" style="3" bestFit="1" customWidth="1"/>
    <col min="15876" max="15876" width="6.21875" style="3" customWidth="1"/>
    <col min="15877" max="15877" width="5.5546875" style="3" bestFit="1" customWidth="1"/>
    <col min="15878" max="15881" width="5.77734375" style="3" customWidth="1"/>
    <col min="15882" max="15882" width="6.5546875" style="3" customWidth="1"/>
    <col min="15883" max="15883" width="5.77734375" style="3" customWidth="1"/>
    <col min="15884" max="15885" width="8.88671875" style="3"/>
    <col min="15886" max="15886" width="8.6640625" style="3" customWidth="1"/>
    <col min="15887" max="16127" width="8.88671875" style="3"/>
    <col min="16128" max="16128" width="7.44140625" style="3" bestFit="1" customWidth="1"/>
    <col min="16129" max="16129" width="5.5546875" style="3" bestFit="1" customWidth="1"/>
    <col min="16130" max="16130" width="6.109375" style="3" bestFit="1" customWidth="1"/>
    <col min="16131" max="16131" width="6.21875" style="3" bestFit="1" customWidth="1"/>
    <col min="16132" max="16132" width="6.21875" style="3" customWidth="1"/>
    <col min="16133" max="16133" width="5.5546875" style="3" bestFit="1" customWidth="1"/>
    <col min="16134" max="16137" width="5.77734375" style="3" customWidth="1"/>
    <col min="16138" max="16138" width="6.5546875" style="3" customWidth="1"/>
    <col min="16139" max="16139" width="5.77734375" style="3" customWidth="1"/>
    <col min="16140" max="16141" width="8.88671875" style="3"/>
    <col min="16142" max="16142" width="8.6640625" style="3" customWidth="1"/>
    <col min="16143" max="16384" width="8.88671875" style="3"/>
  </cols>
  <sheetData>
    <row r="3" spans="1:14">
      <c r="A3" s="154" t="s">
        <v>32</v>
      </c>
      <c r="B3" s="155"/>
      <c r="C3" s="155"/>
      <c r="D3" s="156"/>
      <c r="E3" s="69"/>
      <c r="F3" s="154" t="s">
        <v>33</v>
      </c>
      <c r="G3" s="155"/>
      <c r="H3" s="155"/>
      <c r="I3" s="155"/>
      <c r="J3" s="155"/>
      <c r="K3" s="156"/>
      <c r="L3" s="157" t="s">
        <v>7</v>
      </c>
      <c r="M3" s="158"/>
    </row>
    <row r="4" spans="1:14" s="78" customFormat="1" ht="16.5" thickBot="1">
      <c r="A4" s="70" t="s">
        <v>34</v>
      </c>
      <c r="B4" s="71" t="s">
        <v>7</v>
      </c>
      <c r="C4" s="72" t="s">
        <v>22</v>
      </c>
      <c r="D4" s="73" t="s">
        <v>35</v>
      </c>
      <c r="E4" s="69"/>
      <c r="F4" s="70" t="s">
        <v>36</v>
      </c>
      <c r="G4" s="72" t="s">
        <v>37</v>
      </c>
      <c r="H4" s="72" t="s">
        <v>38</v>
      </c>
      <c r="I4" s="71" t="s">
        <v>39</v>
      </c>
      <c r="J4" s="74" t="s">
        <v>40</v>
      </c>
      <c r="K4" s="75" t="s">
        <v>41</v>
      </c>
      <c r="L4" s="76" t="s">
        <v>42</v>
      </c>
      <c r="M4" s="77" t="s">
        <v>43</v>
      </c>
    </row>
    <row r="5" spans="1:14" s="14" customFormat="1" ht="12.75"/>
    <row r="6" spans="1:14" s="78" customFormat="1">
      <c r="A6" s="69"/>
      <c r="B6" s="7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</row>
    <row r="7" spans="1:14">
      <c r="A7" s="159" t="s">
        <v>44</v>
      </c>
      <c r="B7" s="159"/>
      <c r="C7" s="159"/>
      <c r="D7" s="159"/>
      <c r="E7" s="80"/>
      <c r="I7" s="81" t="s">
        <v>11</v>
      </c>
      <c r="J7" s="10" t="s">
        <v>45</v>
      </c>
    </row>
    <row r="8" spans="1:14">
      <c r="B8" s="10"/>
      <c r="H8" s="10"/>
      <c r="I8" s="10"/>
      <c r="J8" s="10"/>
    </row>
    <row r="9" spans="1:14">
      <c r="A9" s="3" t="s">
        <v>46</v>
      </c>
      <c r="B9" s="82">
        <v>6.8</v>
      </c>
      <c r="C9" s="3">
        <v>0.04</v>
      </c>
      <c r="D9" s="3">
        <v>50</v>
      </c>
      <c r="F9" s="83">
        <v>0.95</v>
      </c>
      <c r="G9" s="84">
        <f>1-F9</f>
        <v>5.0000000000000044E-2</v>
      </c>
      <c r="H9" s="85">
        <f>(1-F9)/2</f>
        <v>2.5000000000000022E-2</v>
      </c>
      <c r="I9" s="86"/>
      <c r="J9" s="87"/>
      <c r="K9" s="88"/>
      <c r="L9" s="89"/>
      <c r="M9" s="89"/>
    </row>
    <row r="10" spans="1:14">
      <c r="B10" s="10"/>
      <c r="G10" s="3" t="s">
        <v>47</v>
      </c>
      <c r="H10" s="10"/>
      <c r="J10" s="90"/>
      <c r="K10" s="91"/>
      <c r="L10" s="91"/>
      <c r="M10" s="91"/>
    </row>
    <row r="11" spans="1:14" s="14" customFormat="1" ht="12.75">
      <c r="J11" s="92"/>
      <c r="K11" s="92"/>
      <c r="L11" s="92"/>
      <c r="M11" s="92"/>
    </row>
    <row r="12" spans="1:14">
      <c r="B12" s="10"/>
      <c r="I12" s="10"/>
      <c r="J12" s="93"/>
      <c r="K12" s="93"/>
      <c r="L12" s="90"/>
      <c r="M12" s="90"/>
    </row>
    <row r="13" spans="1:14">
      <c r="A13" s="159" t="s">
        <v>48</v>
      </c>
      <c r="B13" s="159"/>
      <c r="C13" s="159"/>
      <c r="D13" s="159"/>
      <c r="E13" s="80"/>
      <c r="I13" s="81" t="s">
        <v>49</v>
      </c>
      <c r="J13" s="93" t="s">
        <v>50</v>
      </c>
      <c r="K13" s="90"/>
      <c r="L13" s="93"/>
      <c r="M13" s="93"/>
    </row>
    <row r="14" spans="1:14">
      <c r="B14" s="10"/>
      <c r="H14" s="10"/>
      <c r="I14" s="10"/>
      <c r="J14" s="93"/>
      <c r="K14" s="93"/>
      <c r="L14" s="93"/>
      <c r="M14" s="93"/>
    </row>
    <row r="15" spans="1:14">
      <c r="A15" s="3" t="s">
        <v>46</v>
      </c>
      <c r="B15" s="82">
        <v>6.8</v>
      </c>
      <c r="C15" s="3">
        <v>0.04</v>
      </c>
      <c r="D15" s="3">
        <v>15</v>
      </c>
      <c r="F15" s="83">
        <v>0.95</v>
      </c>
      <c r="G15" s="83">
        <f>1-F15</f>
        <v>5.0000000000000044E-2</v>
      </c>
      <c r="H15" s="94">
        <f>(1-F15)/2</f>
        <v>2.5000000000000022E-2</v>
      </c>
      <c r="I15" s="86"/>
      <c r="J15" s="87"/>
      <c r="K15" s="88"/>
      <c r="L15" s="89"/>
      <c r="M15" s="89"/>
    </row>
  </sheetData>
  <mergeCells count="5">
    <mergeCell ref="A3:D3"/>
    <mergeCell ref="F3:K3"/>
    <mergeCell ref="L3:M3"/>
    <mergeCell ref="A7:D7"/>
    <mergeCell ref="A13:D13"/>
  </mergeCells>
  <pageMargins left="0.75" right="0.75" top="1" bottom="1" header="0.5" footer="0.5"/>
  <pageSetup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zoomScale="140" zoomScaleNormal="140" workbookViewId="0">
      <selection activeCell="F5" sqref="F5:G13"/>
    </sheetView>
  </sheetViews>
  <sheetFormatPr defaultRowHeight="18"/>
  <cols>
    <col min="1" max="1" width="8.33203125" style="98" customWidth="1"/>
    <col min="2" max="2" width="9.77734375" style="98" bestFit="1" customWidth="1"/>
    <col min="3" max="3" width="5.5546875" style="98" customWidth="1"/>
    <col min="4" max="4" width="9.5546875" style="98" bestFit="1" customWidth="1"/>
    <col min="5" max="10" width="8.88671875" style="98"/>
    <col min="11" max="11" width="8.21875" style="98" bestFit="1" customWidth="1"/>
    <col min="12" max="257" width="8.88671875" style="98"/>
    <col min="258" max="258" width="8.33203125" style="98" customWidth="1"/>
    <col min="259" max="259" width="9.77734375" style="98" bestFit="1" customWidth="1"/>
    <col min="260" max="260" width="5.5546875" style="98" customWidth="1"/>
    <col min="261" max="261" width="9.5546875" style="98" bestFit="1" customWidth="1"/>
    <col min="262" max="266" width="8.88671875" style="98"/>
    <col min="267" max="267" width="8.21875" style="98" bestFit="1" customWidth="1"/>
    <col min="268" max="513" width="8.88671875" style="98"/>
    <col min="514" max="514" width="8.33203125" style="98" customWidth="1"/>
    <col min="515" max="515" width="9.77734375" style="98" bestFit="1" customWidth="1"/>
    <col min="516" max="516" width="5.5546875" style="98" customWidth="1"/>
    <col min="517" max="517" width="9.5546875" style="98" bestFit="1" customWidth="1"/>
    <col min="518" max="522" width="8.88671875" style="98"/>
    <col min="523" max="523" width="8.21875" style="98" bestFit="1" customWidth="1"/>
    <col min="524" max="769" width="8.88671875" style="98"/>
    <col min="770" max="770" width="8.33203125" style="98" customWidth="1"/>
    <col min="771" max="771" width="9.77734375" style="98" bestFit="1" customWidth="1"/>
    <col min="772" max="772" width="5.5546875" style="98" customWidth="1"/>
    <col min="773" max="773" width="9.5546875" style="98" bestFit="1" customWidth="1"/>
    <col min="774" max="778" width="8.88671875" style="98"/>
    <col min="779" max="779" width="8.21875" style="98" bestFit="1" customWidth="1"/>
    <col min="780" max="1025" width="8.88671875" style="98"/>
    <col min="1026" max="1026" width="8.33203125" style="98" customWidth="1"/>
    <col min="1027" max="1027" width="9.77734375" style="98" bestFit="1" customWidth="1"/>
    <col min="1028" max="1028" width="5.5546875" style="98" customWidth="1"/>
    <col min="1029" max="1029" width="9.5546875" style="98" bestFit="1" customWidth="1"/>
    <col min="1030" max="1034" width="8.88671875" style="98"/>
    <col min="1035" max="1035" width="8.21875" style="98" bestFit="1" customWidth="1"/>
    <col min="1036" max="1281" width="8.88671875" style="98"/>
    <col min="1282" max="1282" width="8.33203125" style="98" customWidth="1"/>
    <col min="1283" max="1283" width="9.77734375" style="98" bestFit="1" customWidth="1"/>
    <col min="1284" max="1284" width="5.5546875" style="98" customWidth="1"/>
    <col min="1285" max="1285" width="9.5546875" style="98" bestFit="1" customWidth="1"/>
    <col min="1286" max="1290" width="8.88671875" style="98"/>
    <col min="1291" max="1291" width="8.21875" style="98" bestFit="1" customWidth="1"/>
    <col min="1292" max="1537" width="8.88671875" style="98"/>
    <col min="1538" max="1538" width="8.33203125" style="98" customWidth="1"/>
    <col min="1539" max="1539" width="9.77734375" style="98" bestFit="1" customWidth="1"/>
    <col min="1540" max="1540" width="5.5546875" style="98" customWidth="1"/>
    <col min="1541" max="1541" width="9.5546875" style="98" bestFit="1" customWidth="1"/>
    <col min="1542" max="1546" width="8.88671875" style="98"/>
    <col min="1547" max="1547" width="8.21875" style="98" bestFit="1" customWidth="1"/>
    <col min="1548" max="1793" width="8.88671875" style="98"/>
    <col min="1794" max="1794" width="8.33203125" style="98" customWidth="1"/>
    <col min="1795" max="1795" width="9.77734375" style="98" bestFit="1" customWidth="1"/>
    <col min="1796" max="1796" width="5.5546875" style="98" customWidth="1"/>
    <col min="1797" max="1797" width="9.5546875" style="98" bestFit="1" customWidth="1"/>
    <col min="1798" max="1802" width="8.88671875" style="98"/>
    <col min="1803" max="1803" width="8.21875" style="98" bestFit="1" customWidth="1"/>
    <col min="1804" max="2049" width="8.88671875" style="98"/>
    <col min="2050" max="2050" width="8.33203125" style="98" customWidth="1"/>
    <col min="2051" max="2051" width="9.77734375" style="98" bestFit="1" customWidth="1"/>
    <col min="2052" max="2052" width="5.5546875" style="98" customWidth="1"/>
    <col min="2053" max="2053" width="9.5546875" style="98" bestFit="1" customWidth="1"/>
    <col min="2054" max="2058" width="8.88671875" style="98"/>
    <col min="2059" max="2059" width="8.21875" style="98" bestFit="1" customWidth="1"/>
    <col min="2060" max="2305" width="8.88671875" style="98"/>
    <col min="2306" max="2306" width="8.33203125" style="98" customWidth="1"/>
    <col min="2307" max="2307" width="9.77734375" style="98" bestFit="1" customWidth="1"/>
    <col min="2308" max="2308" width="5.5546875" style="98" customWidth="1"/>
    <col min="2309" max="2309" width="9.5546875" style="98" bestFit="1" customWidth="1"/>
    <col min="2310" max="2314" width="8.88671875" style="98"/>
    <col min="2315" max="2315" width="8.21875" style="98" bestFit="1" customWidth="1"/>
    <col min="2316" max="2561" width="8.88671875" style="98"/>
    <col min="2562" max="2562" width="8.33203125" style="98" customWidth="1"/>
    <col min="2563" max="2563" width="9.77734375" style="98" bestFit="1" customWidth="1"/>
    <col min="2564" max="2564" width="5.5546875" style="98" customWidth="1"/>
    <col min="2565" max="2565" width="9.5546875" style="98" bestFit="1" customWidth="1"/>
    <col min="2566" max="2570" width="8.88671875" style="98"/>
    <col min="2571" max="2571" width="8.21875" style="98" bestFit="1" customWidth="1"/>
    <col min="2572" max="2817" width="8.88671875" style="98"/>
    <col min="2818" max="2818" width="8.33203125" style="98" customWidth="1"/>
    <col min="2819" max="2819" width="9.77734375" style="98" bestFit="1" customWidth="1"/>
    <col min="2820" max="2820" width="5.5546875" style="98" customWidth="1"/>
    <col min="2821" max="2821" width="9.5546875" style="98" bestFit="1" customWidth="1"/>
    <col min="2822" max="2826" width="8.88671875" style="98"/>
    <col min="2827" max="2827" width="8.21875" style="98" bestFit="1" customWidth="1"/>
    <col min="2828" max="3073" width="8.88671875" style="98"/>
    <col min="3074" max="3074" width="8.33203125" style="98" customWidth="1"/>
    <col min="3075" max="3075" width="9.77734375" style="98" bestFit="1" customWidth="1"/>
    <col min="3076" max="3076" width="5.5546875" style="98" customWidth="1"/>
    <col min="3077" max="3077" width="9.5546875" style="98" bestFit="1" customWidth="1"/>
    <col min="3078" max="3082" width="8.88671875" style="98"/>
    <col min="3083" max="3083" width="8.21875" style="98" bestFit="1" customWidth="1"/>
    <col min="3084" max="3329" width="8.88671875" style="98"/>
    <col min="3330" max="3330" width="8.33203125" style="98" customWidth="1"/>
    <col min="3331" max="3331" width="9.77734375" style="98" bestFit="1" customWidth="1"/>
    <col min="3332" max="3332" width="5.5546875" style="98" customWidth="1"/>
    <col min="3333" max="3333" width="9.5546875" style="98" bestFit="1" customWidth="1"/>
    <col min="3334" max="3338" width="8.88671875" style="98"/>
    <col min="3339" max="3339" width="8.21875" style="98" bestFit="1" customWidth="1"/>
    <col min="3340" max="3585" width="8.88671875" style="98"/>
    <col min="3586" max="3586" width="8.33203125" style="98" customWidth="1"/>
    <col min="3587" max="3587" width="9.77734375" style="98" bestFit="1" customWidth="1"/>
    <col min="3588" max="3588" width="5.5546875" style="98" customWidth="1"/>
    <col min="3589" max="3589" width="9.5546875" style="98" bestFit="1" customWidth="1"/>
    <col min="3590" max="3594" width="8.88671875" style="98"/>
    <col min="3595" max="3595" width="8.21875" style="98" bestFit="1" customWidth="1"/>
    <col min="3596" max="3841" width="8.88671875" style="98"/>
    <col min="3842" max="3842" width="8.33203125" style="98" customWidth="1"/>
    <col min="3843" max="3843" width="9.77734375" style="98" bestFit="1" customWidth="1"/>
    <col min="3844" max="3844" width="5.5546875" style="98" customWidth="1"/>
    <col min="3845" max="3845" width="9.5546875" style="98" bestFit="1" customWidth="1"/>
    <col min="3846" max="3850" width="8.88671875" style="98"/>
    <col min="3851" max="3851" width="8.21875" style="98" bestFit="1" customWidth="1"/>
    <col min="3852" max="4097" width="8.88671875" style="98"/>
    <col min="4098" max="4098" width="8.33203125" style="98" customWidth="1"/>
    <col min="4099" max="4099" width="9.77734375" style="98" bestFit="1" customWidth="1"/>
    <col min="4100" max="4100" width="5.5546875" style="98" customWidth="1"/>
    <col min="4101" max="4101" width="9.5546875" style="98" bestFit="1" customWidth="1"/>
    <col min="4102" max="4106" width="8.88671875" style="98"/>
    <col min="4107" max="4107" width="8.21875" style="98" bestFit="1" customWidth="1"/>
    <col min="4108" max="4353" width="8.88671875" style="98"/>
    <col min="4354" max="4354" width="8.33203125" style="98" customWidth="1"/>
    <col min="4355" max="4355" width="9.77734375" style="98" bestFit="1" customWidth="1"/>
    <col min="4356" max="4356" width="5.5546875" style="98" customWidth="1"/>
    <col min="4357" max="4357" width="9.5546875" style="98" bestFit="1" customWidth="1"/>
    <col min="4358" max="4362" width="8.88671875" style="98"/>
    <col min="4363" max="4363" width="8.21875" style="98" bestFit="1" customWidth="1"/>
    <col min="4364" max="4609" width="8.88671875" style="98"/>
    <col min="4610" max="4610" width="8.33203125" style="98" customWidth="1"/>
    <col min="4611" max="4611" width="9.77734375" style="98" bestFit="1" customWidth="1"/>
    <col min="4612" max="4612" width="5.5546875" style="98" customWidth="1"/>
    <col min="4613" max="4613" width="9.5546875" style="98" bestFit="1" customWidth="1"/>
    <col min="4614" max="4618" width="8.88671875" style="98"/>
    <col min="4619" max="4619" width="8.21875" style="98" bestFit="1" customWidth="1"/>
    <col min="4620" max="4865" width="8.88671875" style="98"/>
    <col min="4866" max="4866" width="8.33203125" style="98" customWidth="1"/>
    <col min="4867" max="4867" width="9.77734375" style="98" bestFit="1" customWidth="1"/>
    <col min="4868" max="4868" width="5.5546875" style="98" customWidth="1"/>
    <col min="4869" max="4869" width="9.5546875" style="98" bestFit="1" customWidth="1"/>
    <col min="4870" max="4874" width="8.88671875" style="98"/>
    <col min="4875" max="4875" width="8.21875" style="98" bestFit="1" customWidth="1"/>
    <col min="4876" max="5121" width="8.88671875" style="98"/>
    <col min="5122" max="5122" width="8.33203125" style="98" customWidth="1"/>
    <col min="5123" max="5123" width="9.77734375" style="98" bestFit="1" customWidth="1"/>
    <col min="5124" max="5124" width="5.5546875" style="98" customWidth="1"/>
    <col min="5125" max="5125" width="9.5546875" style="98" bestFit="1" customWidth="1"/>
    <col min="5126" max="5130" width="8.88671875" style="98"/>
    <col min="5131" max="5131" width="8.21875" style="98" bestFit="1" customWidth="1"/>
    <col min="5132" max="5377" width="8.88671875" style="98"/>
    <col min="5378" max="5378" width="8.33203125" style="98" customWidth="1"/>
    <col min="5379" max="5379" width="9.77734375" style="98" bestFit="1" customWidth="1"/>
    <col min="5380" max="5380" width="5.5546875" style="98" customWidth="1"/>
    <col min="5381" max="5381" width="9.5546875" style="98" bestFit="1" customWidth="1"/>
    <col min="5382" max="5386" width="8.88671875" style="98"/>
    <col min="5387" max="5387" width="8.21875" style="98" bestFit="1" customWidth="1"/>
    <col min="5388" max="5633" width="8.88671875" style="98"/>
    <col min="5634" max="5634" width="8.33203125" style="98" customWidth="1"/>
    <col min="5635" max="5635" width="9.77734375" style="98" bestFit="1" customWidth="1"/>
    <col min="5636" max="5636" width="5.5546875" style="98" customWidth="1"/>
    <col min="5637" max="5637" width="9.5546875" style="98" bestFit="1" customWidth="1"/>
    <col min="5638" max="5642" width="8.88671875" style="98"/>
    <col min="5643" max="5643" width="8.21875" style="98" bestFit="1" customWidth="1"/>
    <col min="5644" max="5889" width="8.88671875" style="98"/>
    <col min="5890" max="5890" width="8.33203125" style="98" customWidth="1"/>
    <col min="5891" max="5891" width="9.77734375" style="98" bestFit="1" customWidth="1"/>
    <col min="5892" max="5892" width="5.5546875" style="98" customWidth="1"/>
    <col min="5893" max="5893" width="9.5546875" style="98" bestFit="1" customWidth="1"/>
    <col min="5894" max="5898" width="8.88671875" style="98"/>
    <col min="5899" max="5899" width="8.21875" style="98" bestFit="1" customWidth="1"/>
    <col min="5900" max="6145" width="8.88671875" style="98"/>
    <col min="6146" max="6146" width="8.33203125" style="98" customWidth="1"/>
    <col min="6147" max="6147" width="9.77734375" style="98" bestFit="1" customWidth="1"/>
    <col min="6148" max="6148" width="5.5546875" style="98" customWidth="1"/>
    <col min="6149" max="6149" width="9.5546875" style="98" bestFit="1" customWidth="1"/>
    <col min="6150" max="6154" width="8.88671875" style="98"/>
    <col min="6155" max="6155" width="8.21875" style="98" bestFit="1" customWidth="1"/>
    <col min="6156" max="6401" width="8.88671875" style="98"/>
    <col min="6402" max="6402" width="8.33203125" style="98" customWidth="1"/>
    <col min="6403" max="6403" width="9.77734375" style="98" bestFit="1" customWidth="1"/>
    <col min="6404" max="6404" width="5.5546875" style="98" customWidth="1"/>
    <col min="6405" max="6405" width="9.5546875" style="98" bestFit="1" customWidth="1"/>
    <col min="6406" max="6410" width="8.88671875" style="98"/>
    <col min="6411" max="6411" width="8.21875" style="98" bestFit="1" customWidth="1"/>
    <col min="6412" max="6657" width="8.88671875" style="98"/>
    <col min="6658" max="6658" width="8.33203125" style="98" customWidth="1"/>
    <col min="6659" max="6659" width="9.77734375" style="98" bestFit="1" customWidth="1"/>
    <col min="6660" max="6660" width="5.5546875" style="98" customWidth="1"/>
    <col min="6661" max="6661" width="9.5546875" style="98" bestFit="1" customWidth="1"/>
    <col min="6662" max="6666" width="8.88671875" style="98"/>
    <col min="6667" max="6667" width="8.21875" style="98" bestFit="1" customWidth="1"/>
    <col min="6668" max="6913" width="8.88671875" style="98"/>
    <col min="6914" max="6914" width="8.33203125" style="98" customWidth="1"/>
    <col min="6915" max="6915" width="9.77734375" style="98" bestFit="1" customWidth="1"/>
    <col min="6916" max="6916" width="5.5546875" style="98" customWidth="1"/>
    <col min="6917" max="6917" width="9.5546875" style="98" bestFit="1" customWidth="1"/>
    <col min="6918" max="6922" width="8.88671875" style="98"/>
    <col min="6923" max="6923" width="8.21875" style="98" bestFit="1" customWidth="1"/>
    <col min="6924" max="7169" width="8.88671875" style="98"/>
    <col min="7170" max="7170" width="8.33203125" style="98" customWidth="1"/>
    <col min="7171" max="7171" width="9.77734375" style="98" bestFit="1" customWidth="1"/>
    <col min="7172" max="7172" width="5.5546875" style="98" customWidth="1"/>
    <col min="7173" max="7173" width="9.5546875" style="98" bestFit="1" customWidth="1"/>
    <col min="7174" max="7178" width="8.88671875" style="98"/>
    <col min="7179" max="7179" width="8.21875" style="98" bestFit="1" customWidth="1"/>
    <col min="7180" max="7425" width="8.88671875" style="98"/>
    <col min="7426" max="7426" width="8.33203125" style="98" customWidth="1"/>
    <col min="7427" max="7427" width="9.77734375" style="98" bestFit="1" customWidth="1"/>
    <col min="7428" max="7428" width="5.5546875" style="98" customWidth="1"/>
    <col min="7429" max="7429" width="9.5546875" style="98" bestFit="1" customWidth="1"/>
    <col min="7430" max="7434" width="8.88671875" style="98"/>
    <col min="7435" max="7435" width="8.21875" style="98" bestFit="1" customWidth="1"/>
    <col min="7436" max="7681" width="8.88671875" style="98"/>
    <col min="7682" max="7682" width="8.33203125" style="98" customWidth="1"/>
    <col min="7683" max="7683" width="9.77734375" style="98" bestFit="1" customWidth="1"/>
    <col min="7684" max="7684" width="5.5546875" style="98" customWidth="1"/>
    <col min="7685" max="7685" width="9.5546875" style="98" bestFit="1" customWidth="1"/>
    <col min="7686" max="7690" width="8.88671875" style="98"/>
    <col min="7691" max="7691" width="8.21875" style="98" bestFit="1" customWidth="1"/>
    <col min="7692" max="7937" width="8.88671875" style="98"/>
    <col min="7938" max="7938" width="8.33203125" style="98" customWidth="1"/>
    <col min="7939" max="7939" width="9.77734375" style="98" bestFit="1" customWidth="1"/>
    <col min="7940" max="7940" width="5.5546875" style="98" customWidth="1"/>
    <col min="7941" max="7941" width="9.5546875" style="98" bestFit="1" customWidth="1"/>
    <col min="7942" max="7946" width="8.88671875" style="98"/>
    <col min="7947" max="7947" width="8.21875" style="98" bestFit="1" customWidth="1"/>
    <col min="7948" max="8193" width="8.88671875" style="98"/>
    <col min="8194" max="8194" width="8.33203125" style="98" customWidth="1"/>
    <col min="8195" max="8195" width="9.77734375" style="98" bestFit="1" customWidth="1"/>
    <col min="8196" max="8196" width="5.5546875" style="98" customWidth="1"/>
    <col min="8197" max="8197" width="9.5546875" style="98" bestFit="1" customWidth="1"/>
    <col min="8198" max="8202" width="8.88671875" style="98"/>
    <col min="8203" max="8203" width="8.21875" style="98" bestFit="1" customWidth="1"/>
    <col min="8204" max="8449" width="8.88671875" style="98"/>
    <col min="8450" max="8450" width="8.33203125" style="98" customWidth="1"/>
    <col min="8451" max="8451" width="9.77734375" style="98" bestFit="1" customWidth="1"/>
    <col min="8452" max="8452" width="5.5546875" style="98" customWidth="1"/>
    <col min="8453" max="8453" width="9.5546875" style="98" bestFit="1" customWidth="1"/>
    <col min="8454" max="8458" width="8.88671875" style="98"/>
    <col min="8459" max="8459" width="8.21875" style="98" bestFit="1" customWidth="1"/>
    <col min="8460" max="8705" width="8.88671875" style="98"/>
    <col min="8706" max="8706" width="8.33203125" style="98" customWidth="1"/>
    <col min="8707" max="8707" width="9.77734375" style="98" bestFit="1" customWidth="1"/>
    <col min="8708" max="8708" width="5.5546875" style="98" customWidth="1"/>
    <col min="8709" max="8709" width="9.5546875" style="98" bestFit="1" customWidth="1"/>
    <col min="8710" max="8714" width="8.88671875" style="98"/>
    <col min="8715" max="8715" width="8.21875" style="98" bestFit="1" customWidth="1"/>
    <col min="8716" max="8961" width="8.88671875" style="98"/>
    <col min="8962" max="8962" width="8.33203125" style="98" customWidth="1"/>
    <col min="8963" max="8963" width="9.77734375" style="98" bestFit="1" customWidth="1"/>
    <col min="8964" max="8964" width="5.5546875" style="98" customWidth="1"/>
    <col min="8965" max="8965" width="9.5546875" style="98" bestFit="1" customWidth="1"/>
    <col min="8966" max="8970" width="8.88671875" style="98"/>
    <col min="8971" max="8971" width="8.21875" style="98" bestFit="1" customWidth="1"/>
    <col min="8972" max="9217" width="8.88671875" style="98"/>
    <col min="9218" max="9218" width="8.33203125" style="98" customWidth="1"/>
    <col min="9219" max="9219" width="9.77734375" style="98" bestFit="1" customWidth="1"/>
    <col min="9220" max="9220" width="5.5546875" style="98" customWidth="1"/>
    <col min="9221" max="9221" width="9.5546875" style="98" bestFit="1" customWidth="1"/>
    <col min="9222" max="9226" width="8.88671875" style="98"/>
    <col min="9227" max="9227" width="8.21875" style="98" bestFit="1" customWidth="1"/>
    <col min="9228" max="9473" width="8.88671875" style="98"/>
    <col min="9474" max="9474" width="8.33203125" style="98" customWidth="1"/>
    <col min="9475" max="9475" width="9.77734375" style="98" bestFit="1" customWidth="1"/>
    <col min="9476" max="9476" width="5.5546875" style="98" customWidth="1"/>
    <col min="9477" max="9477" width="9.5546875" style="98" bestFit="1" customWidth="1"/>
    <col min="9478" max="9482" width="8.88671875" style="98"/>
    <col min="9483" max="9483" width="8.21875" style="98" bestFit="1" customWidth="1"/>
    <col min="9484" max="9729" width="8.88671875" style="98"/>
    <col min="9730" max="9730" width="8.33203125" style="98" customWidth="1"/>
    <col min="9731" max="9731" width="9.77734375" style="98" bestFit="1" customWidth="1"/>
    <col min="9732" max="9732" width="5.5546875" style="98" customWidth="1"/>
    <col min="9733" max="9733" width="9.5546875" style="98" bestFit="1" customWidth="1"/>
    <col min="9734" max="9738" width="8.88671875" style="98"/>
    <col min="9739" max="9739" width="8.21875" style="98" bestFit="1" customWidth="1"/>
    <col min="9740" max="9985" width="8.88671875" style="98"/>
    <col min="9986" max="9986" width="8.33203125" style="98" customWidth="1"/>
    <col min="9987" max="9987" width="9.77734375" style="98" bestFit="1" customWidth="1"/>
    <col min="9988" max="9988" width="5.5546875" style="98" customWidth="1"/>
    <col min="9989" max="9989" width="9.5546875" style="98" bestFit="1" customWidth="1"/>
    <col min="9990" max="9994" width="8.88671875" style="98"/>
    <col min="9995" max="9995" width="8.21875" style="98" bestFit="1" customWidth="1"/>
    <col min="9996" max="10241" width="8.88671875" style="98"/>
    <col min="10242" max="10242" width="8.33203125" style="98" customWidth="1"/>
    <col min="10243" max="10243" width="9.77734375" style="98" bestFit="1" customWidth="1"/>
    <col min="10244" max="10244" width="5.5546875" style="98" customWidth="1"/>
    <col min="10245" max="10245" width="9.5546875" style="98" bestFit="1" customWidth="1"/>
    <col min="10246" max="10250" width="8.88671875" style="98"/>
    <col min="10251" max="10251" width="8.21875" style="98" bestFit="1" customWidth="1"/>
    <col min="10252" max="10497" width="8.88671875" style="98"/>
    <col min="10498" max="10498" width="8.33203125" style="98" customWidth="1"/>
    <col min="10499" max="10499" width="9.77734375" style="98" bestFit="1" customWidth="1"/>
    <col min="10500" max="10500" width="5.5546875" style="98" customWidth="1"/>
    <col min="10501" max="10501" width="9.5546875" style="98" bestFit="1" customWidth="1"/>
    <col min="10502" max="10506" width="8.88671875" style="98"/>
    <col min="10507" max="10507" width="8.21875" style="98" bestFit="1" customWidth="1"/>
    <col min="10508" max="10753" width="8.88671875" style="98"/>
    <col min="10754" max="10754" width="8.33203125" style="98" customWidth="1"/>
    <col min="10755" max="10755" width="9.77734375" style="98" bestFit="1" customWidth="1"/>
    <col min="10756" max="10756" width="5.5546875" style="98" customWidth="1"/>
    <col min="10757" max="10757" width="9.5546875" style="98" bestFit="1" customWidth="1"/>
    <col min="10758" max="10762" width="8.88671875" style="98"/>
    <col min="10763" max="10763" width="8.21875" style="98" bestFit="1" customWidth="1"/>
    <col min="10764" max="11009" width="8.88671875" style="98"/>
    <col min="11010" max="11010" width="8.33203125" style="98" customWidth="1"/>
    <col min="11011" max="11011" width="9.77734375" style="98" bestFit="1" customWidth="1"/>
    <col min="11012" max="11012" width="5.5546875" style="98" customWidth="1"/>
    <col min="11013" max="11013" width="9.5546875" style="98" bestFit="1" customWidth="1"/>
    <col min="11014" max="11018" width="8.88671875" style="98"/>
    <col min="11019" max="11019" width="8.21875" style="98" bestFit="1" customWidth="1"/>
    <col min="11020" max="11265" width="8.88671875" style="98"/>
    <col min="11266" max="11266" width="8.33203125" style="98" customWidth="1"/>
    <col min="11267" max="11267" width="9.77734375" style="98" bestFit="1" customWidth="1"/>
    <col min="11268" max="11268" width="5.5546875" style="98" customWidth="1"/>
    <col min="11269" max="11269" width="9.5546875" style="98" bestFit="1" customWidth="1"/>
    <col min="11270" max="11274" width="8.88671875" style="98"/>
    <col min="11275" max="11275" width="8.21875" style="98" bestFit="1" customWidth="1"/>
    <col min="11276" max="11521" width="8.88671875" style="98"/>
    <col min="11522" max="11522" width="8.33203125" style="98" customWidth="1"/>
    <col min="11523" max="11523" width="9.77734375" style="98" bestFit="1" customWidth="1"/>
    <col min="11524" max="11524" width="5.5546875" style="98" customWidth="1"/>
    <col min="11525" max="11525" width="9.5546875" style="98" bestFit="1" customWidth="1"/>
    <col min="11526" max="11530" width="8.88671875" style="98"/>
    <col min="11531" max="11531" width="8.21875" style="98" bestFit="1" customWidth="1"/>
    <col min="11532" max="11777" width="8.88671875" style="98"/>
    <col min="11778" max="11778" width="8.33203125" style="98" customWidth="1"/>
    <col min="11779" max="11779" width="9.77734375" style="98" bestFit="1" customWidth="1"/>
    <col min="11780" max="11780" width="5.5546875" style="98" customWidth="1"/>
    <col min="11781" max="11781" width="9.5546875" style="98" bestFit="1" customWidth="1"/>
    <col min="11782" max="11786" width="8.88671875" style="98"/>
    <col min="11787" max="11787" width="8.21875" style="98" bestFit="1" customWidth="1"/>
    <col min="11788" max="12033" width="8.88671875" style="98"/>
    <col min="12034" max="12034" width="8.33203125" style="98" customWidth="1"/>
    <col min="12035" max="12035" width="9.77734375" style="98" bestFit="1" customWidth="1"/>
    <col min="12036" max="12036" width="5.5546875" style="98" customWidth="1"/>
    <col min="12037" max="12037" width="9.5546875" style="98" bestFit="1" customWidth="1"/>
    <col min="12038" max="12042" width="8.88671875" style="98"/>
    <col min="12043" max="12043" width="8.21875" style="98" bestFit="1" customWidth="1"/>
    <col min="12044" max="12289" width="8.88671875" style="98"/>
    <col min="12290" max="12290" width="8.33203125" style="98" customWidth="1"/>
    <col min="12291" max="12291" width="9.77734375" style="98" bestFit="1" customWidth="1"/>
    <col min="12292" max="12292" width="5.5546875" style="98" customWidth="1"/>
    <col min="12293" max="12293" width="9.5546875" style="98" bestFit="1" customWidth="1"/>
    <col min="12294" max="12298" width="8.88671875" style="98"/>
    <col min="12299" max="12299" width="8.21875" style="98" bestFit="1" customWidth="1"/>
    <col min="12300" max="12545" width="8.88671875" style="98"/>
    <col min="12546" max="12546" width="8.33203125" style="98" customWidth="1"/>
    <col min="12547" max="12547" width="9.77734375" style="98" bestFit="1" customWidth="1"/>
    <col min="12548" max="12548" width="5.5546875" style="98" customWidth="1"/>
    <col min="12549" max="12549" width="9.5546875" style="98" bestFit="1" customWidth="1"/>
    <col min="12550" max="12554" width="8.88671875" style="98"/>
    <col min="12555" max="12555" width="8.21875" style="98" bestFit="1" customWidth="1"/>
    <col min="12556" max="12801" width="8.88671875" style="98"/>
    <col min="12802" max="12802" width="8.33203125" style="98" customWidth="1"/>
    <col min="12803" max="12803" width="9.77734375" style="98" bestFit="1" customWidth="1"/>
    <col min="12804" max="12804" width="5.5546875" style="98" customWidth="1"/>
    <col min="12805" max="12805" width="9.5546875" style="98" bestFit="1" customWidth="1"/>
    <col min="12806" max="12810" width="8.88671875" style="98"/>
    <col min="12811" max="12811" width="8.21875" style="98" bestFit="1" customWidth="1"/>
    <col min="12812" max="13057" width="8.88671875" style="98"/>
    <col min="13058" max="13058" width="8.33203125" style="98" customWidth="1"/>
    <col min="13059" max="13059" width="9.77734375" style="98" bestFit="1" customWidth="1"/>
    <col min="13060" max="13060" width="5.5546875" style="98" customWidth="1"/>
    <col min="13061" max="13061" width="9.5546875" style="98" bestFit="1" customWidth="1"/>
    <col min="13062" max="13066" width="8.88671875" style="98"/>
    <col min="13067" max="13067" width="8.21875" style="98" bestFit="1" customWidth="1"/>
    <col min="13068" max="13313" width="8.88671875" style="98"/>
    <col min="13314" max="13314" width="8.33203125" style="98" customWidth="1"/>
    <col min="13315" max="13315" width="9.77734375" style="98" bestFit="1" customWidth="1"/>
    <col min="13316" max="13316" width="5.5546875" style="98" customWidth="1"/>
    <col min="13317" max="13317" width="9.5546875" style="98" bestFit="1" customWidth="1"/>
    <col min="13318" max="13322" width="8.88671875" style="98"/>
    <col min="13323" max="13323" width="8.21875" style="98" bestFit="1" customWidth="1"/>
    <col min="13324" max="13569" width="8.88671875" style="98"/>
    <col min="13570" max="13570" width="8.33203125" style="98" customWidth="1"/>
    <col min="13571" max="13571" width="9.77734375" style="98" bestFit="1" customWidth="1"/>
    <col min="13572" max="13572" width="5.5546875" style="98" customWidth="1"/>
    <col min="13573" max="13573" width="9.5546875" style="98" bestFit="1" customWidth="1"/>
    <col min="13574" max="13578" width="8.88671875" style="98"/>
    <col min="13579" max="13579" width="8.21875" style="98" bestFit="1" customWidth="1"/>
    <col min="13580" max="13825" width="8.88671875" style="98"/>
    <col min="13826" max="13826" width="8.33203125" style="98" customWidth="1"/>
    <col min="13827" max="13827" width="9.77734375" style="98" bestFit="1" customWidth="1"/>
    <col min="13828" max="13828" width="5.5546875" style="98" customWidth="1"/>
    <col min="13829" max="13829" width="9.5546875" style="98" bestFit="1" customWidth="1"/>
    <col min="13830" max="13834" width="8.88671875" style="98"/>
    <col min="13835" max="13835" width="8.21875" style="98" bestFit="1" customWidth="1"/>
    <col min="13836" max="14081" width="8.88671875" style="98"/>
    <col min="14082" max="14082" width="8.33203125" style="98" customWidth="1"/>
    <col min="14083" max="14083" width="9.77734375" style="98" bestFit="1" customWidth="1"/>
    <col min="14084" max="14084" width="5.5546875" style="98" customWidth="1"/>
    <col min="14085" max="14085" width="9.5546875" style="98" bestFit="1" customWidth="1"/>
    <col min="14086" max="14090" width="8.88671875" style="98"/>
    <col min="14091" max="14091" width="8.21875" style="98" bestFit="1" customWidth="1"/>
    <col min="14092" max="14337" width="8.88671875" style="98"/>
    <col min="14338" max="14338" width="8.33203125" style="98" customWidth="1"/>
    <col min="14339" max="14339" width="9.77734375" style="98" bestFit="1" customWidth="1"/>
    <col min="14340" max="14340" width="5.5546875" style="98" customWidth="1"/>
    <col min="14341" max="14341" width="9.5546875" style="98" bestFit="1" customWidth="1"/>
    <col min="14342" max="14346" width="8.88671875" style="98"/>
    <col min="14347" max="14347" width="8.21875" style="98" bestFit="1" customWidth="1"/>
    <col min="14348" max="14593" width="8.88671875" style="98"/>
    <col min="14594" max="14594" width="8.33203125" style="98" customWidth="1"/>
    <col min="14595" max="14595" width="9.77734375" style="98" bestFit="1" customWidth="1"/>
    <col min="14596" max="14596" width="5.5546875" style="98" customWidth="1"/>
    <col min="14597" max="14597" width="9.5546875" style="98" bestFit="1" customWidth="1"/>
    <col min="14598" max="14602" width="8.88671875" style="98"/>
    <col min="14603" max="14603" width="8.21875" style="98" bestFit="1" customWidth="1"/>
    <col min="14604" max="14849" width="8.88671875" style="98"/>
    <col min="14850" max="14850" width="8.33203125" style="98" customWidth="1"/>
    <col min="14851" max="14851" width="9.77734375" style="98" bestFit="1" customWidth="1"/>
    <col min="14852" max="14852" width="5.5546875" style="98" customWidth="1"/>
    <col min="14853" max="14853" width="9.5546875" style="98" bestFit="1" customWidth="1"/>
    <col min="14854" max="14858" width="8.88671875" style="98"/>
    <col min="14859" max="14859" width="8.21875" style="98" bestFit="1" customWidth="1"/>
    <col min="14860" max="15105" width="8.88671875" style="98"/>
    <col min="15106" max="15106" width="8.33203125" style="98" customWidth="1"/>
    <col min="15107" max="15107" width="9.77734375" style="98" bestFit="1" customWidth="1"/>
    <col min="15108" max="15108" width="5.5546875" style="98" customWidth="1"/>
    <col min="15109" max="15109" width="9.5546875" style="98" bestFit="1" customWidth="1"/>
    <col min="15110" max="15114" width="8.88671875" style="98"/>
    <col min="15115" max="15115" width="8.21875" style="98" bestFit="1" customWidth="1"/>
    <col min="15116" max="15361" width="8.88671875" style="98"/>
    <col min="15362" max="15362" width="8.33203125" style="98" customWidth="1"/>
    <col min="15363" max="15363" width="9.77734375" style="98" bestFit="1" customWidth="1"/>
    <col min="15364" max="15364" width="5.5546875" style="98" customWidth="1"/>
    <col min="15365" max="15365" width="9.5546875" style="98" bestFit="1" customWidth="1"/>
    <col min="15366" max="15370" width="8.88671875" style="98"/>
    <col min="15371" max="15371" width="8.21875" style="98" bestFit="1" customWidth="1"/>
    <col min="15372" max="15617" width="8.88671875" style="98"/>
    <col min="15618" max="15618" width="8.33203125" style="98" customWidth="1"/>
    <col min="15619" max="15619" width="9.77734375" style="98" bestFit="1" customWidth="1"/>
    <col min="15620" max="15620" width="5.5546875" style="98" customWidth="1"/>
    <col min="15621" max="15621" width="9.5546875" style="98" bestFit="1" customWidth="1"/>
    <col min="15622" max="15626" width="8.88671875" style="98"/>
    <col min="15627" max="15627" width="8.21875" style="98" bestFit="1" customWidth="1"/>
    <col min="15628" max="15873" width="8.88671875" style="98"/>
    <col min="15874" max="15874" width="8.33203125" style="98" customWidth="1"/>
    <col min="15875" max="15875" width="9.77734375" style="98" bestFit="1" customWidth="1"/>
    <col min="15876" max="15876" width="5.5546875" style="98" customWidth="1"/>
    <col min="15877" max="15877" width="9.5546875" style="98" bestFit="1" customWidth="1"/>
    <col min="15878" max="15882" width="8.88671875" style="98"/>
    <col min="15883" max="15883" width="8.21875" style="98" bestFit="1" customWidth="1"/>
    <col min="15884" max="16129" width="8.88671875" style="98"/>
    <col min="16130" max="16130" width="8.33203125" style="98" customWidth="1"/>
    <col min="16131" max="16131" width="9.77734375" style="98" bestFit="1" customWidth="1"/>
    <col min="16132" max="16132" width="5.5546875" style="98" customWidth="1"/>
    <col min="16133" max="16133" width="9.5546875" style="98" bestFit="1" customWidth="1"/>
    <col min="16134" max="16138" width="8.88671875" style="98"/>
    <col min="16139" max="16139" width="8.21875" style="98" bestFit="1" customWidth="1"/>
    <col min="16140" max="16384" width="8.88671875" style="98"/>
  </cols>
  <sheetData>
    <row r="1" spans="1:7">
      <c r="A1" s="95" t="s">
        <v>51</v>
      </c>
      <c r="B1" s="96" t="s">
        <v>52</v>
      </c>
      <c r="C1" s="97"/>
    </row>
    <row r="2" spans="1:7">
      <c r="A2" s="99">
        <v>5.5</v>
      </c>
      <c r="B2" s="100">
        <v>110</v>
      </c>
      <c r="C2" s="100"/>
    </row>
    <row r="3" spans="1:7">
      <c r="A3" s="99">
        <v>5.5</v>
      </c>
      <c r="B3" s="100">
        <v>118</v>
      </c>
      <c r="C3" s="100"/>
    </row>
    <row r="4" spans="1:7">
      <c r="A4" s="99">
        <v>5.8</v>
      </c>
      <c r="B4" s="100">
        <v>115</v>
      </c>
      <c r="C4" s="100"/>
      <c r="F4" s="95" t="s">
        <v>51</v>
      </c>
      <c r="G4" s="96" t="s">
        <v>52</v>
      </c>
    </row>
    <row r="5" spans="1:7">
      <c r="A5" s="99">
        <v>6.1</v>
      </c>
      <c r="B5" s="100">
        <v>120</v>
      </c>
      <c r="C5" s="100"/>
      <c r="E5" s="101" t="s">
        <v>7</v>
      </c>
      <c r="F5" s="102"/>
      <c r="G5" s="102"/>
    </row>
    <row r="6" spans="1:7">
      <c r="A6" s="99">
        <v>6.5</v>
      </c>
      <c r="B6" s="100">
        <v>125</v>
      </c>
      <c r="C6" s="100"/>
      <c r="E6" s="101" t="s">
        <v>22</v>
      </c>
      <c r="F6" s="103"/>
      <c r="G6" s="103"/>
    </row>
    <row r="7" spans="1:7">
      <c r="A7" s="99">
        <v>6.8</v>
      </c>
      <c r="B7" s="100">
        <v>146</v>
      </c>
      <c r="C7" s="100"/>
      <c r="E7" s="101" t="s">
        <v>35</v>
      </c>
      <c r="F7" s="103"/>
      <c r="G7" s="103"/>
    </row>
    <row r="8" spans="1:7">
      <c r="A8" s="99">
        <v>7.1</v>
      </c>
      <c r="B8" s="100">
        <v>135</v>
      </c>
      <c r="C8" s="100"/>
      <c r="E8" s="104" t="s">
        <v>53</v>
      </c>
      <c r="F8" s="103"/>
      <c r="G8" s="103"/>
    </row>
    <row r="9" spans="1:7">
      <c r="A9" s="99">
        <v>7.4</v>
      </c>
      <c r="B9" s="100">
        <v>140</v>
      </c>
      <c r="C9" s="100"/>
      <c r="E9" s="101" t="s">
        <v>49</v>
      </c>
      <c r="F9" s="103"/>
      <c r="G9" s="103"/>
    </row>
    <row r="10" spans="1:7">
      <c r="A10" s="99">
        <v>7.7</v>
      </c>
      <c r="B10" s="100">
        <v>145</v>
      </c>
      <c r="C10" s="100"/>
      <c r="E10" s="101" t="s">
        <v>8</v>
      </c>
      <c r="F10" s="103"/>
      <c r="G10" s="103"/>
    </row>
    <row r="11" spans="1:7">
      <c r="A11" s="99">
        <v>8</v>
      </c>
      <c r="B11" s="100">
        <v>145</v>
      </c>
      <c r="C11" s="100"/>
      <c r="E11" s="101" t="s">
        <v>41</v>
      </c>
      <c r="F11" s="103"/>
      <c r="G11" s="103"/>
    </row>
    <row r="12" spans="1:7">
      <c r="A12" s="99">
        <v>8</v>
      </c>
      <c r="B12" s="100">
        <v>150</v>
      </c>
      <c r="C12" s="100"/>
      <c r="E12" s="101" t="s">
        <v>42</v>
      </c>
      <c r="F12" s="102"/>
      <c r="G12" s="102"/>
    </row>
    <row r="13" spans="1:7">
      <c r="A13" s="99">
        <v>8.3000000000000007</v>
      </c>
      <c r="B13" s="100">
        <v>147</v>
      </c>
      <c r="C13" s="100"/>
      <c r="E13" s="101" t="s">
        <v>43</v>
      </c>
      <c r="F13" s="102"/>
      <c r="G13" s="102"/>
    </row>
    <row r="14" spans="1:7">
      <c r="A14" s="99">
        <v>9</v>
      </c>
      <c r="B14" s="100">
        <v>155</v>
      </c>
      <c r="C14" s="100"/>
    </row>
    <row r="15" spans="1:7">
      <c r="A15" s="99">
        <v>10</v>
      </c>
      <c r="B15" s="100">
        <v>160</v>
      </c>
      <c r="C15" s="100"/>
    </row>
    <row r="16" spans="1:7">
      <c r="A16" s="105">
        <v>11</v>
      </c>
      <c r="B16" s="100">
        <v>170</v>
      </c>
      <c r="C16" s="100"/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7"/>
  <dimension ref="A1:H14"/>
  <sheetViews>
    <sheetView zoomScale="110" zoomScaleNormal="110" workbookViewId="0">
      <selection activeCell="D4" sqref="D4"/>
    </sheetView>
  </sheetViews>
  <sheetFormatPr defaultRowHeight="15.75"/>
  <cols>
    <col min="1" max="1" width="4.6640625" style="47" bestFit="1" customWidth="1"/>
    <col min="2" max="3" width="8.88671875" style="47"/>
    <col min="4" max="4" width="7.6640625" style="47" customWidth="1"/>
    <col min="5" max="5" width="8.88671875" style="47"/>
    <col min="6" max="6" width="10.77734375" style="47" bestFit="1" customWidth="1"/>
    <col min="7" max="16384" width="8.88671875" style="47"/>
  </cols>
  <sheetData>
    <row r="1" spans="1:8">
      <c r="A1" s="106" t="s">
        <v>23</v>
      </c>
      <c r="B1" s="106">
        <v>40</v>
      </c>
      <c r="F1" s="106" t="s">
        <v>33</v>
      </c>
      <c r="G1" s="50">
        <f>H1/100</f>
        <v>0.95</v>
      </c>
      <c r="H1" s="47">
        <v>95</v>
      </c>
    </row>
    <row r="3" spans="1:8">
      <c r="A3" s="107" t="s">
        <v>54</v>
      </c>
      <c r="B3" s="48" t="s">
        <v>42</v>
      </c>
      <c r="C3" s="48" t="s">
        <v>43</v>
      </c>
      <c r="D3" s="47" t="s">
        <v>8</v>
      </c>
      <c r="E3" s="47" t="s">
        <v>49</v>
      </c>
    </row>
    <row r="4" spans="1:8">
      <c r="A4" s="49">
        <v>0.01</v>
      </c>
      <c r="B4" s="46"/>
      <c r="C4" s="46"/>
      <c r="D4" s="108"/>
      <c r="E4" s="108"/>
    </row>
    <row r="5" spans="1:8">
      <c r="A5" s="49">
        <v>0.1</v>
      </c>
      <c r="B5" s="46"/>
      <c r="C5" s="46"/>
      <c r="D5" s="108"/>
      <c r="E5" s="108"/>
    </row>
    <row r="6" spans="1:8">
      <c r="A6" s="49">
        <v>0.2</v>
      </c>
      <c r="B6" s="46"/>
      <c r="C6" s="46"/>
      <c r="D6" s="108"/>
      <c r="E6" s="108"/>
    </row>
    <row r="7" spans="1:8">
      <c r="A7" s="49">
        <v>0.3</v>
      </c>
      <c r="B7" s="46"/>
      <c r="C7" s="46"/>
      <c r="D7" s="108"/>
      <c r="E7" s="108"/>
    </row>
    <row r="8" spans="1:8">
      <c r="A8" s="49">
        <v>0.4</v>
      </c>
      <c r="B8" s="46"/>
      <c r="C8" s="46"/>
      <c r="D8" s="108"/>
      <c r="E8" s="108"/>
    </row>
    <row r="9" spans="1:8">
      <c r="A9" s="49">
        <v>0.5</v>
      </c>
      <c r="B9" s="46"/>
      <c r="C9" s="46"/>
      <c r="D9" s="108"/>
      <c r="E9" s="108"/>
    </row>
    <row r="10" spans="1:8">
      <c r="A10" s="49">
        <v>0.6</v>
      </c>
      <c r="B10" s="46"/>
      <c r="C10" s="46"/>
      <c r="D10" s="108"/>
      <c r="E10" s="108"/>
    </row>
    <row r="11" spans="1:8">
      <c r="A11" s="49">
        <v>0.7</v>
      </c>
      <c r="B11" s="46"/>
      <c r="C11" s="46"/>
      <c r="D11" s="108"/>
      <c r="E11" s="108"/>
    </row>
    <row r="12" spans="1:8">
      <c r="A12" s="49">
        <v>0.8</v>
      </c>
      <c r="B12" s="46"/>
      <c r="C12" s="46"/>
      <c r="D12" s="108"/>
      <c r="E12" s="108"/>
    </row>
    <row r="13" spans="1:8">
      <c r="A13" s="49">
        <v>0.9</v>
      </c>
      <c r="B13" s="46"/>
      <c r="C13" s="46"/>
      <c r="D13" s="108"/>
      <c r="E13" s="108"/>
    </row>
    <row r="14" spans="1:8">
      <c r="A14" s="49">
        <v>0.99</v>
      </c>
      <c r="B14" s="46"/>
      <c r="C14" s="46"/>
      <c r="D14" s="108"/>
      <c r="E14" s="108"/>
    </row>
  </sheetData>
  <pageMargins left="0.7" right="0.7" top="0.75" bottom="0.75" header="0.3" footer="0.3"/>
  <pageSetup orientation="portrait" horizontalDpi="200" verticalDpi="200" copies="0" r:id="rId1"/>
  <drawing r:id="rId2"/>
  <legacyDrawing r:id="rId3"/>
  <controls>
    <control shapeId="2049" r:id="rId4" name="ScrollBar1"/>
    <control shapeId="2050" r:id="rId5" name="ScrollBar2"/>
  </control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"/>
  <dimension ref="A1:H14"/>
  <sheetViews>
    <sheetView zoomScale="110" zoomScaleNormal="110" workbookViewId="0">
      <selection activeCell="B4" sqref="B4"/>
    </sheetView>
  </sheetViews>
  <sheetFormatPr defaultColWidth="10.21875" defaultRowHeight="15.75"/>
  <cols>
    <col min="1" max="1" width="4.6640625" style="47" bestFit="1" customWidth="1"/>
    <col min="2" max="2" width="5.77734375" style="47" bestFit="1" customWidth="1"/>
    <col min="3" max="3" width="6.21875" style="47" customWidth="1"/>
    <col min="4" max="6" width="10.21875" style="47"/>
    <col min="7" max="7" width="6.88671875" style="47" customWidth="1"/>
    <col min="8" max="16384" width="10.21875" style="47"/>
  </cols>
  <sheetData>
    <row r="1" spans="1:8">
      <c r="A1" s="106" t="s">
        <v>23</v>
      </c>
      <c r="B1" s="106">
        <v>40</v>
      </c>
      <c r="F1" s="106" t="s">
        <v>33</v>
      </c>
      <c r="G1" s="50">
        <f>H1/100</f>
        <v>0.95</v>
      </c>
      <c r="H1" s="47">
        <v>95</v>
      </c>
    </row>
    <row r="3" spans="1:8">
      <c r="A3" s="107" t="s">
        <v>54</v>
      </c>
      <c r="B3" s="48" t="s">
        <v>42</v>
      </c>
      <c r="C3" s="48" t="s">
        <v>43</v>
      </c>
    </row>
    <row r="4" spans="1:8">
      <c r="A4" s="49">
        <v>0.01</v>
      </c>
      <c r="B4" s="46"/>
      <c r="C4" s="46"/>
    </row>
    <row r="5" spans="1:8">
      <c r="A5" s="49">
        <v>0.1</v>
      </c>
      <c r="B5" s="46"/>
      <c r="C5" s="46"/>
    </row>
    <row r="6" spans="1:8">
      <c r="A6" s="49">
        <v>0.2</v>
      </c>
      <c r="B6" s="46"/>
      <c r="C6" s="46"/>
    </row>
    <row r="7" spans="1:8">
      <c r="A7" s="49">
        <v>0.3</v>
      </c>
      <c r="B7" s="46"/>
      <c r="C7" s="46"/>
    </row>
    <row r="8" spans="1:8">
      <c r="A8" s="49">
        <v>0.4</v>
      </c>
      <c r="B8" s="46"/>
      <c r="C8" s="46"/>
    </row>
    <row r="9" spans="1:8">
      <c r="A9" s="49">
        <v>0.5</v>
      </c>
      <c r="B9" s="46"/>
      <c r="C9" s="46"/>
    </row>
    <row r="10" spans="1:8">
      <c r="A10" s="49">
        <v>0.6</v>
      </c>
      <c r="B10" s="46"/>
      <c r="C10" s="46"/>
    </row>
    <row r="11" spans="1:8">
      <c r="A11" s="49">
        <v>0.7</v>
      </c>
      <c r="B11" s="46"/>
      <c r="C11" s="46"/>
    </row>
    <row r="12" spans="1:8">
      <c r="A12" s="49">
        <v>0.8</v>
      </c>
      <c r="B12" s="46"/>
      <c r="C12" s="46"/>
    </row>
    <row r="13" spans="1:8">
      <c r="A13" s="49">
        <v>0.9</v>
      </c>
      <c r="B13" s="46"/>
      <c r="C13" s="46"/>
    </row>
    <row r="14" spans="1:8">
      <c r="A14" s="49">
        <v>0.99</v>
      </c>
      <c r="B14" s="46"/>
      <c r="C14" s="46"/>
    </row>
  </sheetData>
  <pageMargins left="0.7" right="0.7" top="0.75" bottom="0.75" header="0.3" footer="0.3"/>
  <drawing r:id="rId1"/>
  <legacyDrawing r:id="rId2"/>
  <controls>
    <control shapeId="3073" r:id="rId3" name="ScrollBar1"/>
    <control shapeId="3074" r:id="rId4" name="ScrollBar2"/>
  </controls>
</worksheet>
</file>

<file path=xl/worksheets/sheet11.xml><?xml version="1.0" encoding="utf-8"?>
<worksheet xmlns="http://schemas.openxmlformats.org/spreadsheetml/2006/main" xmlns:r="http://schemas.openxmlformats.org/officeDocument/2006/relationships">
  <dimension ref="A1:H13"/>
  <sheetViews>
    <sheetView zoomScale="150" zoomScaleNormal="150" workbookViewId="0">
      <selection activeCell="D2" sqref="D2"/>
    </sheetView>
  </sheetViews>
  <sheetFormatPr defaultRowHeight="18"/>
  <cols>
    <col min="1" max="1" width="8.6640625" style="98" bestFit="1" customWidth="1"/>
    <col min="2" max="2" width="9" style="98" bestFit="1" customWidth="1"/>
    <col min="3" max="3" width="12.44140625" style="98" bestFit="1" customWidth="1"/>
    <col min="4" max="4" width="8.88671875" style="98"/>
    <col min="5" max="5" width="3.33203125" style="98" customWidth="1"/>
    <col min="6" max="6" width="27.77734375" style="98" customWidth="1"/>
    <col min="7" max="7" width="9.5546875" style="98" bestFit="1" customWidth="1"/>
    <col min="8" max="256" width="8.88671875" style="98"/>
    <col min="257" max="257" width="8.6640625" style="98" bestFit="1" customWidth="1"/>
    <col min="258" max="258" width="9" style="98" bestFit="1" customWidth="1"/>
    <col min="259" max="259" width="12.44140625" style="98" bestFit="1" customWidth="1"/>
    <col min="260" max="260" width="8.88671875" style="98"/>
    <col min="261" max="261" width="3.33203125" style="98" customWidth="1"/>
    <col min="262" max="262" width="27.77734375" style="98" customWidth="1"/>
    <col min="263" max="263" width="8.88671875" style="98" bestFit="1" customWidth="1"/>
    <col min="264" max="512" width="8.88671875" style="98"/>
    <col min="513" max="513" width="8.6640625" style="98" bestFit="1" customWidth="1"/>
    <col min="514" max="514" width="9" style="98" bestFit="1" customWidth="1"/>
    <col min="515" max="515" width="12.44140625" style="98" bestFit="1" customWidth="1"/>
    <col min="516" max="516" width="8.88671875" style="98"/>
    <col min="517" max="517" width="3.33203125" style="98" customWidth="1"/>
    <col min="518" max="518" width="27.77734375" style="98" customWidth="1"/>
    <col min="519" max="519" width="8.88671875" style="98" bestFit="1" customWidth="1"/>
    <col min="520" max="768" width="8.88671875" style="98"/>
    <col min="769" max="769" width="8.6640625" style="98" bestFit="1" customWidth="1"/>
    <col min="770" max="770" width="9" style="98" bestFit="1" customWidth="1"/>
    <col min="771" max="771" width="12.44140625" style="98" bestFit="1" customWidth="1"/>
    <col min="772" max="772" width="8.88671875" style="98"/>
    <col min="773" max="773" width="3.33203125" style="98" customWidth="1"/>
    <col min="774" max="774" width="27.77734375" style="98" customWidth="1"/>
    <col min="775" max="775" width="8.88671875" style="98" bestFit="1" customWidth="1"/>
    <col min="776" max="1024" width="8.88671875" style="98"/>
    <col min="1025" max="1025" width="8.6640625" style="98" bestFit="1" customWidth="1"/>
    <col min="1026" max="1026" width="9" style="98" bestFit="1" customWidth="1"/>
    <col min="1027" max="1027" width="12.44140625" style="98" bestFit="1" customWidth="1"/>
    <col min="1028" max="1028" width="8.88671875" style="98"/>
    <col min="1029" max="1029" width="3.33203125" style="98" customWidth="1"/>
    <col min="1030" max="1030" width="27.77734375" style="98" customWidth="1"/>
    <col min="1031" max="1031" width="8.88671875" style="98" bestFit="1" customWidth="1"/>
    <col min="1032" max="1280" width="8.88671875" style="98"/>
    <col min="1281" max="1281" width="8.6640625" style="98" bestFit="1" customWidth="1"/>
    <col min="1282" max="1282" width="9" style="98" bestFit="1" customWidth="1"/>
    <col min="1283" max="1283" width="12.44140625" style="98" bestFit="1" customWidth="1"/>
    <col min="1284" max="1284" width="8.88671875" style="98"/>
    <col min="1285" max="1285" width="3.33203125" style="98" customWidth="1"/>
    <col min="1286" max="1286" width="27.77734375" style="98" customWidth="1"/>
    <col min="1287" max="1287" width="8.88671875" style="98" bestFit="1" customWidth="1"/>
    <col min="1288" max="1536" width="8.88671875" style="98"/>
    <col min="1537" max="1537" width="8.6640625" style="98" bestFit="1" customWidth="1"/>
    <col min="1538" max="1538" width="9" style="98" bestFit="1" customWidth="1"/>
    <col min="1539" max="1539" width="12.44140625" style="98" bestFit="1" customWidth="1"/>
    <col min="1540" max="1540" width="8.88671875" style="98"/>
    <col min="1541" max="1541" width="3.33203125" style="98" customWidth="1"/>
    <col min="1542" max="1542" width="27.77734375" style="98" customWidth="1"/>
    <col min="1543" max="1543" width="8.88671875" style="98" bestFit="1" customWidth="1"/>
    <col min="1544" max="1792" width="8.88671875" style="98"/>
    <col min="1793" max="1793" width="8.6640625" style="98" bestFit="1" customWidth="1"/>
    <col min="1794" max="1794" width="9" style="98" bestFit="1" customWidth="1"/>
    <col min="1795" max="1795" width="12.44140625" style="98" bestFit="1" customWidth="1"/>
    <col min="1796" max="1796" width="8.88671875" style="98"/>
    <col min="1797" max="1797" width="3.33203125" style="98" customWidth="1"/>
    <col min="1798" max="1798" width="27.77734375" style="98" customWidth="1"/>
    <col min="1799" max="1799" width="8.88671875" style="98" bestFit="1" customWidth="1"/>
    <col min="1800" max="2048" width="8.88671875" style="98"/>
    <col min="2049" max="2049" width="8.6640625" style="98" bestFit="1" customWidth="1"/>
    <col min="2050" max="2050" width="9" style="98" bestFit="1" customWidth="1"/>
    <col min="2051" max="2051" width="12.44140625" style="98" bestFit="1" customWidth="1"/>
    <col min="2052" max="2052" width="8.88671875" style="98"/>
    <col min="2053" max="2053" width="3.33203125" style="98" customWidth="1"/>
    <col min="2054" max="2054" width="27.77734375" style="98" customWidth="1"/>
    <col min="2055" max="2055" width="8.88671875" style="98" bestFit="1" customWidth="1"/>
    <col min="2056" max="2304" width="8.88671875" style="98"/>
    <col min="2305" max="2305" width="8.6640625" style="98" bestFit="1" customWidth="1"/>
    <col min="2306" max="2306" width="9" style="98" bestFit="1" customWidth="1"/>
    <col min="2307" max="2307" width="12.44140625" style="98" bestFit="1" customWidth="1"/>
    <col min="2308" max="2308" width="8.88671875" style="98"/>
    <col min="2309" max="2309" width="3.33203125" style="98" customWidth="1"/>
    <col min="2310" max="2310" width="27.77734375" style="98" customWidth="1"/>
    <col min="2311" max="2311" width="8.88671875" style="98" bestFit="1" customWidth="1"/>
    <col min="2312" max="2560" width="8.88671875" style="98"/>
    <col min="2561" max="2561" width="8.6640625" style="98" bestFit="1" customWidth="1"/>
    <col min="2562" max="2562" width="9" style="98" bestFit="1" customWidth="1"/>
    <col min="2563" max="2563" width="12.44140625" style="98" bestFit="1" customWidth="1"/>
    <col min="2564" max="2564" width="8.88671875" style="98"/>
    <col min="2565" max="2565" width="3.33203125" style="98" customWidth="1"/>
    <col min="2566" max="2566" width="27.77734375" style="98" customWidth="1"/>
    <col min="2567" max="2567" width="8.88671875" style="98" bestFit="1" customWidth="1"/>
    <col min="2568" max="2816" width="8.88671875" style="98"/>
    <col min="2817" max="2817" width="8.6640625" style="98" bestFit="1" customWidth="1"/>
    <col min="2818" max="2818" width="9" style="98" bestFit="1" customWidth="1"/>
    <col min="2819" max="2819" width="12.44140625" style="98" bestFit="1" customWidth="1"/>
    <col min="2820" max="2820" width="8.88671875" style="98"/>
    <col min="2821" max="2821" width="3.33203125" style="98" customWidth="1"/>
    <col min="2822" max="2822" width="27.77734375" style="98" customWidth="1"/>
    <col min="2823" max="2823" width="8.88671875" style="98" bestFit="1" customWidth="1"/>
    <col min="2824" max="3072" width="8.88671875" style="98"/>
    <col min="3073" max="3073" width="8.6640625" style="98" bestFit="1" customWidth="1"/>
    <col min="3074" max="3074" width="9" style="98" bestFit="1" customWidth="1"/>
    <col min="3075" max="3075" width="12.44140625" style="98" bestFit="1" customWidth="1"/>
    <col min="3076" max="3076" width="8.88671875" style="98"/>
    <col min="3077" max="3077" width="3.33203125" style="98" customWidth="1"/>
    <col min="3078" max="3078" width="27.77734375" style="98" customWidth="1"/>
    <col min="3079" max="3079" width="8.88671875" style="98" bestFit="1" customWidth="1"/>
    <col min="3080" max="3328" width="8.88671875" style="98"/>
    <col min="3329" max="3329" width="8.6640625" style="98" bestFit="1" customWidth="1"/>
    <col min="3330" max="3330" width="9" style="98" bestFit="1" customWidth="1"/>
    <col min="3331" max="3331" width="12.44140625" style="98" bestFit="1" customWidth="1"/>
    <col min="3332" max="3332" width="8.88671875" style="98"/>
    <col min="3333" max="3333" width="3.33203125" style="98" customWidth="1"/>
    <col min="3334" max="3334" width="27.77734375" style="98" customWidth="1"/>
    <col min="3335" max="3335" width="8.88671875" style="98" bestFit="1" customWidth="1"/>
    <col min="3336" max="3584" width="8.88671875" style="98"/>
    <col min="3585" max="3585" width="8.6640625" style="98" bestFit="1" customWidth="1"/>
    <col min="3586" max="3586" width="9" style="98" bestFit="1" customWidth="1"/>
    <col min="3587" max="3587" width="12.44140625" style="98" bestFit="1" customWidth="1"/>
    <col min="3588" max="3588" width="8.88671875" style="98"/>
    <col min="3589" max="3589" width="3.33203125" style="98" customWidth="1"/>
    <col min="3590" max="3590" width="27.77734375" style="98" customWidth="1"/>
    <col min="3591" max="3591" width="8.88671875" style="98" bestFit="1" customWidth="1"/>
    <col min="3592" max="3840" width="8.88671875" style="98"/>
    <col min="3841" max="3841" width="8.6640625" style="98" bestFit="1" customWidth="1"/>
    <col min="3842" max="3842" width="9" style="98" bestFit="1" customWidth="1"/>
    <col min="3843" max="3843" width="12.44140625" style="98" bestFit="1" customWidth="1"/>
    <col min="3844" max="3844" width="8.88671875" style="98"/>
    <col min="3845" max="3845" width="3.33203125" style="98" customWidth="1"/>
    <col min="3846" max="3846" width="27.77734375" style="98" customWidth="1"/>
    <col min="3847" max="3847" width="8.88671875" style="98" bestFit="1" customWidth="1"/>
    <col min="3848" max="4096" width="8.88671875" style="98"/>
    <col min="4097" max="4097" width="8.6640625" style="98" bestFit="1" customWidth="1"/>
    <col min="4098" max="4098" width="9" style="98" bestFit="1" customWidth="1"/>
    <col min="4099" max="4099" width="12.44140625" style="98" bestFit="1" customWidth="1"/>
    <col min="4100" max="4100" width="8.88671875" style="98"/>
    <col min="4101" max="4101" width="3.33203125" style="98" customWidth="1"/>
    <col min="4102" max="4102" width="27.77734375" style="98" customWidth="1"/>
    <col min="4103" max="4103" width="8.88671875" style="98" bestFit="1" customWidth="1"/>
    <col min="4104" max="4352" width="8.88671875" style="98"/>
    <col min="4353" max="4353" width="8.6640625" style="98" bestFit="1" customWidth="1"/>
    <col min="4354" max="4354" width="9" style="98" bestFit="1" customWidth="1"/>
    <col min="4355" max="4355" width="12.44140625" style="98" bestFit="1" customWidth="1"/>
    <col min="4356" max="4356" width="8.88671875" style="98"/>
    <col min="4357" max="4357" width="3.33203125" style="98" customWidth="1"/>
    <col min="4358" max="4358" width="27.77734375" style="98" customWidth="1"/>
    <col min="4359" max="4359" width="8.88671875" style="98" bestFit="1" customWidth="1"/>
    <col min="4360" max="4608" width="8.88671875" style="98"/>
    <col min="4609" max="4609" width="8.6640625" style="98" bestFit="1" customWidth="1"/>
    <col min="4610" max="4610" width="9" style="98" bestFit="1" customWidth="1"/>
    <col min="4611" max="4611" width="12.44140625" style="98" bestFit="1" customWidth="1"/>
    <col min="4612" max="4612" width="8.88671875" style="98"/>
    <col min="4613" max="4613" width="3.33203125" style="98" customWidth="1"/>
    <col min="4614" max="4614" width="27.77734375" style="98" customWidth="1"/>
    <col min="4615" max="4615" width="8.88671875" style="98" bestFit="1" customWidth="1"/>
    <col min="4616" max="4864" width="8.88671875" style="98"/>
    <col min="4865" max="4865" width="8.6640625" style="98" bestFit="1" customWidth="1"/>
    <col min="4866" max="4866" width="9" style="98" bestFit="1" customWidth="1"/>
    <col min="4867" max="4867" width="12.44140625" style="98" bestFit="1" customWidth="1"/>
    <col min="4868" max="4868" width="8.88671875" style="98"/>
    <col min="4869" max="4869" width="3.33203125" style="98" customWidth="1"/>
    <col min="4870" max="4870" width="27.77734375" style="98" customWidth="1"/>
    <col min="4871" max="4871" width="8.88671875" style="98" bestFit="1" customWidth="1"/>
    <col min="4872" max="5120" width="8.88671875" style="98"/>
    <col min="5121" max="5121" width="8.6640625" style="98" bestFit="1" customWidth="1"/>
    <col min="5122" max="5122" width="9" style="98" bestFit="1" customWidth="1"/>
    <col min="5123" max="5123" width="12.44140625" style="98" bestFit="1" customWidth="1"/>
    <col min="5124" max="5124" width="8.88671875" style="98"/>
    <col min="5125" max="5125" width="3.33203125" style="98" customWidth="1"/>
    <col min="5126" max="5126" width="27.77734375" style="98" customWidth="1"/>
    <col min="5127" max="5127" width="8.88671875" style="98" bestFit="1" customWidth="1"/>
    <col min="5128" max="5376" width="8.88671875" style="98"/>
    <col min="5377" max="5377" width="8.6640625" style="98" bestFit="1" customWidth="1"/>
    <col min="5378" max="5378" width="9" style="98" bestFit="1" customWidth="1"/>
    <col min="5379" max="5379" width="12.44140625" style="98" bestFit="1" customWidth="1"/>
    <col min="5380" max="5380" width="8.88671875" style="98"/>
    <col min="5381" max="5381" width="3.33203125" style="98" customWidth="1"/>
    <col min="5382" max="5382" width="27.77734375" style="98" customWidth="1"/>
    <col min="5383" max="5383" width="8.88671875" style="98" bestFit="1" customWidth="1"/>
    <col min="5384" max="5632" width="8.88671875" style="98"/>
    <col min="5633" max="5633" width="8.6640625" style="98" bestFit="1" customWidth="1"/>
    <col min="5634" max="5634" width="9" style="98" bestFit="1" customWidth="1"/>
    <col min="5635" max="5635" width="12.44140625" style="98" bestFit="1" customWidth="1"/>
    <col min="5636" max="5636" width="8.88671875" style="98"/>
    <col min="5637" max="5637" width="3.33203125" style="98" customWidth="1"/>
    <col min="5638" max="5638" width="27.77734375" style="98" customWidth="1"/>
    <col min="5639" max="5639" width="8.88671875" style="98" bestFit="1" customWidth="1"/>
    <col min="5640" max="5888" width="8.88671875" style="98"/>
    <col min="5889" max="5889" width="8.6640625" style="98" bestFit="1" customWidth="1"/>
    <col min="5890" max="5890" width="9" style="98" bestFit="1" customWidth="1"/>
    <col min="5891" max="5891" width="12.44140625" style="98" bestFit="1" customWidth="1"/>
    <col min="5892" max="5892" width="8.88671875" style="98"/>
    <col min="5893" max="5893" width="3.33203125" style="98" customWidth="1"/>
    <col min="5894" max="5894" width="27.77734375" style="98" customWidth="1"/>
    <col min="5895" max="5895" width="8.88671875" style="98" bestFit="1" customWidth="1"/>
    <col min="5896" max="6144" width="8.88671875" style="98"/>
    <col min="6145" max="6145" width="8.6640625" style="98" bestFit="1" customWidth="1"/>
    <col min="6146" max="6146" width="9" style="98" bestFit="1" customWidth="1"/>
    <col min="6147" max="6147" width="12.44140625" style="98" bestFit="1" customWidth="1"/>
    <col min="6148" max="6148" width="8.88671875" style="98"/>
    <col min="6149" max="6149" width="3.33203125" style="98" customWidth="1"/>
    <col min="6150" max="6150" width="27.77734375" style="98" customWidth="1"/>
    <col min="6151" max="6151" width="8.88671875" style="98" bestFit="1" customWidth="1"/>
    <col min="6152" max="6400" width="8.88671875" style="98"/>
    <col min="6401" max="6401" width="8.6640625" style="98" bestFit="1" customWidth="1"/>
    <col min="6402" max="6402" width="9" style="98" bestFit="1" customWidth="1"/>
    <col min="6403" max="6403" width="12.44140625" style="98" bestFit="1" customWidth="1"/>
    <col min="6404" max="6404" width="8.88671875" style="98"/>
    <col min="6405" max="6405" width="3.33203125" style="98" customWidth="1"/>
    <col min="6406" max="6406" width="27.77734375" style="98" customWidth="1"/>
    <col min="6407" max="6407" width="8.88671875" style="98" bestFit="1" customWidth="1"/>
    <col min="6408" max="6656" width="8.88671875" style="98"/>
    <col min="6657" max="6657" width="8.6640625" style="98" bestFit="1" customWidth="1"/>
    <col min="6658" max="6658" width="9" style="98" bestFit="1" customWidth="1"/>
    <col min="6659" max="6659" width="12.44140625" style="98" bestFit="1" customWidth="1"/>
    <col min="6660" max="6660" width="8.88671875" style="98"/>
    <col min="6661" max="6661" width="3.33203125" style="98" customWidth="1"/>
    <col min="6662" max="6662" width="27.77734375" style="98" customWidth="1"/>
    <col min="6663" max="6663" width="8.88671875" style="98" bestFit="1" customWidth="1"/>
    <col min="6664" max="6912" width="8.88671875" style="98"/>
    <col min="6913" max="6913" width="8.6640625" style="98" bestFit="1" customWidth="1"/>
    <col min="6914" max="6914" width="9" style="98" bestFit="1" customWidth="1"/>
    <col min="6915" max="6915" width="12.44140625" style="98" bestFit="1" customWidth="1"/>
    <col min="6916" max="6916" width="8.88671875" style="98"/>
    <col min="6917" max="6917" width="3.33203125" style="98" customWidth="1"/>
    <col min="6918" max="6918" width="27.77734375" style="98" customWidth="1"/>
    <col min="6919" max="6919" width="8.88671875" style="98" bestFit="1" customWidth="1"/>
    <col min="6920" max="7168" width="8.88671875" style="98"/>
    <col min="7169" max="7169" width="8.6640625" style="98" bestFit="1" customWidth="1"/>
    <col min="7170" max="7170" width="9" style="98" bestFit="1" customWidth="1"/>
    <col min="7171" max="7171" width="12.44140625" style="98" bestFit="1" customWidth="1"/>
    <col min="7172" max="7172" width="8.88671875" style="98"/>
    <col min="7173" max="7173" width="3.33203125" style="98" customWidth="1"/>
    <col min="7174" max="7174" width="27.77734375" style="98" customWidth="1"/>
    <col min="7175" max="7175" width="8.88671875" style="98" bestFit="1" customWidth="1"/>
    <col min="7176" max="7424" width="8.88671875" style="98"/>
    <col min="7425" max="7425" width="8.6640625" style="98" bestFit="1" customWidth="1"/>
    <col min="7426" max="7426" width="9" style="98" bestFit="1" customWidth="1"/>
    <col min="7427" max="7427" width="12.44140625" style="98" bestFit="1" customWidth="1"/>
    <col min="7428" max="7428" width="8.88671875" style="98"/>
    <col min="7429" max="7429" width="3.33203125" style="98" customWidth="1"/>
    <col min="7430" max="7430" width="27.77734375" style="98" customWidth="1"/>
    <col min="7431" max="7431" width="8.88671875" style="98" bestFit="1" customWidth="1"/>
    <col min="7432" max="7680" width="8.88671875" style="98"/>
    <col min="7681" max="7681" width="8.6640625" style="98" bestFit="1" customWidth="1"/>
    <col min="7682" max="7682" width="9" style="98" bestFit="1" customWidth="1"/>
    <col min="7683" max="7683" width="12.44140625" style="98" bestFit="1" customWidth="1"/>
    <col min="7684" max="7684" width="8.88671875" style="98"/>
    <col min="7685" max="7685" width="3.33203125" style="98" customWidth="1"/>
    <col min="7686" max="7686" width="27.77734375" style="98" customWidth="1"/>
    <col min="7687" max="7687" width="8.88671875" style="98" bestFit="1" customWidth="1"/>
    <col min="7688" max="7936" width="8.88671875" style="98"/>
    <col min="7937" max="7937" width="8.6640625" style="98" bestFit="1" customWidth="1"/>
    <col min="7938" max="7938" width="9" style="98" bestFit="1" customWidth="1"/>
    <col min="7939" max="7939" width="12.44140625" style="98" bestFit="1" customWidth="1"/>
    <col min="7940" max="7940" width="8.88671875" style="98"/>
    <col min="7941" max="7941" width="3.33203125" style="98" customWidth="1"/>
    <col min="7942" max="7942" width="27.77734375" style="98" customWidth="1"/>
    <col min="7943" max="7943" width="8.88671875" style="98" bestFit="1" customWidth="1"/>
    <col min="7944" max="8192" width="8.88671875" style="98"/>
    <col min="8193" max="8193" width="8.6640625" style="98" bestFit="1" customWidth="1"/>
    <col min="8194" max="8194" width="9" style="98" bestFit="1" customWidth="1"/>
    <col min="8195" max="8195" width="12.44140625" style="98" bestFit="1" customWidth="1"/>
    <col min="8196" max="8196" width="8.88671875" style="98"/>
    <col min="8197" max="8197" width="3.33203125" style="98" customWidth="1"/>
    <col min="8198" max="8198" width="27.77734375" style="98" customWidth="1"/>
    <col min="8199" max="8199" width="8.88671875" style="98" bestFit="1" customWidth="1"/>
    <col min="8200" max="8448" width="8.88671875" style="98"/>
    <col min="8449" max="8449" width="8.6640625" style="98" bestFit="1" customWidth="1"/>
    <col min="8450" max="8450" width="9" style="98" bestFit="1" customWidth="1"/>
    <col min="8451" max="8451" width="12.44140625" style="98" bestFit="1" customWidth="1"/>
    <col min="8452" max="8452" width="8.88671875" style="98"/>
    <col min="8453" max="8453" width="3.33203125" style="98" customWidth="1"/>
    <col min="8454" max="8454" width="27.77734375" style="98" customWidth="1"/>
    <col min="8455" max="8455" width="8.88671875" style="98" bestFit="1" customWidth="1"/>
    <col min="8456" max="8704" width="8.88671875" style="98"/>
    <col min="8705" max="8705" width="8.6640625" style="98" bestFit="1" customWidth="1"/>
    <col min="8706" max="8706" width="9" style="98" bestFit="1" customWidth="1"/>
    <col min="8707" max="8707" width="12.44140625" style="98" bestFit="1" customWidth="1"/>
    <col min="8708" max="8708" width="8.88671875" style="98"/>
    <col min="8709" max="8709" width="3.33203125" style="98" customWidth="1"/>
    <col min="8710" max="8710" width="27.77734375" style="98" customWidth="1"/>
    <col min="8711" max="8711" width="8.88671875" style="98" bestFit="1" customWidth="1"/>
    <col min="8712" max="8960" width="8.88671875" style="98"/>
    <col min="8961" max="8961" width="8.6640625" style="98" bestFit="1" customWidth="1"/>
    <col min="8962" max="8962" width="9" style="98" bestFit="1" customWidth="1"/>
    <col min="8963" max="8963" width="12.44140625" style="98" bestFit="1" customWidth="1"/>
    <col min="8964" max="8964" width="8.88671875" style="98"/>
    <col min="8965" max="8965" width="3.33203125" style="98" customWidth="1"/>
    <col min="8966" max="8966" width="27.77734375" style="98" customWidth="1"/>
    <col min="8967" max="8967" width="8.88671875" style="98" bestFit="1" customWidth="1"/>
    <col min="8968" max="9216" width="8.88671875" style="98"/>
    <col min="9217" max="9217" width="8.6640625" style="98" bestFit="1" customWidth="1"/>
    <col min="9218" max="9218" width="9" style="98" bestFit="1" customWidth="1"/>
    <col min="9219" max="9219" width="12.44140625" style="98" bestFit="1" customWidth="1"/>
    <col min="9220" max="9220" width="8.88671875" style="98"/>
    <col min="9221" max="9221" width="3.33203125" style="98" customWidth="1"/>
    <col min="9222" max="9222" width="27.77734375" style="98" customWidth="1"/>
    <col min="9223" max="9223" width="8.88671875" style="98" bestFit="1" customWidth="1"/>
    <col min="9224" max="9472" width="8.88671875" style="98"/>
    <col min="9473" max="9473" width="8.6640625" style="98" bestFit="1" customWidth="1"/>
    <col min="9474" max="9474" width="9" style="98" bestFit="1" customWidth="1"/>
    <col min="9475" max="9475" width="12.44140625" style="98" bestFit="1" customWidth="1"/>
    <col min="9476" max="9476" width="8.88671875" style="98"/>
    <col min="9477" max="9477" width="3.33203125" style="98" customWidth="1"/>
    <col min="9478" max="9478" width="27.77734375" style="98" customWidth="1"/>
    <col min="9479" max="9479" width="8.88671875" style="98" bestFit="1" customWidth="1"/>
    <col min="9480" max="9728" width="8.88671875" style="98"/>
    <col min="9729" max="9729" width="8.6640625" style="98" bestFit="1" customWidth="1"/>
    <col min="9730" max="9730" width="9" style="98" bestFit="1" customWidth="1"/>
    <col min="9731" max="9731" width="12.44140625" style="98" bestFit="1" customWidth="1"/>
    <col min="9732" max="9732" width="8.88671875" style="98"/>
    <col min="9733" max="9733" width="3.33203125" style="98" customWidth="1"/>
    <col min="9734" max="9734" width="27.77734375" style="98" customWidth="1"/>
    <col min="9735" max="9735" width="8.88671875" style="98" bestFit="1" customWidth="1"/>
    <col min="9736" max="9984" width="8.88671875" style="98"/>
    <col min="9985" max="9985" width="8.6640625" style="98" bestFit="1" customWidth="1"/>
    <col min="9986" max="9986" width="9" style="98" bestFit="1" customWidth="1"/>
    <col min="9987" max="9987" width="12.44140625" style="98" bestFit="1" customWidth="1"/>
    <col min="9988" max="9988" width="8.88671875" style="98"/>
    <col min="9989" max="9989" width="3.33203125" style="98" customWidth="1"/>
    <col min="9990" max="9990" width="27.77734375" style="98" customWidth="1"/>
    <col min="9991" max="9991" width="8.88671875" style="98" bestFit="1" customWidth="1"/>
    <col min="9992" max="10240" width="8.88671875" style="98"/>
    <col min="10241" max="10241" width="8.6640625" style="98" bestFit="1" customWidth="1"/>
    <col min="10242" max="10242" width="9" style="98" bestFit="1" customWidth="1"/>
    <col min="10243" max="10243" width="12.44140625" style="98" bestFit="1" customWidth="1"/>
    <col min="10244" max="10244" width="8.88671875" style="98"/>
    <col min="10245" max="10245" width="3.33203125" style="98" customWidth="1"/>
    <col min="10246" max="10246" width="27.77734375" style="98" customWidth="1"/>
    <col min="10247" max="10247" width="8.88671875" style="98" bestFit="1" customWidth="1"/>
    <col min="10248" max="10496" width="8.88671875" style="98"/>
    <col min="10497" max="10497" width="8.6640625" style="98" bestFit="1" customWidth="1"/>
    <col min="10498" max="10498" width="9" style="98" bestFit="1" customWidth="1"/>
    <col min="10499" max="10499" width="12.44140625" style="98" bestFit="1" customWidth="1"/>
    <col min="10500" max="10500" width="8.88671875" style="98"/>
    <col min="10501" max="10501" width="3.33203125" style="98" customWidth="1"/>
    <col min="10502" max="10502" width="27.77734375" style="98" customWidth="1"/>
    <col min="10503" max="10503" width="8.88671875" style="98" bestFit="1" customWidth="1"/>
    <col min="10504" max="10752" width="8.88671875" style="98"/>
    <col min="10753" max="10753" width="8.6640625" style="98" bestFit="1" customWidth="1"/>
    <col min="10754" max="10754" width="9" style="98" bestFit="1" customWidth="1"/>
    <col min="10755" max="10755" width="12.44140625" style="98" bestFit="1" customWidth="1"/>
    <col min="10756" max="10756" width="8.88671875" style="98"/>
    <col min="10757" max="10757" width="3.33203125" style="98" customWidth="1"/>
    <col min="10758" max="10758" width="27.77734375" style="98" customWidth="1"/>
    <col min="10759" max="10759" width="8.88671875" style="98" bestFit="1" customWidth="1"/>
    <col min="10760" max="11008" width="8.88671875" style="98"/>
    <col min="11009" max="11009" width="8.6640625" style="98" bestFit="1" customWidth="1"/>
    <col min="11010" max="11010" width="9" style="98" bestFit="1" customWidth="1"/>
    <col min="11011" max="11011" width="12.44140625" style="98" bestFit="1" customWidth="1"/>
    <col min="11012" max="11012" width="8.88671875" style="98"/>
    <col min="11013" max="11013" width="3.33203125" style="98" customWidth="1"/>
    <col min="11014" max="11014" width="27.77734375" style="98" customWidth="1"/>
    <col min="11015" max="11015" width="8.88671875" style="98" bestFit="1" customWidth="1"/>
    <col min="11016" max="11264" width="8.88671875" style="98"/>
    <col min="11265" max="11265" width="8.6640625" style="98" bestFit="1" customWidth="1"/>
    <col min="11266" max="11266" width="9" style="98" bestFit="1" customWidth="1"/>
    <col min="11267" max="11267" width="12.44140625" style="98" bestFit="1" customWidth="1"/>
    <col min="11268" max="11268" width="8.88671875" style="98"/>
    <col min="11269" max="11269" width="3.33203125" style="98" customWidth="1"/>
    <col min="11270" max="11270" width="27.77734375" style="98" customWidth="1"/>
    <col min="11271" max="11271" width="8.88671875" style="98" bestFit="1" customWidth="1"/>
    <col min="11272" max="11520" width="8.88671875" style="98"/>
    <col min="11521" max="11521" width="8.6640625" style="98" bestFit="1" customWidth="1"/>
    <col min="11522" max="11522" width="9" style="98" bestFit="1" customWidth="1"/>
    <col min="11523" max="11523" width="12.44140625" style="98" bestFit="1" customWidth="1"/>
    <col min="11524" max="11524" width="8.88671875" style="98"/>
    <col min="11525" max="11525" width="3.33203125" style="98" customWidth="1"/>
    <col min="11526" max="11526" width="27.77734375" style="98" customWidth="1"/>
    <col min="11527" max="11527" width="8.88671875" style="98" bestFit="1" customWidth="1"/>
    <col min="11528" max="11776" width="8.88671875" style="98"/>
    <col min="11777" max="11777" width="8.6640625" style="98" bestFit="1" customWidth="1"/>
    <col min="11778" max="11778" width="9" style="98" bestFit="1" customWidth="1"/>
    <col min="11779" max="11779" width="12.44140625" style="98" bestFit="1" customWidth="1"/>
    <col min="11780" max="11780" width="8.88671875" style="98"/>
    <col min="11781" max="11781" width="3.33203125" style="98" customWidth="1"/>
    <col min="11782" max="11782" width="27.77734375" style="98" customWidth="1"/>
    <col min="11783" max="11783" width="8.88671875" style="98" bestFit="1" customWidth="1"/>
    <col min="11784" max="12032" width="8.88671875" style="98"/>
    <col min="12033" max="12033" width="8.6640625" style="98" bestFit="1" customWidth="1"/>
    <col min="12034" max="12034" width="9" style="98" bestFit="1" customWidth="1"/>
    <col min="12035" max="12035" width="12.44140625" style="98" bestFit="1" customWidth="1"/>
    <col min="12036" max="12036" width="8.88671875" style="98"/>
    <col min="12037" max="12037" width="3.33203125" style="98" customWidth="1"/>
    <col min="12038" max="12038" width="27.77734375" style="98" customWidth="1"/>
    <col min="12039" max="12039" width="8.88671875" style="98" bestFit="1" customWidth="1"/>
    <col min="12040" max="12288" width="8.88671875" style="98"/>
    <col min="12289" max="12289" width="8.6640625" style="98" bestFit="1" customWidth="1"/>
    <col min="12290" max="12290" width="9" style="98" bestFit="1" customWidth="1"/>
    <col min="12291" max="12291" width="12.44140625" style="98" bestFit="1" customWidth="1"/>
    <col min="12292" max="12292" width="8.88671875" style="98"/>
    <col min="12293" max="12293" width="3.33203125" style="98" customWidth="1"/>
    <col min="12294" max="12294" width="27.77734375" style="98" customWidth="1"/>
    <col min="12295" max="12295" width="8.88671875" style="98" bestFit="1" customWidth="1"/>
    <col min="12296" max="12544" width="8.88671875" style="98"/>
    <col min="12545" max="12545" width="8.6640625" style="98" bestFit="1" customWidth="1"/>
    <col min="12546" max="12546" width="9" style="98" bestFit="1" customWidth="1"/>
    <col min="12547" max="12547" width="12.44140625" style="98" bestFit="1" customWidth="1"/>
    <col min="12548" max="12548" width="8.88671875" style="98"/>
    <col min="12549" max="12549" width="3.33203125" style="98" customWidth="1"/>
    <col min="12550" max="12550" width="27.77734375" style="98" customWidth="1"/>
    <col min="12551" max="12551" width="8.88671875" style="98" bestFit="1" customWidth="1"/>
    <col min="12552" max="12800" width="8.88671875" style="98"/>
    <col min="12801" max="12801" width="8.6640625" style="98" bestFit="1" customWidth="1"/>
    <col min="12802" max="12802" width="9" style="98" bestFit="1" customWidth="1"/>
    <col min="12803" max="12803" width="12.44140625" style="98" bestFit="1" customWidth="1"/>
    <col min="12804" max="12804" width="8.88671875" style="98"/>
    <col min="12805" max="12805" width="3.33203125" style="98" customWidth="1"/>
    <col min="12806" max="12806" width="27.77734375" style="98" customWidth="1"/>
    <col min="12807" max="12807" width="8.88671875" style="98" bestFit="1" customWidth="1"/>
    <col min="12808" max="13056" width="8.88671875" style="98"/>
    <col min="13057" max="13057" width="8.6640625" style="98" bestFit="1" customWidth="1"/>
    <col min="13058" max="13058" width="9" style="98" bestFit="1" customWidth="1"/>
    <col min="13059" max="13059" width="12.44140625" style="98" bestFit="1" customWidth="1"/>
    <col min="13060" max="13060" width="8.88671875" style="98"/>
    <col min="13061" max="13061" width="3.33203125" style="98" customWidth="1"/>
    <col min="13062" max="13062" width="27.77734375" style="98" customWidth="1"/>
    <col min="13063" max="13063" width="8.88671875" style="98" bestFit="1" customWidth="1"/>
    <col min="13064" max="13312" width="8.88671875" style="98"/>
    <col min="13313" max="13313" width="8.6640625" style="98" bestFit="1" customWidth="1"/>
    <col min="13314" max="13314" width="9" style="98" bestFit="1" customWidth="1"/>
    <col min="13315" max="13315" width="12.44140625" style="98" bestFit="1" customWidth="1"/>
    <col min="13316" max="13316" width="8.88671875" style="98"/>
    <col min="13317" max="13317" width="3.33203125" style="98" customWidth="1"/>
    <col min="13318" max="13318" width="27.77734375" style="98" customWidth="1"/>
    <col min="13319" max="13319" width="8.88671875" style="98" bestFit="1" customWidth="1"/>
    <col min="13320" max="13568" width="8.88671875" style="98"/>
    <col min="13569" max="13569" width="8.6640625" style="98" bestFit="1" customWidth="1"/>
    <col min="13570" max="13570" width="9" style="98" bestFit="1" customWidth="1"/>
    <col min="13571" max="13571" width="12.44140625" style="98" bestFit="1" customWidth="1"/>
    <col min="13572" max="13572" width="8.88671875" style="98"/>
    <col min="13573" max="13573" width="3.33203125" style="98" customWidth="1"/>
    <col min="13574" max="13574" width="27.77734375" style="98" customWidth="1"/>
    <col min="13575" max="13575" width="8.88671875" style="98" bestFit="1" customWidth="1"/>
    <col min="13576" max="13824" width="8.88671875" style="98"/>
    <col min="13825" max="13825" width="8.6640625" style="98" bestFit="1" customWidth="1"/>
    <col min="13826" max="13826" width="9" style="98" bestFit="1" customWidth="1"/>
    <col min="13827" max="13827" width="12.44140625" style="98" bestFit="1" customWidth="1"/>
    <col min="13828" max="13828" width="8.88671875" style="98"/>
    <col min="13829" max="13829" width="3.33203125" style="98" customWidth="1"/>
    <col min="13830" max="13830" width="27.77734375" style="98" customWidth="1"/>
    <col min="13831" max="13831" width="8.88671875" style="98" bestFit="1" customWidth="1"/>
    <col min="13832" max="14080" width="8.88671875" style="98"/>
    <col min="14081" max="14081" width="8.6640625" style="98" bestFit="1" customWidth="1"/>
    <col min="14082" max="14082" width="9" style="98" bestFit="1" customWidth="1"/>
    <col min="14083" max="14083" width="12.44140625" style="98" bestFit="1" customWidth="1"/>
    <col min="14084" max="14084" width="8.88671875" style="98"/>
    <col min="14085" max="14085" width="3.33203125" style="98" customWidth="1"/>
    <col min="14086" max="14086" width="27.77734375" style="98" customWidth="1"/>
    <col min="14087" max="14087" width="8.88671875" style="98" bestFit="1" customWidth="1"/>
    <col min="14088" max="14336" width="8.88671875" style="98"/>
    <col min="14337" max="14337" width="8.6640625" style="98" bestFit="1" customWidth="1"/>
    <col min="14338" max="14338" width="9" style="98" bestFit="1" customWidth="1"/>
    <col min="14339" max="14339" width="12.44140625" style="98" bestFit="1" customWidth="1"/>
    <col min="14340" max="14340" width="8.88671875" style="98"/>
    <col min="14341" max="14341" width="3.33203125" style="98" customWidth="1"/>
    <col min="14342" max="14342" width="27.77734375" style="98" customWidth="1"/>
    <col min="14343" max="14343" width="8.88671875" style="98" bestFit="1" customWidth="1"/>
    <col min="14344" max="14592" width="8.88671875" style="98"/>
    <col min="14593" max="14593" width="8.6640625" style="98" bestFit="1" customWidth="1"/>
    <col min="14594" max="14594" width="9" style="98" bestFit="1" customWidth="1"/>
    <col min="14595" max="14595" width="12.44140625" style="98" bestFit="1" customWidth="1"/>
    <col min="14596" max="14596" width="8.88671875" style="98"/>
    <col min="14597" max="14597" width="3.33203125" style="98" customWidth="1"/>
    <col min="14598" max="14598" width="27.77734375" style="98" customWidth="1"/>
    <col min="14599" max="14599" width="8.88671875" style="98" bestFit="1" customWidth="1"/>
    <col min="14600" max="14848" width="8.88671875" style="98"/>
    <col min="14849" max="14849" width="8.6640625" style="98" bestFit="1" customWidth="1"/>
    <col min="14850" max="14850" width="9" style="98" bestFit="1" customWidth="1"/>
    <col min="14851" max="14851" width="12.44140625" style="98" bestFit="1" customWidth="1"/>
    <col min="14852" max="14852" width="8.88671875" style="98"/>
    <col min="14853" max="14853" width="3.33203125" style="98" customWidth="1"/>
    <col min="14854" max="14854" width="27.77734375" style="98" customWidth="1"/>
    <col min="14855" max="14855" width="8.88671875" style="98" bestFit="1" customWidth="1"/>
    <col min="14856" max="15104" width="8.88671875" style="98"/>
    <col min="15105" max="15105" width="8.6640625" style="98" bestFit="1" customWidth="1"/>
    <col min="15106" max="15106" width="9" style="98" bestFit="1" customWidth="1"/>
    <col min="15107" max="15107" width="12.44140625" style="98" bestFit="1" customWidth="1"/>
    <col min="15108" max="15108" width="8.88671875" style="98"/>
    <col min="15109" max="15109" width="3.33203125" style="98" customWidth="1"/>
    <col min="15110" max="15110" width="27.77734375" style="98" customWidth="1"/>
    <col min="15111" max="15111" width="8.88671875" style="98" bestFit="1" customWidth="1"/>
    <col min="15112" max="15360" width="8.88671875" style="98"/>
    <col min="15361" max="15361" width="8.6640625" style="98" bestFit="1" customWidth="1"/>
    <col min="15362" max="15362" width="9" style="98" bestFit="1" customWidth="1"/>
    <col min="15363" max="15363" width="12.44140625" style="98" bestFit="1" customWidth="1"/>
    <col min="15364" max="15364" width="8.88671875" style="98"/>
    <col min="15365" max="15365" width="3.33203125" style="98" customWidth="1"/>
    <col min="15366" max="15366" width="27.77734375" style="98" customWidth="1"/>
    <col min="15367" max="15367" width="8.88671875" style="98" bestFit="1" customWidth="1"/>
    <col min="15368" max="15616" width="8.88671875" style="98"/>
    <col min="15617" max="15617" width="8.6640625" style="98" bestFit="1" customWidth="1"/>
    <col min="15618" max="15618" width="9" style="98" bestFit="1" customWidth="1"/>
    <col min="15619" max="15619" width="12.44140625" style="98" bestFit="1" customWidth="1"/>
    <col min="15620" max="15620" width="8.88671875" style="98"/>
    <col min="15621" max="15621" width="3.33203125" style="98" customWidth="1"/>
    <col min="15622" max="15622" width="27.77734375" style="98" customWidth="1"/>
    <col min="15623" max="15623" width="8.88671875" style="98" bestFit="1" customWidth="1"/>
    <col min="15624" max="15872" width="8.88671875" style="98"/>
    <col min="15873" max="15873" width="8.6640625" style="98" bestFit="1" customWidth="1"/>
    <col min="15874" max="15874" width="9" style="98" bestFit="1" customWidth="1"/>
    <col min="15875" max="15875" width="12.44140625" style="98" bestFit="1" customWidth="1"/>
    <col min="15876" max="15876" width="8.88671875" style="98"/>
    <col min="15877" max="15877" width="3.33203125" style="98" customWidth="1"/>
    <col min="15878" max="15878" width="27.77734375" style="98" customWidth="1"/>
    <col min="15879" max="15879" width="8.88671875" style="98" bestFit="1" customWidth="1"/>
    <col min="15880" max="16128" width="8.88671875" style="98"/>
    <col min="16129" max="16129" width="8.6640625" style="98" bestFit="1" customWidth="1"/>
    <col min="16130" max="16130" width="9" style="98" bestFit="1" customWidth="1"/>
    <col min="16131" max="16131" width="12.44140625" style="98" bestFit="1" customWidth="1"/>
    <col min="16132" max="16132" width="8.88671875" style="98"/>
    <col min="16133" max="16133" width="3.33203125" style="98" customWidth="1"/>
    <col min="16134" max="16134" width="27.77734375" style="98" customWidth="1"/>
    <col min="16135" max="16135" width="8.88671875" style="98" bestFit="1" customWidth="1"/>
    <col min="16136" max="16384" width="8.88671875" style="98"/>
  </cols>
  <sheetData>
    <row r="1" spans="1:8" ht="18.75" thickBot="1">
      <c r="B1" s="98" t="s">
        <v>55</v>
      </c>
      <c r="C1" s="98" t="s">
        <v>56</v>
      </c>
      <c r="D1" s="98" t="s">
        <v>57</v>
      </c>
      <c r="F1" s="160" t="s">
        <v>58</v>
      </c>
      <c r="G1" s="161"/>
      <c r="H1" s="162"/>
    </row>
    <row r="2" spans="1:8">
      <c r="A2" s="98" t="s">
        <v>59</v>
      </c>
      <c r="B2" s="109">
        <v>1.1100000000000001</v>
      </c>
      <c r="C2" s="109">
        <v>0.97</v>
      </c>
      <c r="D2" s="109"/>
    </row>
    <row r="3" spans="1:8">
      <c r="A3" s="98" t="s">
        <v>60</v>
      </c>
      <c r="B3" s="109">
        <v>3.77</v>
      </c>
      <c r="C3" s="109">
        <v>4.33</v>
      </c>
      <c r="D3" s="109"/>
      <c r="F3" s="98" t="s">
        <v>61</v>
      </c>
      <c r="G3" s="110"/>
    </row>
    <row r="4" spans="1:8">
      <c r="A4" s="98" t="s">
        <v>62</v>
      </c>
      <c r="B4" s="109">
        <v>5.94</v>
      </c>
      <c r="C4" s="109">
        <v>5.35</v>
      </c>
      <c r="D4" s="109"/>
      <c r="F4" s="98" t="s">
        <v>63</v>
      </c>
      <c r="G4" s="109"/>
    </row>
    <row r="5" spans="1:8">
      <c r="A5" s="98" t="s">
        <v>64</v>
      </c>
      <c r="B5" s="109">
        <v>2.9</v>
      </c>
      <c r="C5" s="109">
        <v>2.2999999999999998</v>
      </c>
      <c r="D5" s="109"/>
      <c r="F5" s="98" t="s">
        <v>65</v>
      </c>
      <c r="G5" s="111"/>
    </row>
    <row r="6" spans="1:8">
      <c r="A6" s="98" t="s">
        <v>66</v>
      </c>
      <c r="B6" s="109">
        <v>1.04</v>
      </c>
      <c r="C6" s="109">
        <v>1.19</v>
      </c>
      <c r="D6" s="109"/>
      <c r="F6" s="98" t="s">
        <v>67</v>
      </c>
      <c r="G6" s="112"/>
    </row>
    <row r="7" spans="1:8">
      <c r="A7" s="98" t="s">
        <v>68</v>
      </c>
      <c r="B7" s="109">
        <v>4.2300000000000004</v>
      </c>
      <c r="C7" s="109">
        <v>3.88</v>
      </c>
      <c r="D7" s="109"/>
      <c r="F7" s="98" t="s">
        <v>69</v>
      </c>
      <c r="G7" s="109"/>
    </row>
    <row r="8" spans="1:8">
      <c r="F8" s="98" t="s">
        <v>70</v>
      </c>
      <c r="G8" s="109"/>
    </row>
    <row r="9" spans="1:8">
      <c r="F9" s="98" t="s">
        <v>71</v>
      </c>
      <c r="G9" s="109"/>
    </row>
    <row r="10" spans="1:8">
      <c r="F10" s="98" t="s">
        <v>72</v>
      </c>
      <c r="G10" s="113"/>
    </row>
    <row r="11" spans="1:8" ht="18.75" thickBot="1"/>
    <row r="12" spans="1:8" ht="18.75" thickBot="1">
      <c r="F12" s="114" t="s">
        <v>73</v>
      </c>
      <c r="G12" s="115"/>
      <c r="H12" s="116" t="s">
        <v>74</v>
      </c>
    </row>
    <row r="13" spans="1:8">
      <c r="F13" s="98" t="s">
        <v>70</v>
      </c>
      <c r="H13" s="117"/>
    </row>
  </sheetData>
  <mergeCells count="1">
    <mergeCell ref="F1:H1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"/>
  <sheetViews>
    <sheetView zoomScale="120" zoomScaleNormal="120" workbookViewId="0">
      <selection sqref="A1:D1"/>
    </sheetView>
  </sheetViews>
  <sheetFormatPr defaultRowHeight="18"/>
  <cols>
    <col min="1" max="1" width="7.77734375" style="98" bestFit="1" customWidth="1"/>
    <col min="2" max="2" width="8.44140625" style="98" bestFit="1" customWidth="1"/>
    <col min="3" max="3" width="11.5546875" style="98" bestFit="1" customWidth="1"/>
    <col min="4" max="4" width="8.88671875" style="98"/>
    <col min="5" max="5" width="4.77734375" style="98" customWidth="1"/>
    <col min="6" max="6" width="21.33203125" style="98" customWidth="1"/>
    <col min="7" max="7" width="11.88671875" style="98" customWidth="1"/>
    <col min="8" max="256" width="8.88671875" style="98"/>
    <col min="257" max="257" width="7.77734375" style="98" bestFit="1" customWidth="1"/>
    <col min="258" max="258" width="8.44140625" style="98" bestFit="1" customWidth="1"/>
    <col min="259" max="259" width="11.5546875" style="98" bestFit="1" customWidth="1"/>
    <col min="260" max="260" width="8.88671875" style="98"/>
    <col min="261" max="261" width="4.77734375" style="98" customWidth="1"/>
    <col min="262" max="262" width="21.33203125" style="98" customWidth="1"/>
    <col min="263" max="263" width="11.88671875" style="98" customWidth="1"/>
    <col min="264" max="512" width="8.88671875" style="98"/>
    <col min="513" max="513" width="7.77734375" style="98" bestFit="1" customWidth="1"/>
    <col min="514" max="514" width="8.44140625" style="98" bestFit="1" customWidth="1"/>
    <col min="515" max="515" width="11.5546875" style="98" bestFit="1" customWidth="1"/>
    <col min="516" max="516" width="8.88671875" style="98"/>
    <col min="517" max="517" width="4.77734375" style="98" customWidth="1"/>
    <col min="518" max="518" width="21.33203125" style="98" customWidth="1"/>
    <col min="519" max="519" width="11.88671875" style="98" customWidth="1"/>
    <col min="520" max="768" width="8.88671875" style="98"/>
    <col min="769" max="769" width="7.77734375" style="98" bestFit="1" customWidth="1"/>
    <col min="770" max="770" width="8.44140625" style="98" bestFit="1" customWidth="1"/>
    <col min="771" max="771" width="11.5546875" style="98" bestFit="1" customWidth="1"/>
    <col min="772" max="772" width="8.88671875" style="98"/>
    <col min="773" max="773" width="4.77734375" style="98" customWidth="1"/>
    <col min="774" max="774" width="21.33203125" style="98" customWidth="1"/>
    <col min="775" max="775" width="11.88671875" style="98" customWidth="1"/>
    <col min="776" max="1024" width="8.88671875" style="98"/>
    <col min="1025" max="1025" width="7.77734375" style="98" bestFit="1" customWidth="1"/>
    <col min="1026" max="1026" width="8.44140625" style="98" bestFit="1" customWidth="1"/>
    <col min="1027" max="1027" width="11.5546875" style="98" bestFit="1" customWidth="1"/>
    <col min="1028" max="1028" width="8.88671875" style="98"/>
    <col min="1029" max="1029" width="4.77734375" style="98" customWidth="1"/>
    <col min="1030" max="1030" width="21.33203125" style="98" customWidth="1"/>
    <col min="1031" max="1031" width="11.88671875" style="98" customWidth="1"/>
    <col min="1032" max="1280" width="8.88671875" style="98"/>
    <col min="1281" max="1281" width="7.77734375" style="98" bestFit="1" customWidth="1"/>
    <col min="1282" max="1282" width="8.44140625" style="98" bestFit="1" customWidth="1"/>
    <col min="1283" max="1283" width="11.5546875" style="98" bestFit="1" customWidth="1"/>
    <col min="1284" max="1284" width="8.88671875" style="98"/>
    <col min="1285" max="1285" width="4.77734375" style="98" customWidth="1"/>
    <col min="1286" max="1286" width="21.33203125" style="98" customWidth="1"/>
    <col min="1287" max="1287" width="11.88671875" style="98" customWidth="1"/>
    <col min="1288" max="1536" width="8.88671875" style="98"/>
    <col min="1537" max="1537" width="7.77734375" style="98" bestFit="1" customWidth="1"/>
    <col min="1538" max="1538" width="8.44140625" style="98" bestFit="1" customWidth="1"/>
    <col min="1539" max="1539" width="11.5546875" style="98" bestFit="1" customWidth="1"/>
    <col min="1540" max="1540" width="8.88671875" style="98"/>
    <col min="1541" max="1541" width="4.77734375" style="98" customWidth="1"/>
    <col min="1542" max="1542" width="21.33203125" style="98" customWidth="1"/>
    <col min="1543" max="1543" width="11.88671875" style="98" customWidth="1"/>
    <col min="1544" max="1792" width="8.88671875" style="98"/>
    <col min="1793" max="1793" width="7.77734375" style="98" bestFit="1" customWidth="1"/>
    <col min="1794" max="1794" width="8.44140625" style="98" bestFit="1" customWidth="1"/>
    <col min="1795" max="1795" width="11.5546875" style="98" bestFit="1" customWidth="1"/>
    <col min="1796" max="1796" width="8.88671875" style="98"/>
    <col min="1797" max="1797" width="4.77734375" style="98" customWidth="1"/>
    <col min="1798" max="1798" width="21.33203125" style="98" customWidth="1"/>
    <col min="1799" max="1799" width="11.88671875" style="98" customWidth="1"/>
    <col min="1800" max="2048" width="8.88671875" style="98"/>
    <col min="2049" max="2049" width="7.77734375" style="98" bestFit="1" customWidth="1"/>
    <col min="2050" max="2050" width="8.44140625" style="98" bestFit="1" customWidth="1"/>
    <col min="2051" max="2051" width="11.5546875" style="98" bestFit="1" customWidth="1"/>
    <col min="2052" max="2052" width="8.88671875" style="98"/>
    <col min="2053" max="2053" width="4.77734375" style="98" customWidth="1"/>
    <col min="2054" max="2054" width="21.33203125" style="98" customWidth="1"/>
    <col min="2055" max="2055" width="11.88671875" style="98" customWidth="1"/>
    <col min="2056" max="2304" width="8.88671875" style="98"/>
    <col min="2305" max="2305" width="7.77734375" style="98" bestFit="1" customWidth="1"/>
    <col min="2306" max="2306" width="8.44140625" style="98" bestFit="1" customWidth="1"/>
    <col min="2307" max="2307" width="11.5546875" style="98" bestFit="1" customWidth="1"/>
    <col min="2308" max="2308" width="8.88671875" style="98"/>
    <col min="2309" max="2309" width="4.77734375" style="98" customWidth="1"/>
    <col min="2310" max="2310" width="21.33203125" style="98" customWidth="1"/>
    <col min="2311" max="2311" width="11.88671875" style="98" customWidth="1"/>
    <col min="2312" max="2560" width="8.88671875" style="98"/>
    <col min="2561" max="2561" width="7.77734375" style="98" bestFit="1" customWidth="1"/>
    <col min="2562" max="2562" width="8.44140625" style="98" bestFit="1" customWidth="1"/>
    <col min="2563" max="2563" width="11.5546875" style="98" bestFit="1" customWidth="1"/>
    <col min="2564" max="2564" width="8.88671875" style="98"/>
    <col min="2565" max="2565" width="4.77734375" style="98" customWidth="1"/>
    <col min="2566" max="2566" width="21.33203125" style="98" customWidth="1"/>
    <col min="2567" max="2567" width="11.88671875" style="98" customWidth="1"/>
    <col min="2568" max="2816" width="8.88671875" style="98"/>
    <col min="2817" max="2817" width="7.77734375" style="98" bestFit="1" customWidth="1"/>
    <col min="2818" max="2818" width="8.44140625" style="98" bestFit="1" customWidth="1"/>
    <col min="2819" max="2819" width="11.5546875" style="98" bestFit="1" customWidth="1"/>
    <col min="2820" max="2820" width="8.88671875" style="98"/>
    <col min="2821" max="2821" width="4.77734375" style="98" customWidth="1"/>
    <col min="2822" max="2822" width="21.33203125" style="98" customWidth="1"/>
    <col min="2823" max="2823" width="11.88671875" style="98" customWidth="1"/>
    <col min="2824" max="3072" width="8.88671875" style="98"/>
    <col min="3073" max="3073" width="7.77734375" style="98" bestFit="1" customWidth="1"/>
    <col min="3074" max="3074" width="8.44140625" style="98" bestFit="1" customWidth="1"/>
    <col min="3075" max="3075" width="11.5546875" style="98" bestFit="1" customWidth="1"/>
    <col min="3076" max="3076" width="8.88671875" style="98"/>
    <col min="3077" max="3077" width="4.77734375" style="98" customWidth="1"/>
    <col min="3078" max="3078" width="21.33203125" style="98" customWidth="1"/>
    <col min="3079" max="3079" width="11.88671875" style="98" customWidth="1"/>
    <col min="3080" max="3328" width="8.88671875" style="98"/>
    <col min="3329" max="3329" width="7.77734375" style="98" bestFit="1" customWidth="1"/>
    <col min="3330" max="3330" width="8.44140625" style="98" bestFit="1" customWidth="1"/>
    <col min="3331" max="3331" width="11.5546875" style="98" bestFit="1" customWidth="1"/>
    <col min="3332" max="3332" width="8.88671875" style="98"/>
    <col min="3333" max="3333" width="4.77734375" style="98" customWidth="1"/>
    <col min="3334" max="3334" width="21.33203125" style="98" customWidth="1"/>
    <col min="3335" max="3335" width="11.88671875" style="98" customWidth="1"/>
    <col min="3336" max="3584" width="8.88671875" style="98"/>
    <col min="3585" max="3585" width="7.77734375" style="98" bestFit="1" customWidth="1"/>
    <col min="3586" max="3586" width="8.44140625" style="98" bestFit="1" customWidth="1"/>
    <col min="3587" max="3587" width="11.5546875" style="98" bestFit="1" customWidth="1"/>
    <col min="3588" max="3588" width="8.88671875" style="98"/>
    <col min="3589" max="3589" width="4.77734375" style="98" customWidth="1"/>
    <col min="3590" max="3590" width="21.33203125" style="98" customWidth="1"/>
    <col min="3591" max="3591" width="11.88671875" style="98" customWidth="1"/>
    <col min="3592" max="3840" width="8.88671875" style="98"/>
    <col min="3841" max="3841" width="7.77734375" style="98" bestFit="1" customWidth="1"/>
    <col min="3842" max="3842" width="8.44140625" style="98" bestFit="1" customWidth="1"/>
    <col min="3843" max="3843" width="11.5546875" style="98" bestFit="1" customWidth="1"/>
    <col min="3844" max="3844" width="8.88671875" style="98"/>
    <col min="3845" max="3845" width="4.77734375" style="98" customWidth="1"/>
    <col min="3846" max="3846" width="21.33203125" style="98" customWidth="1"/>
    <col min="3847" max="3847" width="11.88671875" style="98" customWidth="1"/>
    <col min="3848" max="4096" width="8.88671875" style="98"/>
    <col min="4097" max="4097" width="7.77734375" style="98" bestFit="1" customWidth="1"/>
    <col min="4098" max="4098" width="8.44140625" style="98" bestFit="1" customWidth="1"/>
    <col min="4099" max="4099" width="11.5546875" style="98" bestFit="1" customWidth="1"/>
    <col min="4100" max="4100" width="8.88671875" style="98"/>
    <col min="4101" max="4101" width="4.77734375" style="98" customWidth="1"/>
    <col min="4102" max="4102" width="21.33203125" style="98" customWidth="1"/>
    <col min="4103" max="4103" width="11.88671875" style="98" customWidth="1"/>
    <col min="4104" max="4352" width="8.88671875" style="98"/>
    <col min="4353" max="4353" width="7.77734375" style="98" bestFit="1" customWidth="1"/>
    <col min="4354" max="4354" width="8.44140625" style="98" bestFit="1" customWidth="1"/>
    <col min="4355" max="4355" width="11.5546875" style="98" bestFit="1" customWidth="1"/>
    <col min="4356" max="4356" width="8.88671875" style="98"/>
    <col min="4357" max="4357" width="4.77734375" style="98" customWidth="1"/>
    <col min="4358" max="4358" width="21.33203125" style="98" customWidth="1"/>
    <col min="4359" max="4359" width="11.88671875" style="98" customWidth="1"/>
    <col min="4360" max="4608" width="8.88671875" style="98"/>
    <col min="4609" max="4609" width="7.77734375" style="98" bestFit="1" customWidth="1"/>
    <col min="4610" max="4610" width="8.44140625" style="98" bestFit="1" customWidth="1"/>
    <col min="4611" max="4611" width="11.5546875" style="98" bestFit="1" customWidth="1"/>
    <col min="4612" max="4612" width="8.88671875" style="98"/>
    <col min="4613" max="4613" width="4.77734375" style="98" customWidth="1"/>
    <col min="4614" max="4614" width="21.33203125" style="98" customWidth="1"/>
    <col min="4615" max="4615" width="11.88671875" style="98" customWidth="1"/>
    <col min="4616" max="4864" width="8.88671875" style="98"/>
    <col min="4865" max="4865" width="7.77734375" style="98" bestFit="1" customWidth="1"/>
    <col min="4866" max="4866" width="8.44140625" style="98" bestFit="1" customWidth="1"/>
    <col min="4867" max="4867" width="11.5546875" style="98" bestFit="1" customWidth="1"/>
    <col min="4868" max="4868" width="8.88671875" style="98"/>
    <col min="4869" max="4869" width="4.77734375" style="98" customWidth="1"/>
    <col min="4870" max="4870" width="21.33203125" style="98" customWidth="1"/>
    <col min="4871" max="4871" width="11.88671875" style="98" customWidth="1"/>
    <col min="4872" max="5120" width="8.88671875" style="98"/>
    <col min="5121" max="5121" width="7.77734375" style="98" bestFit="1" customWidth="1"/>
    <col min="5122" max="5122" width="8.44140625" style="98" bestFit="1" customWidth="1"/>
    <col min="5123" max="5123" width="11.5546875" style="98" bestFit="1" customWidth="1"/>
    <col min="5124" max="5124" width="8.88671875" style="98"/>
    <col min="5125" max="5125" width="4.77734375" style="98" customWidth="1"/>
    <col min="5126" max="5126" width="21.33203125" style="98" customWidth="1"/>
    <col min="5127" max="5127" width="11.88671875" style="98" customWidth="1"/>
    <col min="5128" max="5376" width="8.88671875" style="98"/>
    <col min="5377" max="5377" width="7.77734375" style="98" bestFit="1" customWidth="1"/>
    <col min="5378" max="5378" width="8.44140625" style="98" bestFit="1" customWidth="1"/>
    <col min="5379" max="5379" width="11.5546875" style="98" bestFit="1" customWidth="1"/>
    <col min="5380" max="5380" width="8.88671875" style="98"/>
    <col min="5381" max="5381" width="4.77734375" style="98" customWidth="1"/>
    <col min="5382" max="5382" width="21.33203125" style="98" customWidth="1"/>
    <col min="5383" max="5383" width="11.88671875" style="98" customWidth="1"/>
    <col min="5384" max="5632" width="8.88671875" style="98"/>
    <col min="5633" max="5633" width="7.77734375" style="98" bestFit="1" customWidth="1"/>
    <col min="5634" max="5634" width="8.44140625" style="98" bestFit="1" customWidth="1"/>
    <col min="5635" max="5635" width="11.5546875" style="98" bestFit="1" customWidth="1"/>
    <col min="5636" max="5636" width="8.88671875" style="98"/>
    <col min="5637" max="5637" width="4.77734375" style="98" customWidth="1"/>
    <col min="5638" max="5638" width="21.33203125" style="98" customWidth="1"/>
    <col min="5639" max="5639" width="11.88671875" style="98" customWidth="1"/>
    <col min="5640" max="5888" width="8.88671875" style="98"/>
    <col min="5889" max="5889" width="7.77734375" style="98" bestFit="1" customWidth="1"/>
    <col min="5890" max="5890" width="8.44140625" style="98" bestFit="1" customWidth="1"/>
    <col min="5891" max="5891" width="11.5546875" style="98" bestFit="1" customWidth="1"/>
    <col min="5892" max="5892" width="8.88671875" style="98"/>
    <col min="5893" max="5893" width="4.77734375" style="98" customWidth="1"/>
    <col min="5894" max="5894" width="21.33203125" style="98" customWidth="1"/>
    <col min="5895" max="5895" width="11.88671875" style="98" customWidth="1"/>
    <col min="5896" max="6144" width="8.88671875" style="98"/>
    <col min="6145" max="6145" width="7.77734375" style="98" bestFit="1" customWidth="1"/>
    <col min="6146" max="6146" width="8.44140625" style="98" bestFit="1" customWidth="1"/>
    <col min="6147" max="6147" width="11.5546875" style="98" bestFit="1" customWidth="1"/>
    <col min="6148" max="6148" width="8.88671875" style="98"/>
    <col min="6149" max="6149" width="4.77734375" style="98" customWidth="1"/>
    <col min="6150" max="6150" width="21.33203125" style="98" customWidth="1"/>
    <col min="6151" max="6151" width="11.88671875" style="98" customWidth="1"/>
    <col min="6152" max="6400" width="8.88671875" style="98"/>
    <col min="6401" max="6401" width="7.77734375" style="98" bestFit="1" customWidth="1"/>
    <col min="6402" max="6402" width="8.44140625" style="98" bestFit="1" customWidth="1"/>
    <col min="6403" max="6403" width="11.5546875" style="98" bestFit="1" customWidth="1"/>
    <col min="6404" max="6404" width="8.88671875" style="98"/>
    <col min="6405" max="6405" width="4.77734375" style="98" customWidth="1"/>
    <col min="6406" max="6406" width="21.33203125" style="98" customWidth="1"/>
    <col min="6407" max="6407" width="11.88671875" style="98" customWidth="1"/>
    <col min="6408" max="6656" width="8.88671875" style="98"/>
    <col min="6657" max="6657" width="7.77734375" style="98" bestFit="1" customWidth="1"/>
    <col min="6658" max="6658" width="8.44140625" style="98" bestFit="1" customWidth="1"/>
    <col min="6659" max="6659" width="11.5546875" style="98" bestFit="1" customWidth="1"/>
    <col min="6660" max="6660" width="8.88671875" style="98"/>
    <col min="6661" max="6661" width="4.77734375" style="98" customWidth="1"/>
    <col min="6662" max="6662" width="21.33203125" style="98" customWidth="1"/>
    <col min="6663" max="6663" width="11.88671875" style="98" customWidth="1"/>
    <col min="6664" max="6912" width="8.88671875" style="98"/>
    <col min="6913" max="6913" width="7.77734375" style="98" bestFit="1" customWidth="1"/>
    <col min="6914" max="6914" width="8.44140625" style="98" bestFit="1" customWidth="1"/>
    <col min="6915" max="6915" width="11.5546875" style="98" bestFit="1" customWidth="1"/>
    <col min="6916" max="6916" width="8.88671875" style="98"/>
    <col min="6917" max="6917" width="4.77734375" style="98" customWidth="1"/>
    <col min="6918" max="6918" width="21.33203125" style="98" customWidth="1"/>
    <col min="6919" max="6919" width="11.88671875" style="98" customWidth="1"/>
    <col min="6920" max="7168" width="8.88671875" style="98"/>
    <col min="7169" max="7169" width="7.77734375" style="98" bestFit="1" customWidth="1"/>
    <col min="7170" max="7170" width="8.44140625" style="98" bestFit="1" customWidth="1"/>
    <col min="7171" max="7171" width="11.5546875" style="98" bestFit="1" customWidth="1"/>
    <col min="7172" max="7172" width="8.88671875" style="98"/>
    <col min="7173" max="7173" width="4.77734375" style="98" customWidth="1"/>
    <col min="7174" max="7174" width="21.33203125" style="98" customWidth="1"/>
    <col min="7175" max="7175" width="11.88671875" style="98" customWidth="1"/>
    <col min="7176" max="7424" width="8.88671875" style="98"/>
    <col min="7425" max="7425" width="7.77734375" style="98" bestFit="1" customWidth="1"/>
    <col min="7426" max="7426" width="8.44140625" style="98" bestFit="1" customWidth="1"/>
    <col min="7427" max="7427" width="11.5546875" style="98" bestFit="1" customWidth="1"/>
    <col min="7428" max="7428" width="8.88671875" style="98"/>
    <col min="7429" max="7429" width="4.77734375" style="98" customWidth="1"/>
    <col min="7430" max="7430" width="21.33203125" style="98" customWidth="1"/>
    <col min="7431" max="7431" width="11.88671875" style="98" customWidth="1"/>
    <col min="7432" max="7680" width="8.88671875" style="98"/>
    <col min="7681" max="7681" width="7.77734375" style="98" bestFit="1" customWidth="1"/>
    <col min="7682" max="7682" width="8.44140625" style="98" bestFit="1" customWidth="1"/>
    <col min="7683" max="7683" width="11.5546875" style="98" bestFit="1" customWidth="1"/>
    <col min="7684" max="7684" width="8.88671875" style="98"/>
    <col min="7685" max="7685" width="4.77734375" style="98" customWidth="1"/>
    <col min="7686" max="7686" width="21.33203125" style="98" customWidth="1"/>
    <col min="7687" max="7687" width="11.88671875" style="98" customWidth="1"/>
    <col min="7688" max="7936" width="8.88671875" style="98"/>
    <col min="7937" max="7937" width="7.77734375" style="98" bestFit="1" customWidth="1"/>
    <col min="7938" max="7938" width="8.44140625" style="98" bestFit="1" customWidth="1"/>
    <col min="7939" max="7939" width="11.5546875" style="98" bestFit="1" customWidth="1"/>
    <col min="7940" max="7940" width="8.88671875" style="98"/>
    <col min="7941" max="7941" width="4.77734375" style="98" customWidth="1"/>
    <col min="7942" max="7942" width="21.33203125" style="98" customWidth="1"/>
    <col min="7943" max="7943" width="11.88671875" style="98" customWidth="1"/>
    <col min="7944" max="8192" width="8.88671875" style="98"/>
    <col min="8193" max="8193" width="7.77734375" style="98" bestFit="1" customWidth="1"/>
    <col min="8194" max="8194" width="8.44140625" style="98" bestFit="1" customWidth="1"/>
    <col min="8195" max="8195" width="11.5546875" style="98" bestFit="1" customWidth="1"/>
    <col min="8196" max="8196" width="8.88671875" style="98"/>
    <col min="8197" max="8197" width="4.77734375" style="98" customWidth="1"/>
    <col min="8198" max="8198" width="21.33203125" style="98" customWidth="1"/>
    <col min="8199" max="8199" width="11.88671875" style="98" customWidth="1"/>
    <col min="8200" max="8448" width="8.88671875" style="98"/>
    <col min="8449" max="8449" width="7.77734375" style="98" bestFit="1" customWidth="1"/>
    <col min="8450" max="8450" width="8.44140625" style="98" bestFit="1" customWidth="1"/>
    <col min="8451" max="8451" width="11.5546875" style="98" bestFit="1" customWidth="1"/>
    <col min="8452" max="8452" width="8.88671875" style="98"/>
    <col min="8453" max="8453" width="4.77734375" style="98" customWidth="1"/>
    <col min="8454" max="8454" width="21.33203125" style="98" customWidth="1"/>
    <col min="8455" max="8455" width="11.88671875" style="98" customWidth="1"/>
    <col min="8456" max="8704" width="8.88671875" style="98"/>
    <col min="8705" max="8705" width="7.77734375" style="98" bestFit="1" customWidth="1"/>
    <col min="8706" max="8706" width="8.44140625" style="98" bestFit="1" customWidth="1"/>
    <col min="8707" max="8707" width="11.5546875" style="98" bestFit="1" customWidth="1"/>
    <col min="8708" max="8708" width="8.88671875" style="98"/>
    <col min="8709" max="8709" width="4.77734375" style="98" customWidth="1"/>
    <col min="8710" max="8710" width="21.33203125" style="98" customWidth="1"/>
    <col min="8711" max="8711" width="11.88671875" style="98" customWidth="1"/>
    <col min="8712" max="8960" width="8.88671875" style="98"/>
    <col min="8961" max="8961" width="7.77734375" style="98" bestFit="1" customWidth="1"/>
    <col min="8962" max="8962" width="8.44140625" style="98" bestFit="1" customWidth="1"/>
    <col min="8963" max="8963" width="11.5546875" style="98" bestFit="1" customWidth="1"/>
    <col min="8964" max="8964" width="8.88671875" style="98"/>
    <col min="8965" max="8965" width="4.77734375" style="98" customWidth="1"/>
    <col min="8966" max="8966" width="21.33203125" style="98" customWidth="1"/>
    <col min="8967" max="8967" width="11.88671875" style="98" customWidth="1"/>
    <col min="8968" max="9216" width="8.88671875" style="98"/>
    <col min="9217" max="9217" width="7.77734375" style="98" bestFit="1" customWidth="1"/>
    <col min="9218" max="9218" width="8.44140625" style="98" bestFit="1" customWidth="1"/>
    <col min="9219" max="9219" width="11.5546875" style="98" bestFit="1" customWidth="1"/>
    <col min="9220" max="9220" width="8.88671875" style="98"/>
    <col min="9221" max="9221" width="4.77734375" style="98" customWidth="1"/>
    <col min="9222" max="9222" width="21.33203125" style="98" customWidth="1"/>
    <col min="9223" max="9223" width="11.88671875" style="98" customWidth="1"/>
    <col min="9224" max="9472" width="8.88671875" style="98"/>
    <col min="9473" max="9473" width="7.77734375" style="98" bestFit="1" customWidth="1"/>
    <col min="9474" max="9474" width="8.44140625" style="98" bestFit="1" customWidth="1"/>
    <col min="9475" max="9475" width="11.5546875" style="98" bestFit="1" customWidth="1"/>
    <col min="9476" max="9476" width="8.88671875" style="98"/>
    <col min="9477" max="9477" width="4.77734375" style="98" customWidth="1"/>
    <col min="9478" max="9478" width="21.33203125" style="98" customWidth="1"/>
    <col min="9479" max="9479" width="11.88671875" style="98" customWidth="1"/>
    <col min="9480" max="9728" width="8.88671875" style="98"/>
    <col min="9729" max="9729" width="7.77734375" style="98" bestFit="1" customWidth="1"/>
    <col min="9730" max="9730" width="8.44140625" style="98" bestFit="1" customWidth="1"/>
    <col min="9731" max="9731" width="11.5546875" style="98" bestFit="1" customWidth="1"/>
    <col min="9732" max="9732" width="8.88671875" style="98"/>
    <col min="9733" max="9733" width="4.77734375" style="98" customWidth="1"/>
    <col min="9734" max="9734" width="21.33203125" style="98" customWidth="1"/>
    <col min="9735" max="9735" width="11.88671875" style="98" customWidth="1"/>
    <col min="9736" max="9984" width="8.88671875" style="98"/>
    <col min="9985" max="9985" width="7.77734375" style="98" bestFit="1" customWidth="1"/>
    <col min="9986" max="9986" width="8.44140625" style="98" bestFit="1" customWidth="1"/>
    <col min="9987" max="9987" width="11.5546875" style="98" bestFit="1" customWidth="1"/>
    <col min="9988" max="9988" width="8.88671875" style="98"/>
    <col min="9989" max="9989" width="4.77734375" style="98" customWidth="1"/>
    <col min="9990" max="9990" width="21.33203125" style="98" customWidth="1"/>
    <col min="9991" max="9991" width="11.88671875" style="98" customWidth="1"/>
    <col min="9992" max="10240" width="8.88671875" style="98"/>
    <col min="10241" max="10241" width="7.77734375" style="98" bestFit="1" customWidth="1"/>
    <col min="10242" max="10242" width="8.44140625" style="98" bestFit="1" customWidth="1"/>
    <col min="10243" max="10243" width="11.5546875" style="98" bestFit="1" customWidth="1"/>
    <col min="10244" max="10244" width="8.88671875" style="98"/>
    <col min="10245" max="10245" width="4.77734375" style="98" customWidth="1"/>
    <col min="10246" max="10246" width="21.33203125" style="98" customWidth="1"/>
    <col min="10247" max="10247" width="11.88671875" style="98" customWidth="1"/>
    <col min="10248" max="10496" width="8.88671875" style="98"/>
    <col min="10497" max="10497" width="7.77734375" style="98" bestFit="1" customWidth="1"/>
    <col min="10498" max="10498" width="8.44140625" style="98" bestFit="1" customWidth="1"/>
    <col min="10499" max="10499" width="11.5546875" style="98" bestFit="1" customWidth="1"/>
    <col min="10500" max="10500" width="8.88671875" style="98"/>
    <col min="10501" max="10501" width="4.77734375" style="98" customWidth="1"/>
    <col min="10502" max="10502" width="21.33203125" style="98" customWidth="1"/>
    <col min="10503" max="10503" width="11.88671875" style="98" customWidth="1"/>
    <col min="10504" max="10752" width="8.88671875" style="98"/>
    <col min="10753" max="10753" width="7.77734375" style="98" bestFit="1" customWidth="1"/>
    <col min="10754" max="10754" width="8.44140625" style="98" bestFit="1" customWidth="1"/>
    <col min="10755" max="10755" width="11.5546875" style="98" bestFit="1" customWidth="1"/>
    <col min="10756" max="10756" width="8.88671875" style="98"/>
    <col min="10757" max="10757" width="4.77734375" style="98" customWidth="1"/>
    <col min="10758" max="10758" width="21.33203125" style="98" customWidth="1"/>
    <col min="10759" max="10759" width="11.88671875" style="98" customWidth="1"/>
    <col min="10760" max="11008" width="8.88671875" style="98"/>
    <col min="11009" max="11009" width="7.77734375" style="98" bestFit="1" customWidth="1"/>
    <col min="11010" max="11010" width="8.44140625" style="98" bestFit="1" customWidth="1"/>
    <col min="11011" max="11011" width="11.5546875" style="98" bestFit="1" customWidth="1"/>
    <col min="11012" max="11012" width="8.88671875" style="98"/>
    <col min="11013" max="11013" width="4.77734375" style="98" customWidth="1"/>
    <col min="11014" max="11014" width="21.33203125" style="98" customWidth="1"/>
    <col min="11015" max="11015" width="11.88671875" style="98" customWidth="1"/>
    <col min="11016" max="11264" width="8.88671875" style="98"/>
    <col min="11265" max="11265" width="7.77734375" style="98" bestFit="1" customWidth="1"/>
    <col min="11266" max="11266" width="8.44140625" style="98" bestFit="1" customWidth="1"/>
    <col min="11267" max="11267" width="11.5546875" style="98" bestFit="1" customWidth="1"/>
    <col min="11268" max="11268" width="8.88671875" style="98"/>
    <col min="11269" max="11269" width="4.77734375" style="98" customWidth="1"/>
    <col min="11270" max="11270" width="21.33203125" style="98" customWidth="1"/>
    <col min="11271" max="11271" width="11.88671875" style="98" customWidth="1"/>
    <col min="11272" max="11520" width="8.88671875" style="98"/>
    <col min="11521" max="11521" width="7.77734375" style="98" bestFit="1" customWidth="1"/>
    <col min="11522" max="11522" width="8.44140625" style="98" bestFit="1" customWidth="1"/>
    <col min="11523" max="11523" width="11.5546875" style="98" bestFit="1" customWidth="1"/>
    <col min="11524" max="11524" width="8.88671875" style="98"/>
    <col min="11525" max="11525" width="4.77734375" style="98" customWidth="1"/>
    <col min="11526" max="11526" width="21.33203125" style="98" customWidth="1"/>
    <col min="11527" max="11527" width="11.88671875" style="98" customWidth="1"/>
    <col min="11528" max="11776" width="8.88671875" style="98"/>
    <col min="11777" max="11777" width="7.77734375" style="98" bestFit="1" customWidth="1"/>
    <col min="11778" max="11778" width="8.44140625" style="98" bestFit="1" customWidth="1"/>
    <col min="11779" max="11779" width="11.5546875" style="98" bestFit="1" customWidth="1"/>
    <col min="11780" max="11780" width="8.88671875" style="98"/>
    <col min="11781" max="11781" width="4.77734375" style="98" customWidth="1"/>
    <col min="11782" max="11782" width="21.33203125" style="98" customWidth="1"/>
    <col min="11783" max="11783" width="11.88671875" style="98" customWidth="1"/>
    <col min="11784" max="12032" width="8.88671875" style="98"/>
    <col min="12033" max="12033" width="7.77734375" style="98" bestFit="1" customWidth="1"/>
    <col min="12034" max="12034" width="8.44140625" style="98" bestFit="1" customWidth="1"/>
    <col min="12035" max="12035" width="11.5546875" style="98" bestFit="1" customWidth="1"/>
    <col min="12036" max="12036" width="8.88671875" style="98"/>
    <col min="12037" max="12037" width="4.77734375" style="98" customWidth="1"/>
    <col min="12038" max="12038" width="21.33203125" style="98" customWidth="1"/>
    <col min="12039" max="12039" width="11.88671875" style="98" customWidth="1"/>
    <col min="12040" max="12288" width="8.88671875" style="98"/>
    <col min="12289" max="12289" width="7.77734375" style="98" bestFit="1" customWidth="1"/>
    <col min="12290" max="12290" width="8.44140625" style="98" bestFit="1" customWidth="1"/>
    <col min="12291" max="12291" width="11.5546875" style="98" bestFit="1" customWidth="1"/>
    <col min="12292" max="12292" width="8.88671875" style="98"/>
    <col min="12293" max="12293" width="4.77734375" style="98" customWidth="1"/>
    <col min="12294" max="12294" width="21.33203125" style="98" customWidth="1"/>
    <col min="12295" max="12295" width="11.88671875" style="98" customWidth="1"/>
    <col min="12296" max="12544" width="8.88671875" style="98"/>
    <col min="12545" max="12545" width="7.77734375" style="98" bestFit="1" customWidth="1"/>
    <col min="12546" max="12546" width="8.44140625" style="98" bestFit="1" customWidth="1"/>
    <col min="12547" max="12547" width="11.5546875" style="98" bestFit="1" customWidth="1"/>
    <col min="12548" max="12548" width="8.88671875" style="98"/>
    <col min="12549" max="12549" width="4.77734375" style="98" customWidth="1"/>
    <col min="12550" max="12550" width="21.33203125" style="98" customWidth="1"/>
    <col min="12551" max="12551" width="11.88671875" style="98" customWidth="1"/>
    <col min="12552" max="12800" width="8.88671875" style="98"/>
    <col min="12801" max="12801" width="7.77734375" style="98" bestFit="1" customWidth="1"/>
    <col min="12802" max="12802" width="8.44140625" style="98" bestFit="1" customWidth="1"/>
    <col min="12803" max="12803" width="11.5546875" style="98" bestFit="1" customWidth="1"/>
    <col min="12804" max="12804" width="8.88671875" style="98"/>
    <col min="12805" max="12805" width="4.77734375" style="98" customWidth="1"/>
    <col min="12806" max="12806" width="21.33203125" style="98" customWidth="1"/>
    <col min="12807" max="12807" width="11.88671875" style="98" customWidth="1"/>
    <col min="12808" max="13056" width="8.88671875" style="98"/>
    <col min="13057" max="13057" width="7.77734375" style="98" bestFit="1" customWidth="1"/>
    <col min="13058" max="13058" width="8.44140625" style="98" bestFit="1" customWidth="1"/>
    <col min="13059" max="13059" width="11.5546875" style="98" bestFit="1" customWidth="1"/>
    <col min="13060" max="13060" width="8.88671875" style="98"/>
    <col min="13061" max="13061" width="4.77734375" style="98" customWidth="1"/>
    <col min="13062" max="13062" width="21.33203125" style="98" customWidth="1"/>
    <col min="13063" max="13063" width="11.88671875" style="98" customWidth="1"/>
    <col min="13064" max="13312" width="8.88671875" style="98"/>
    <col min="13313" max="13313" width="7.77734375" style="98" bestFit="1" customWidth="1"/>
    <col min="13314" max="13314" width="8.44140625" style="98" bestFit="1" customWidth="1"/>
    <col min="13315" max="13315" width="11.5546875" style="98" bestFit="1" customWidth="1"/>
    <col min="13316" max="13316" width="8.88671875" style="98"/>
    <col min="13317" max="13317" width="4.77734375" style="98" customWidth="1"/>
    <col min="13318" max="13318" width="21.33203125" style="98" customWidth="1"/>
    <col min="13319" max="13319" width="11.88671875" style="98" customWidth="1"/>
    <col min="13320" max="13568" width="8.88671875" style="98"/>
    <col min="13569" max="13569" width="7.77734375" style="98" bestFit="1" customWidth="1"/>
    <col min="13570" max="13570" width="8.44140625" style="98" bestFit="1" customWidth="1"/>
    <col min="13571" max="13571" width="11.5546875" style="98" bestFit="1" customWidth="1"/>
    <col min="13572" max="13572" width="8.88671875" style="98"/>
    <col min="13573" max="13573" width="4.77734375" style="98" customWidth="1"/>
    <col min="13574" max="13574" width="21.33203125" style="98" customWidth="1"/>
    <col min="13575" max="13575" width="11.88671875" style="98" customWidth="1"/>
    <col min="13576" max="13824" width="8.88671875" style="98"/>
    <col min="13825" max="13825" width="7.77734375" style="98" bestFit="1" customWidth="1"/>
    <col min="13826" max="13826" width="8.44140625" style="98" bestFit="1" customWidth="1"/>
    <col min="13827" max="13827" width="11.5546875" style="98" bestFit="1" customWidth="1"/>
    <col min="13828" max="13828" width="8.88671875" style="98"/>
    <col min="13829" max="13829" width="4.77734375" style="98" customWidth="1"/>
    <col min="13830" max="13830" width="21.33203125" style="98" customWidth="1"/>
    <col min="13831" max="13831" width="11.88671875" style="98" customWidth="1"/>
    <col min="13832" max="14080" width="8.88671875" style="98"/>
    <col min="14081" max="14081" width="7.77734375" style="98" bestFit="1" customWidth="1"/>
    <col min="14082" max="14082" width="8.44140625" style="98" bestFit="1" customWidth="1"/>
    <col min="14083" max="14083" width="11.5546875" style="98" bestFit="1" customWidth="1"/>
    <col min="14084" max="14084" width="8.88671875" style="98"/>
    <col min="14085" max="14085" width="4.77734375" style="98" customWidth="1"/>
    <col min="14086" max="14086" width="21.33203125" style="98" customWidth="1"/>
    <col min="14087" max="14087" width="11.88671875" style="98" customWidth="1"/>
    <col min="14088" max="14336" width="8.88671875" style="98"/>
    <col min="14337" max="14337" width="7.77734375" style="98" bestFit="1" customWidth="1"/>
    <col min="14338" max="14338" width="8.44140625" style="98" bestFit="1" customWidth="1"/>
    <col min="14339" max="14339" width="11.5546875" style="98" bestFit="1" customWidth="1"/>
    <col min="14340" max="14340" width="8.88671875" style="98"/>
    <col min="14341" max="14341" width="4.77734375" style="98" customWidth="1"/>
    <col min="14342" max="14342" width="21.33203125" style="98" customWidth="1"/>
    <col min="14343" max="14343" width="11.88671875" style="98" customWidth="1"/>
    <col min="14344" max="14592" width="8.88671875" style="98"/>
    <col min="14593" max="14593" width="7.77734375" style="98" bestFit="1" customWidth="1"/>
    <col min="14594" max="14594" width="8.44140625" style="98" bestFit="1" customWidth="1"/>
    <col min="14595" max="14595" width="11.5546875" style="98" bestFit="1" customWidth="1"/>
    <col min="14596" max="14596" width="8.88671875" style="98"/>
    <col min="14597" max="14597" width="4.77734375" style="98" customWidth="1"/>
    <col min="14598" max="14598" width="21.33203125" style="98" customWidth="1"/>
    <col min="14599" max="14599" width="11.88671875" style="98" customWidth="1"/>
    <col min="14600" max="14848" width="8.88671875" style="98"/>
    <col min="14849" max="14849" width="7.77734375" style="98" bestFit="1" customWidth="1"/>
    <col min="14850" max="14850" width="8.44140625" style="98" bestFit="1" customWidth="1"/>
    <col min="14851" max="14851" width="11.5546875" style="98" bestFit="1" customWidth="1"/>
    <col min="14852" max="14852" width="8.88671875" style="98"/>
    <col min="14853" max="14853" width="4.77734375" style="98" customWidth="1"/>
    <col min="14854" max="14854" width="21.33203125" style="98" customWidth="1"/>
    <col min="14855" max="14855" width="11.88671875" style="98" customWidth="1"/>
    <col min="14856" max="15104" width="8.88671875" style="98"/>
    <col min="15105" max="15105" width="7.77734375" style="98" bestFit="1" customWidth="1"/>
    <col min="15106" max="15106" width="8.44140625" style="98" bestFit="1" customWidth="1"/>
    <col min="15107" max="15107" width="11.5546875" style="98" bestFit="1" customWidth="1"/>
    <col min="15108" max="15108" width="8.88671875" style="98"/>
    <col min="15109" max="15109" width="4.77734375" style="98" customWidth="1"/>
    <col min="15110" max="15110" width="21.33203125" style="98" customWidth="1"/>
    <col min="15111" max="15111" width="11.88671875" style="98" customWidth="1"/>
    <col min="15112" max="15360" width="8.88671875" style="98"/>
    <col min="15361" max="15361" width="7.77734375" style="98" bestFit="1" customWidth="1"/>
    <col min="15362" max="15362" width="8.44140625" style="98" bestFit="1" customWidth="1"/>
    <col min="15363" max="15363" width="11.5546875" style="98" bestFit="1" customWidth="1"/>
    <col min="15364" max="15364" width="8.88671875" style="98"/>
    <col min="15365" max="15365" width="4.77734375" style="98" customWidth="1"/>
    <col min="15366" max="15366" width="21.33203125" style="98" customWidth="1"/>
    <col min="15367" max="15367" width="11.88671875" style="98" customWidth="1"/>
    <col min="15368" max="15616" width="8.88671875" style="98"/>
    <col min="15617" max="15617" width="7.77734375" style="98" bestFit="1" customWidth="1"/>
    <col min="15618" max="15618" width="8.44140625" style="98" bestFit="1" customWidth="1"/>
    <col min="15619" max="15619" width="11.5546875" style="98" bestFit="1" customWidth="1"/>
    <col min="15620" max="15620" width="8.88671875" style="98"/>
    <col min="15621" max="15621" width="4.77734375" style="98" customWidth="1"/>
    <col min="15622" max="15622" width="21.33203125" style="98" customWidth="1"/>
    <col min="15623" max="15623" width="11.88671875" style="98" customWidth="1"/>
    <col min="15624" max="15872" width="8.88671875" style="98"/>
    <col min="15873" max="15873" width="7.77734375" style="98" bestFit="1" customWidth="1"/>
    <col min="15874" max="15874" width="8.44140625" style="98" bestFit="1" customWidth="1"/>
    <col min="15875" max="15875" width="11.5546875" style="98" bestFit="1" customWidth="1"/>
    <col min="15876" max="15876" width="8.88671875" style="98"/>
    <col min="15877" max="15877" width="4.77734375" style="98" customWidth="1"/>
    <col min="15878" max="15878" width="21.33203125" style="98" customWidth="1"/>
    <col min="15879" max="15879" width="11.88671875" style="98" customWidth="1"/>
    <col min="15880" max="16128" width="8.88671875" style="98"/>
    <col min="16129" max="16129" width="7.77734375" style="98" bestFit="1" customWidth="1"/>
    <col min="16130" max="16130" width="8.44140625" style="98" bestFit="1" customWidth="1"/>
    <col min="16131" max="16131" width="11.5546875" style="98" bestFit="1" customWidth="1"/>
    <col min="16132" max="16132" width="8.88671875" style="98"/>
    <col min="16133" max="16133" width="4.77734375" style="98" customWidth="1"/>
    <col min="16134" max="16134" width="21.33203125" style="98" customWidth="1"/>
    <col min="16135" max="16135" width="11.88671875" style="98" customWidth="1"/>
    <col min="16136" max="16384" width="8.88671875" style="98"/>
  </cols>
  <sheetData>
    <row r="1" spans="1:7">
      <c r="A1" s="163" t="s">
        <v>75</v>
      </c>
      <c r="B1" s="163"/>
      <c r="C1" s="163"/>
      <c r="D1" s="163"/>
      <c r="F1" s="164" t="s">
        <v>76</v>
      </c>
      <c r="G1" s="164"/>
    </row>
    <row r="2" spans="1:7" ht="18.75" thickBot="1">
      <c r="F2" s="98" t="s">
        <v>77</v>
      </c>
      <c r="G2" s="118"/>
    </row>
    <row r="3" spans="1:7">
      <c r="A3" s="119"/>
      <c r="B3" s="120" t="s">
        <v>78</v>
      </c>
      <c r="C3" s="120" t="s">
        <v>79</v>
      </c>
      <c r="D3" s="121" t="s">
        <v>80</v>
      </c>
      <c r="F3" s="122" t="e">
        <f>signif</f>
        <v>#NAME?</v>
      </c>
      <c r="G3" s="123"/>
    </row>
    <row r="4" spans="1:7">
      <c r="A4" s="124" t="s">
        <v>81</v>
      </c>
      <c r="B4" s="100">
        <v>32</v>
      </c>
      <c r="C4" s="100">
        <v>12</v>
      </c>
      <c r="D4" s="125">
        <f>SUM(B4:C4)</f>
        <v>44</v>
      </c>
      <c r="F4" s="122">
        <v>0.01</v>
      </c>
      <c r="G4" s="123"/>
    </row>
    <row r="5" spans="1:7">
      <c r="A5" s="124" t="s">
        <v>82</v>
      </c>
      <c r="B5" s="100">
        <v>15</v>
      </c>
      <c r="C5" s="100">
        <v>22</v>
      </c>
      <c r="D5" s="125">
        <f>SUM(B5:C5)</f>
        <v>37</v>
      </c>
    </row>
    <row r="6" spans="1:7">
      <c r="A6" s="124" t="s">
        <v>83</v>
      </c>
      <c r="B6" s="100">
        <v>6</v>
      </c>
      <c r="C6" s="100">
        <v>9</v>
      </c>
      <c r="D6" s="125">
        <f>SUM(B6:C6)</f>
        <v>15</v>
      </c>
      <c r="F6" s="98" t="s">
        <v>84</v>
      </c>
      <c r="G6" s="126"/>
    </row>
    <row r="7" spans="1:7" ht="18.75" thickBot="1">
      <c r="A7" s="127" t="s">
        <v>80</v>
      </c>
      <c r="B7" s="128">
        <f>SUM(B4:B6)</f>
        <v>53</v>
      </c>
      <c r="C7" s="128">
        <f>SUM(C4:C6)</f>
        <v>43</v>
      </c>
      <c r="D7" s="129">
        <f>SUM(D4:D6)</f>
        <v>96</v>
      </c>
      <c r="F7" s="98" t="s">
        <v>85</v>
      </c>
      <c r="G7" s="126"/>
    </row>
    <row r="8" spans="1:7">
      <c r="F8" s="98" t="s">
        <v>86</v>
      </c>
      <c r="G8" s="130"/>
    </row>
    <row r="9" spans="1:7">
      <c r="A9" s="163" t="s">
        <v>87</v>
      </c>
      <c r="B9" s="163"/>
      <c r="C9" s="163"/>
      <c r="D9" s="163"/>
    </row>
    <row r="10" spans="1:7" ht="18.75" thickBot="1"/>
    <row r="11" spans="1:7">
      <c r="A11" s="119"/>
      <c r="B11" s="120"/>
      <c r="C11" s="120"/>
      <c r="D11" s="121"/>
    </row>
    <row r="12" spans="1:7">
      <c r="A12" s="124"/>
      <c r="B12" s="100"/>
      <c r="C12" s="100"/>
      <c r="D12" s="125"/>
    </row>
    <row r="13" spans="1:7">
      <c r="A13" s="124"/>
      <c r="B13" s="100"/>
      <c r="C13" s="100"/>
      <c r="D13" s="125"/>
    </row>
    <row r="14" spans="1:7">
      <c r="A14" s="124"/>
      <c r="B14" s="100"/>
      <c r="C14" s="100"/>
      <c r="D14" s="125"/>
    </row>
    <row r="15" spans="1:7" ht="18.75" thickBot="1">
      <c r="A15" s="127"/>
      <c r="B15" s="128"/>
      <c r="C15" s="128"/>
      <c r="D15" s="129"/>
    </row>
    <row r="17" spans="1:4">
      <c r="A17" s="165" t="s">
        <v>88</v>
      </c>
      <c r="B17" s="165"/>
      <c r="C17" s="165"/>
      <c r="D17" s="165"/>
    </row>
    <row r="18" spans="1:4" ht="21">
      <c r="A18" s="166" t="s">
        <v>89</v>
      </c>
      <c r="B18" s="166"/>
      <c r="C18" s="166"/>
      <c r="D18" s="166"/>
    </row>
  </sheetData>
  <mergeCells count="5">
    <mergeCell ref="A1:D1"/>
    <mergeCell ref="F1:G1"/>
    <mergeCell ref="A9:D9"/>
    <mergeCell ref="A17:D17"/>
    <mergeCell ref="A18:D18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2.75"/>
  <cols>
    <col min="1" max="1" width="7.5546875" style="12" bestFit="1" customWidth="1"/>
    <col min="2" max="2" width="7.21875" style="12" bestFit="1" customWidth="1"/>
    <col min="3" max="3" width="8.88671875" style="12" bestFit="1" customWidth="1"/>
    <col min="4" max="4" width="7.21875" style="12" customWidth="1"/>
    <col min="5" max="247" width="8.88671875" style="12"/>
    <col min="248" max="248" width="7.5546875" style="12" bestFit="1" customWidth="1"/>
    <col min="249" max="249" width="7.21875" style="12" bestFit="1" customWidth="1"/>
    <col min="250" max="250" width="8.88671875" style="12" bestFit="1" customWidth="1"/>
    <col min="251" max="251" width="7.21875" style="12" customWidth="1"/>
    <col min="252" max="503" width="8.88671875" style="12"/>
    <col min="504" max="504" width="7.5546875" style="12" bestFit="1" customWidth="1"/>
    <col min="505" max="505" width="7.21875" style="12" bestFit="1" customWidth="1"/>
    <col min="506" max="506" width="8.88671875" style="12" bestFit="1" customWidth="1"/>
    <col min="507" max="507" width="7.21875" style="12" customWidth="1"/>
    <col min="508" max="759" width="8.88671875" style="12"/>
    <col min="760" max="760" width="7.5546875" style="12" bestFit="1" customWidth="1"/>
    <col min="761" max="761" width="7.21875" style="12" bestFit="1" customWidth="1"/>
    <col min="762" max="762" width="8.88671875" style="12" bestFit="1" customWidth="1"/>
    <col min="763" max="763" width="7.21875" style="12" customWidth="1"/>
    <col min="764" max="1015" width="8.88671875" style="12"/>
    <col min="1016" max="1016" width="7.5546875" style="12" bestFit="1" customWidth="1"/>
    <col min="1017" max="1017" width="7.21875" style="12" bestFit="1" customWidth="1"/>
    <col min="1018" max="1018" width="8.88671875" style="12" bestFit="1" customWidth="1"/>
    <col min="1019" max="1019" width="7.21875" style="12" customWidth="1"/>
    <col min="1020" max="1271" width="8.88671875" style="12"/>
    <col min="1272" max="1272" width="7.5546875" style="12" bestFit="1" customWidth="1"/>
    <col min="1273" max="1273" width="7.21875" style="12" bestFit="1" customWidth="1"/>
    <col min="1274" max="1274" width="8.88671875" style="12" bestFit="1" customWidth="1"/>
    <col min="1275" max="1275" width="7.21875" style="12" customWidth="1"/>
    <col min="1276" max="1527" width="8.88671875" style="12"/>
    <col min="1528" max="1528" width="7.5546875" style="12" bestFit="1" customWidth="1"/>
    <col min="1529" max="1529" width="7.21875" style="12" bestFit="1" customWidth="1"/>
    <col min="1530" max="1530" width="8.88671875" style="12" bestFit="1" customWidth="1"/>
    <col min="1531" max="1531" width="7.21875" style="12" customWidth="1"/>
    <col min="1532" max="1783" width="8.88671875" style="12"/>
    <col min="1784" max="1784" width="7.5546875" style="12" bestFit="1" customWidth="1"/>
    <col min="1785" max="1785" width="7.21875" style="12" bestFit="1" customWidth="1"/>
    <col min="1786" max="1786" width="8.88671875" style="12" bestFit="1" customWidth="1"/>
    <col min="1787" max="1787" width="7.21875" style="12" customWidth="1"/>
    <col min="1788" max="2039" width="8.88671875" style="12"/>
    <col min="2040" max="2040" width="7.5546875" style="12" bestFit="1" customWidth="1"/>
    <col min="2041" max="2041" width="7.21875" style="12" bestFit="1" customWidth="1"/>
    <col min="2042" max="2042" width="8.88671875" style="12" bestFit="1" customWidth="1"/>
    <col min="2043" max="2043" width="7.21875" style="12" customWidth="1"/>
    <col min="2044" max="2295" width="8.88671875" style="12"/>
    <col min="2296" max="2296" width="7.5546875" style="12" bestFit="1" customWidth="1"/>
    <col min="2297" max="2297" width="7.21875" style="12" bestFit="1" customWidth="1"/>
    <col min="2298" max="2298" width="8.88671875" style="12" bestFit="1" customWidth="1"/>
    <col min="2299" max="2299" width="7.21875" style="12" customWidth="1"/>
    <col min="2300" max="2551" width="8.88671875" style="12"/>
    <col min="2552" max="2552" width="7.5546875" style="12" bestFit="1" customWidth="1"/>
    <col min="2553" max="2553" width="7.21875" style="12" bestFit="1" customWidth="1"/>
    <col min="2554" max="2554" width="8.88671875" style="12" bestFit="1" customWidth="1"/>
    <col min="2555" max="2555" width="7.21875" style="12" customWidth="1"/>
    <col min="2556" max="2807" width="8.88671875" style="12"/>
    <col min="2808" max="2808" width="7.5546875" style="12" bestFit="1" customWidth="1"/>
    <col min="2809" max="2809" width="7.21875" style="12" bestFit="1" customWidth="1"/>
    <col min="2810" max="2810" width="8.88671875" style="12" bestFit="1" customWidth="1"/>
    <col min="2811" max="2811" width="7.21875" style="12" customWidth="1"/>
    <col min="2812" max="3063" width="8.88671875" style="12"/>
    <col min="3064" max="3064" width="7.5546875" style="12" bestFit="1" customWidth="1"/>
    <col min="3065" max="3065" width="7.21875" style="12" bestFit="1" customWidth="1"/>
    <col min="3066" max="3066" width="8.88671875" style="12" bestFit="1" customWidth="1"/>
    <col min="3067" max="3067" width="7.21875" style="12" customWidth="1"/>
    <col min="3068" max="3319" width="8.88671875" style="12"/>
    <col min="3320" max="3320" width="7.5546875" style="12" bestFit="1" customWidth="1"/>
    <col min="3321" max="3321" width="7.21875" style="12" bestFit="1" customWidth="1"/>
    <col min="3322" max="3322" width="8.88671875" style="12" bestFit="1" customWidth="1"/>
    <col min="3323" max="3323" width="7.21875" style="12" customWidth="1"/>
    <col min="3324" max="3575" width="8.88671875" style="12"/>
    <col min="3576" max="3576" width="7.5546875" style="12" bestFit="1" customWidth="1"/>
    <col min="3577" max="3577" width="7.21875" style="12" bestFit="1" customWidth="1"/>
    <col min="3578" max="3578" width="8.88671875" style="12" bestFit="1" customWidth="1"/>
    <col min="3579" max="3579" width="7.21875" style="12" customWidth="1"/>
    <col min="3580" max="3831" width="8.88671875" style="12"/>
    <col min="3832" max="3832" width="7.5546875" style="12" bestFit="1" customWidth="1"/>
    <col min="3833" max="3833" width="7.21875" style="12" bestFit="1" customWidth="1"/>
    <col min="3834" max="3834" width="8.88671875" style="12" bestFit="1" customWidth="1"/>
    <col min="3835" max="3835" width="7.21875" style="12" customWidth="1"/>
    <col min="3836" max="4087" width="8.88671875" style="12"/>
    <col min="4088" max="4088" width="7.5546875" style="12" bestFit="1" customWidth="1"/>
    <col min="4089" max="4089" width="7.21875" style="12" bestFit="1" customWidth="1"/>
    <col min="4090" max="4090" width="8.88671875" style="12" bestFit="1" customWidth="1"/>
    <col min="4091" max="4091" width="7.21875" style="12" customWidth="1"/>
    <col min="4092" max="4343" width="8.88671875" style="12"/>
    <col min="4344" max="4344" width="7.5546875" style="12" bestFit="1" customWidth="1"/>
    <col min="4345" max="4345" width="7.21875" style="12" bestFit="1" customWidth="1"/>
    <col min="4346" max="4346" width="8.88671875" style="12" bestFit="1" customWidth="1"/>
    <col min="4347" max="4347" width="7.21875" style="12" customWidth="1"/>
    <col min="4348" max="4599" width="8.88671875" style="12"/>
    <col min="4600" max="4600" width="7.5546875" style="12" bestFit="1" customWidth="1"/>
    <col min="4601" max="4601" width="7.21875" style="12" bestFit="1" customWidth="1"/>
    <col min="4602" max="4602" width="8.88671875" style="12" bestFit="1" customWidth="1"/>
    <col min="4603" max="4603" width="7.21875" style="12" customWidth="1"/>
    <col min="4604" max="4855" width="8.88671875" style="12"/>
    <col min="4856" max="4856" width="7.5546875" style="12" bestFit="1" customWidth="1"/>
    <col min="4857" max="4857" width="7.21875" style="12" bestFit="1" customWidth="1"/>
    <col min="4858" max="4858" width="8.88671875" style="12" bestFit="1" customWidth="1"/>
    <col min="4859" max="4859" width="7.21875" style="12" customWidth="1"/>
    <col min="4860" max="5111" width="8.88671875" style="12"/>
    <col min="5112" max="5112" width="7.5546875" style="12" bestFit="1" customWidth="1"/>
    <col min="5113" max="5113" width="7.21875" style="12" bestFit="1" customWidth="1"/>
    <col min="5114" max="5114" width="8.88671875" style="12" bestFit="1" customWidth="1"/>
    <col min="5115" max="5115" width="7.21875" style="12" customWidth="1"/>
    <col min="5116" max="5367" width="8.88671875" style="12"/>
    <col min="5368" max="5368" width="7.5546875" style="12" bestFit="1" customWidth="1"/>
    <col min="5369" max="5369" width="7.21875" style="12" bestFit="1" customWidth="1"/>
    <col min="5370" max="5370" width="8.88671875" style="12" bestFit="1" customWidth="1"/>
    <col min="5371" max="5371" width="7.21875" style="12" customWidth="1"/>
    <col min="5372" max="5623" width="8.88671875" style="12"/>
    <col min="5624" max="5624" width="7.5546875" style="12" bestFit="1" customWidth="1"/>
    <col min="5625" max="5625" width="7.21875" style="12" bestFit="1" customWidth="1"/>
    <col min="5626" max="5626" width="8.88671875" style="12" bestFit="1" customWidth="1"/>
    <col min="5627" max="5627" width="7.21875" style="12" customWidth="1"/>
    <col min="5628" max="5879" width="8.88671875" style="12"/>
    <col min="5880" max="5880" width="7.5546875" style="12" bestFit="1" customWidth="1"/>
    <col min="5881" max="5881" width="7.21875" style="12" bestFit="1" customWidth="1"/>
    <col min="5882" max="5882" width="8.88671875" style="12" bestFit="1" customWidth="1"/>
    <col min="5883" max="5883" width="7.21875" style="12" customWidth="1"/>
    <col min="5884" max="6135" width="8.88671875" style="12"/>
    <col min="6136" max="6136" width="7.5546875" style="12" bestFit="1" customWidth="1"/>
    <col min="6137" max="6137" width="7.21875" style="12" bestFit="1" customWidth="1"/>
    <col min="6138" max="6138" width="8.88671875" style="12" bestFit="1" customWidth="1"/>
    <col min="6139" max="6139" width="7.21875" style="12" customWidth="1"/>
    <col min="6140" max="6391" width="8.88671875" style="12"/>
    <col min="6392" max="6392" width="7.5546875" style="12" bestFit="1" customWidth="1"/>
    <col min="6393" max="6393" width="7.21875" style="12" bestFit="1" customWidth="1"/>
    <col min="6394" max="6394" width="8.88671875" style="12" bestFit="1" customWidth="1"/>
    <col min="6395" max="6395" width="7.21875" style="12" customWidth="1"/>
    <col min="6396" max="6647" width="8.88671875" style="12"/>
    <col min="6648" max="6648" width="7.5546875" style="12" bestFit="1" customWidth="1"/>
    <col min="6649" max="6649" width="7.21875" style="12" bestFit="1" customWidth="1"/>
    <col min="6650" max="6650" width="8.88671875" style="12" bestFit="1" customWidth="1"/>
    <col min="6651" max="6651" width="7.21875" style="12" customWidth="1"/>
    <col min="6652" max="6903" width="8.88671875" style="12"/>
    <col min="6904" max="6904" width="7.5546875" style="12" bestFit="1" customWidth="1"/>
    <col min="6905" max="6905" width="7.21875" style="12" bestFit="1" customWidth="1"/>
    <col min="6906" max="6906" width="8.88671875" style="12" bestFit="1" customWidth="1"/>
    <col min="6907" max="6907" width="7.21875" style="12" customWidth="1"/>
    <col min="6908" max="7159" width="8.88671875" style="12"/>
    <col min="7160" max="7160" width="7.5546875" style="12" bestFit="1" customWidth="1"/>
    <col min="7161" max="7161" width="7.21875" style="12" bestFit="1" customWidth="1"/>
    <col min="7162" max="7162" width="8.88671875" style="12" bestFit="1" customWidth="1"/>
    <col min="7163" max="7163" width="7.21875" style="12" customWidth="1"/>
    <col min="7164" max="7415" width="8.88671875" style="12"/>
    <col min="7416" max="7416" width="7.5546875" style="12" bestFit="1" customWidth="1"/>
    <col min="7417" max="7417" width="7.21875" style="12" bestFit="1" customWidth="1"/>
    <col min="7418" max="7418" width="8.88671875" style="12" bestFit="1" customWidth="1"/>
    <col min="7419" max="7419" width="7.21875" style="12" customWidth="1"/>
    <col min="7420" max="7671" width="8.88671875" style="12"/>
    <col min="7672" max="7672" width="7.5546875" style="12" bestFit="1" customWidth="1"/>
    <col min="7673" max="7673" width="7.21875" style="12" bestFit="1" customWidth="1"/>
    <col min="7674" max="7674" width="8.88671875" style="12" bestFit="1" customWidth="1"/>
    <col min="7675" max="7675" width="7.21875" style="12" customWidth="1"/>
    <col min="7676" max="7927" width="8.88671875" style="12"/>
    <col min="7928" max="7928" width="7.5546875" style="12" bestFit="1" customWidth="1"/>
    <col min="7929" max="7929" width="7.21875" style="12" bestFit="1" customWidth="1"/>
    <col min="7930" max="7930" width="8.88671875" style="12" bestFit="1" customWidth="1"/>
    <col min="7931" max="7931" width="7.21875" style="12" customWidth="1"/>
    <col min="7932" max="8183" width="8.88671875" style="12"/>
    <col min="8184" max="8184" width="7.5546875" style="12" bestFit="1" customWidth="1"/>
    <col min="8185" max="8185" width="7.21875" style="12" bestFit="1" customWidth="1"/>
    <col min="8186" max="8186" width="8.88671875" style="12" bestFit="1" customWidth="1"/>
    <col min="8187" max="8187" width="7.21875" style="12" customWidth="1"/>
    <col min="8188" max="8439" width="8.88671875" style="12"/>
    <col min="8440" max="8440" width="7.5546875" style="12" bestFit="1" customWidth="1"/>
    <col min="8441" max="8441" width="7.21875" style="12" bestFit="1" customWidth="1"/>
    <col min="8442" max="8442" width="8.88671875" style="12" bestFit="1" customWidth="1"/>
    <col min="8443" max="8443" width="7.21875" style="12" customWidth="1"/>
    <col min="8444" max="8695" width="8.88671875" style="12"/>
    <col min="8696" max="8696" width="7.5546875" style="12" bestFit="1" customWidth="1"/>
    <col min="8697" max="8697" width="7.21875" style="12" bestFit="1" customWidth="1"/>
    <col min="8698" max="8698" width="8.88671875" style="12" bestFit="1" customWidth="1"/>
    <col min="8699" max="8699" width="7.21875" style="12" customWidth="1"/>
    <col min="8700" max="8951" width="8.88671875" style="12"/>
    <col min="8952" max="8952" width="7.5546875" style="12" bestFit="1" customWidth="1"/>
    <col min="8953" max="8953" width="7.21875" style="12" bestFit="1" customWidth="1"/>
    <col min="8954" max="8954" width="8.88671875" style="12" bestFit="1" customWidth="1"/>
    <col min="8955" max="8955" width="7.21875" style="12" customWidth="1"/>
    <col min="8956" max="9207" width="8.88671875" style="12"/>
    <col min="9208" max="9208" width="7.5546875" style="12" bestFit="1" customWidth="1"/>
    <col min="9209" max="9209" width="7.21875" style="12" bestFit="1" customWidth="1"/>
    <col min="9210" max="9210" width="8.88671875" style="12" bestFit="1" customWidth="1"/>
    <col min="9211" max="9211" width="7.21875" style="12" customWidth="1"/>
    <col min="9212" max="9463" width="8.88671875" style="12"/>
    <col min="9464" max="9464" width="7.5546875" style="12" bestFit="1" customWidth="1"/>
    <col min="9465" max="9465" width="7.21875" style="12" bestFit="1" customWidth="1"/>
    <col min="9466" max="9466" width="8.88671875" style="12" bestFit="1" customWidth="1"/>
    <col min="9467" max="9467" width="7.21875" style="12" customWidth="1"/>
    <col min="9468" max="9719" width="8.88671875" style="12"/>
    <col min="9720" max="9720" width="7.5546875" style="12" bestFit="1" customWidth="1"/>
    <col min="9721" max="9721" width="7.21875" style="12" bestFit="1" customWidth="1"/>
    <col min="9722" max="9722" width="8.88671875" style="12" bestFit="1" customWidth="1"/>
    <col min="9723" max="9723" width="7.21875" style="12" customWidth="1"/>
    <col min="9724" max="9975" width="8.88671875" style="12"/>
    <col min="9976" max="9976" width="7.5546875" style="12" bestFit="1" customWidth="1"/>
    <col min="9977" max="9977" width="7.21875" style="12" bestFit="1" customWidth="1"/>
    <col min="9978" max="9978" width="8.88671875" style="12" bestFit="1" customWidth="1"/>
    <col min="9979" max="9979" width="7.21875" style="12" customWidth="1"/>
    <col min="9980" max="10231" width="8.88671875" style="12"/>
    <col min="10232" max="10232" width="7.5546875" style="12" bestFit="1" customWidth="1"/>
    <col min="10233" max="10233" width="7.21875" style="12" bestFit="1" customWidth="1"/>
    <col min="10234" max="10234" width="8.88671875" style="12" bestFit="1" customWidth="1"/>
    <col min="10235" max="10235" width="7.21875" style="12" customWidth="1"/>
    <col min="10236" max="10487" width="8.88671875" style="12"/>
    <col min="10488" max="10488" width="7.5546875" style="12" bestFit="1" customWidth="1"/>
    <col min="10489" max="10489" width="7.21875" style="12" bestFit="1" customWidth="1"/>
    <col min="10490" max="10490" width="8.88671875" style="12" bestFit="1" customWidth="1"/>
    <col min="10491" max="10491" width="7.21875" style="12" customWidth="1"/>
    <col min="10492" max="10743" width="8.88671875" style="12"/>
    <col min="10744" max="10744" width="7.5546875" style="12" bestFit="1" customWidth="1"/>
    <col min="10745" max="10745" width="7.21875" style="12" bestFit="1" customWidth="1"/>
    <col min="10746" max="10746" width="8.88671875" style="12" bestFit="1" customWidth="1"/>
    <col min="10747" max="10747" width="7.21875" style="12" customWidth="1"/>
    <col min="10748" max="10999" width="8.88671875" style="12"/>
    <col min="11000" max="11000" width="7.5546875" style="12" bestFit="1" customWidth="1"/>
    <col min="11001" max="11001" width="7.21875" style="12" bestFit="1" customWidth="1"/>
    <col min="11002" max="11002" width="8.88671875" style="12" bestFit="1" customWidth="1"/>
    <col min="11003" max="11003" width="7.21875" style="12" customWidth="1"/>
    <col min="11004" max="11255" width="8.88671875" style="12"/>
    <col min="11256" max="11256" width="7.5546875" style="12" bestFit="1" customWidth="1"/>
    <col min="11257" max="11257" width="7.21875" style="12" bestFit="1" customWidth="1"/>
    <col min="11258" max="11258" width="8.88671875" style="12" bestFit="1" customWidth="1"/>
    <col min="11259" max="11259" width="7.21875" style="12" customWidth="1"/>
    <col min="11260" max="11511" width="8.88671875" style="12"/>
    <col min="11512" max="11512" width="7.5546875" style="12" bestFit="1" customWidth="1"/>
    <col min="11513" max="11513" width="7.21875" style="12" bestFit="1" customWidth="1"/>
    <col min="11514" max="11514" width="8.88671875" style="12" bestFit="1" customWidth="1"/>
    <col min="11515" max="11515" width="7.21875" style="12" customWidth="1"/>
    <col min="11516" max="11767" width="8.88671875" style="12"/>
    <col min="11768" max="11768" width="7.5546875" style="12" bestFit="1" customWidth="1"/>
    <col min="11769" max="11769" width="7.21875" style="12" bestFit="1" customWidth="1"/>
    <col min="11770" max="11770" width="8.88671875" style="12" bestFit="1" customWidth="1"/>
    <col min="11771" max="11771" width="7.21875" style="12" customWidth="1"/>
    <col min="11772" max="12023" width="8.88671875" style="12"/>
    <col min="12024" max="12024" width="7.5546875" style="12" bestFit="1" customWidth="1"/>
    <col min="12025" max="12025" width="7.21875" style="12" bestFit="1" customWidth="1"/>
    <col min="12026" max="12026" width="8.88671875" style="12" bestFit="1" customWidth="1"/>
    <col min="12027" max="12027" width="7.21875" style="12" customWidth="1"/>
    <col min="12028" max="12279" width="8.88671875" style="12"/>
    <col min="12280" max="12280" width="7.5546875" style="12" bestFit="1" customWidth="1"/>
    <col min="12281" max="12281" width="7.21875" style="12" bestFit="1" customWidth="1"/>
    <col min="12282" max="12282" width="8.88671875" style="12" bestFit="1" customWidth="1"/>
    <col min="12283" max="12283" width="7.21875" style="12" customWidth="1"/>
    <col min="12284" max="12535" width="8.88671875" style="12"/>
    <col min="12536" max="12536" width="7.5546875" style="12" bestFit="1" customWidth="1"/>
    <col min="12537" max="12537" width="7.21875" style="12" bestFit="1" customWidth="1"/>
    <col min="12538" max="12538" width="8.88671875" style="12" bestFit="1" customWidth="1"/>
    <col min="12539" max="12539" width="7.21875" style="12" customWidth="1"/>
    <col min="12540" max="12791" width="8.88671875" style="12"/>
    <col min="12792" max="12792" width="7.5546875" style="12" bestFit="1" customWidth="1"/>
    <col min="12793" max="12793" width="7.21875" style="12" bestFit="1" customWidth="1"/>
    <col min="12794" max="12794" width="8.88671875" style="12" bestFit="1" customWidth="1"/>
    <col min="12795" max="12795" width="7.21875" style="12" customWidth="1"/>
    <col min="12796" max="13047" width="8.88671875" style="12"/>
    <col min="13048" max="13048" width="7.5546875" style="12" bestFit="1" customWidth="1"/>
    <col min="13049" max="13049" width="7.21875" style="12" bestFit="1" customWidth="1"/>
    <col min="13050" max="13050" width="8.88671875" style="12" bestFit="1" customWidth="1"/>
    <col min="13051" max="13051" width="7.21875" style="12" customWidth="1"/>
    <col min="13052" max="13303" width="8.88671875" style="12"/>
    <col min="13304" max="13304" width="7.5546875" style="12" bestFit="1" customWidth="1"/>
    <col min="13305" max="13305" width="7.21875" style="12" bestFit="1" customWidth="1"/>
    <col min="13306" max="13306" width="8.88671875" style="12" bestFit="1" customWidth="1"/>
    <col min="13307" max="13307" width="7.21875" style="12" customWidth="1"/>
    <col min="13308" max="13559" width="8.88671875" style="12"/>
    <col min="13560" max="13560" width="7.5546875" style="12" bestFit="1" customWidth="1"/>
    <col min="13561" max="13561" width="7.21875" style="12" bestFit="1" customWidth="1"/>
    <col min="13562" max="13562" width="8.88671875" style="12" bestFit="1" customWidth="1"/>
    <col min="13563" max="13563" width="7.21875" style="12" customWidth="1"/>
    <col min="13564" max="13815" width="8.88671875" style="12"/>
    <col min="13816" max="13816" width="7.5546875" style="12" bestFit="1" customWidth="1"/>
    <col min="13817" max="13817" width="7.21875" style="12" bestFit="1" customWidth="1"/>
    <col min="13818" max="13818" width="8.88671875" style="12" bestFit="1" customWidth="1"/>
    <col min="13819" max="13819" width="7.21875" style="12" customWidth="1"/>
    <col min="13820" max="14071" width="8.88671875" style="12"/>
    <col min="14072" max="14072" width="7.5546875" style="12" bestFit="1" customWidth="1"/>
    <col min="14073" max="14073" width="7.21875" style="12" bestFit="1" customWidth="1"/>
    <col min="14074" max="14074" width="8.88671875" style="12" bestFit="1" customWidth="1"/>
    <col min="14075" max="14075" width="7.21875" style="12" customWidth="1"/>
    <col min="14076" max="14327" width="8.88671875" style="12"/>
    <col min="14328" max="14328" width="7.5546875" style="12" bestFit="1" customWidth="1"/>
    <col min="14329" max="14329" width="7.21875" style="12" bestFit="1" customWidth="1"/>
    <col min="14330" max="14330" width="8.88671875" style="12" bestFit="1" customWidth="1"/>
    <col min="14331" max="14331" width="7.21875" style="12" customWidth="1"/>
    <col min="14332" max="14583" width="8.88671875" style="12"/>
    <col min="14584" max="14584" width="7.5546875" style="12" bestFit="1" customWidth="1"/>
    <col min="14585" max="14585" width="7.21875" style="12" bestFit="1" customWidth="1"/>
    <col min="14586" max="14586" width="8.88671875" style="12" bestFit="1" customWidth="1"/>
    <col min="14587" max="14587" width="7.21875" style="12" customWidth="1"/>
    <col min="14588" max="14839" width="8.88671875" style="12"/>
    <col min="14840" max="14840" width="7.5546875" style="12" bestFit="1" customWidth="1"/>
    <col min="14841" max="14841" width="7.21875" style="12" bestFit="1" customWidth="1"/>
    <col min="14842" max="14842" width="8.88671875" style="12" bestFit="1" customWidth="1"/>
    <col min="14843" max="14843" width="7.21875" style="12" customWidth="1"/>
    <col min="14844" max="15095" width="8.88671875" style="12"/>
    <col min="15096" max="15096" width="7.5546875" style="12" bestFit="1" customWidth="1"/>
    <col min="15097" max="15097" width="7.21875" style="12" bestFit="1" customWidth="1"/>
    <col min="15098" max="15098" width="8.88671875" style="12" bestFit="1" customWidth="1"/>
    <col min="15099" max="15099" width="7.21875" style="12" customWidth="1"/>
    <col min="15100" max="15351" width="8.88671875" style="12"/>
    <col min="15352" max="15352" width="7.5546875" style="12" bestFit="1" customWidth="1"/>
    <col min="15353" max="15353" width="7.21875" style="12" bestFit="1" customWidth="1"/>
    <col min="15354" max="15354" width="8.88671875" style="12" bestFit="1" customWidth="1"/>
    <col min="15355" max="15355" width="7.21875" style="12" customWidth="1"/>
    <col min="15356" max="15607" width="8.88671875" style="12"/>
    <col min="15608" max="15608" width="7.5546875" style="12" bestFit="1" customWidth="1"/>
    <col min="15609" max="15609" width="7.21875" style="12" bestFit="1" customWidth="1"/>
    <col min="15610" max="15610" width="8.88671875" style="12" bestFit="1" customWidth="1"/>
    <col min="15611" max="15611" width="7.21875" style="12" customWidth="1"/>
    <col min="15612" max="15863" width="8.88671875" style="12"/>
    <col min="15864" max="15864" width="7.5546875" style="12" bestFit="1" customWidth="1"/>
    <col min="15865" max="15865" width="7.21875" style="12" bestFit="1" customWidth="1"/>
    <col min="15866" max="15866" width="8.88671875" style="12" bestFit="1" customWidth="1"/>
    <col min="15867" max="15867" width="7.21875" style="12" customWidth="1"/>
    <col min="15868" max="16119" width="8.88671875" style="12"/>
    <col min="16120" max="16120" width="7.5546875" style="12" bestFit="1" customWidth="1"/>
    <col min="16121" max="16121" width="7.21875" style="12" bestFit="1" customWidth="1"/>
    <col min="16122" max="16122" width="8.88671875" style="12" bestFit="1" customWidth="1"/>
    <col min="16123" max="16123" width="7.21875" style="12" customWidth="1"/>
    <col min="16124" max="16384" width="8.88671875" style="12"/>
  </cols>
  <sheetData>
    <row r="1" spans="1:4">
      <c r="A1" s="131"/>
      <c r="B1" s="132" t="s">
        <v>90</v>
      </c>
      <c r="C1" s="132" t="s">
        <v>91</v>
      </c>
      <c r="D1" s="133" t="s">
        <v>92</v>
      </c>
    </row>
    <row r="2" spans="1:4">
      <c r="A2" s="134" t="s">
        <v>93</v>
      </c>
      <c r="B2" s="135">
        <v>47.3</v>
      </c>
      <c r="C2" s="135">
        <v>23</v>
      </c>
      <c r="D2" s="135">
        <v>8.9</v>
      </c>
    </row>
    <row r="3" spans="1:4">
      <c r="A3" s="134"/>
      <c r="B3" s="135">
        <v>48.8</v>
      </c>
      <c r="C3" s="135">
        <v>24</v>
      </c>
      <c r="D3" s="135">
        <v>9.1999999999999993</v>
      </c>
    </row>
    <row r="4" spans="1:4">
      <c r="A4" s="136"/>
      <c r="B4" s="135">
        <v>51.1</v>
      </c>
      <c r="C4" s="135">
        <v>24.6</v>
      </c>
      <c r="D4" s="135">
        <v>8.8000000000000007</v>
      </c>
    </row>
    <row r="5" spans="1:4">
      <c r="A5" s="137"/>
      <c r="B5" s="135">
        <v>50.7</v>
      </c>
      <c r="C5" s="135">
        <v>25.2</v>
      </c>
      <c r="D5" s="135">
        <v>10</v>
      </c>
    </row>
    <row r="6" spans="1:4">
      <c r="A6" s="137"/>
      <c r="B6" s="135">
        <v>56.1</v>
      </c>
      <c r="C6" s="135">
        <v>26.7</v>
      </c>
      <c r="D6" s="135">
        <v>9.4</v>
      </c>
    </row>
    <row r="7" spans="1:4">
      <c r="A7" s="137"/>
      <c r="B7" s="135">
        <v>51.9</v>
      </c>
      <c r="C7" s="135">
        <v>22.6</v>
      </c>
      <c r="D7" s="135">
        <v>9.8000000000000007</v>
      </c>
    </row>
    <row r="8" spans="1:4">
      <c r="A8" s="137"/>
      <c r="B8" s="135">
        <v>54.1</v>
      </c>
      <c r="C8" s="135">
        <v>22.233333333333299</v>
      </c>
      <c r="D8" s="135">
        <v>9.5333333333333403</v>
      </c>
    </row>
    <row r="9" spans="1:4">
      <c r="A9" s="137" t="s">
        <v>94</v>
      </c>
      <c r="B9" s="135">
        <v>50.1</v>
      </c>
      <c r="C9" s="135">
        <v>21.9</v>
      </c>
      <c r="D9" s="135">
        <v>10</v>
      </c>
    </row>
    <row r="10" spans="1:4">
      <c r="A10" s="137"/>
      <c r="B10" s="135">
        <v>49.9</v>
      </c>
      <c r="C10" s="135">
        <v>23.2</v>
      </c>
      <c r="D10" s="135">
        <v>9.1</v>
      </c>
    </row>
    <row r="11" spans="1:4">
      <c r="A11" s="137"/>
      <c r="B11" s="135">
        <v>49.8</v>
      </c>
      <c r="C11" s="135">
        <v>23.6</v>
      </c>
      <c r="D11" s="135">
        <v>9.1</v>
      </c>
    </row>
    <row r="12" spans="1:4">
      <c r="A12" s="137"/>
      <c r="B12" s="135">
        <v>49.6</v>
      </c>
      <c r="C12" s="135">
        <v>25.7</v>
      </c>
      <c r="D12" s="135">
        <v>11.1</v>
      </c>
    </row>
    <row r="13" spans="1:4">
      <c r="A13" s="137"/>
      <c r="B13" s="135">
        <v>53.7</v>
      </c>
      <c r="C13" s="135">
        <v>27.7</v>
      </c>
      <c r="D13" s="135">
        <v>9.8000000000000007</v>
      </c>
    </row>
    <row r="14" spans="1:4">
      <c r="A14" s="137"/>
      <c r="B14" s="135">
        <v>49.2</v>
      </c>
      <c r="C14" s="135">
        <v>22.5</v>
      </c>
      <c r="D14" s="135">
        <v>10.199999999999999</v>
      </c>
    </row>
    <row r="15" spans="1:4">
      <c r="A15" s="137"/>
      <c r="B15" s="135">
        <v>50.433333333333401</v>
      </c>
      <c r="C15" s="135">
        <v>22.1</v>
      </c>
      <c r="D15" s="135">
        <v>9.4666666666666703</v>
      </c>
    </row>
  </sheetData>
  <pageMargins left="0.75" right="0.75" top="1" bottom="1" header="0.5" footer="0.5"/>
  <pageSetup orientation="portrait" horizontalDpi="200" verticalDpi="200" copies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2.75"/>
  <cols>
    <col min="1" max="1" width="7.5546875" style="12" bestFit="1" customWidth="1"/>
    <col min="2" max="2" width="7.21875" style="12" bestFit="1" customWidth="1"/>
    <col min="3" max="3" width="8.88671875" style="12" bestFit="1" customWidth="1"/>
    <col min="4" max="4" width="7.21875" style="12" customWidth="1"/>
    <col min="5" max="249" width="8.88671875" style="12"/>
    <col min="250" max="250" width="7.5546875" style="12" bestFit="1" customWidth="1"/>
    <col min="251" max="251" width="7.21875" style="12" bestFit="1" customWidth="1"/>
    <col min="252" max="252" width="8.88671875" style="12" bestFit="1" customWidth="1"/>
    <col min="253" max="253" width="7.21875" style="12" customWidth="1"/>
    <col min="254" max="505" width="8.88671875" style="12"/>
    <col min="506" max="506" width="7.5546875" style="12" bestFit="1" customWidth="1"/>
    <col min="507" max="507" width="7.21875" style="12" bestFit="1" customWidth="1"/>
    <col min="508" max="508" width="8.88671875" style="12" bestFit="1" customWidth="1"/>
    <col min="509" max="509" width="7.21875" style="12" customWidth="1"/>
    <col min="510" max="761" width="8.88671875" style="12"/>
    <col min="762" max="762" width="7.5546875" style="12" bestFit="1" customWidth="1"/>
    <col min="763" max="763" width="7.21875" style="12" bestFit="1" customWidth="1"/>
    <col min="764" max="764" width="8.88671875" style="12" bestFit="1" customWidth="1"/>
    <col min="765" max="765" width="7.21875" style="12" customWidth="1"/>
    <col min="766" max="1017" width="8.88671875" style="12"/>
    <col min="1018" max="1018" width="7.5546875" style="12" bestFit="1" customWidth="1"/>
    <col min="1019" max="1019" width="7.21875" style="12" bestFit="1" customWidth="1"/>
    <col min="1020" max="1020" width="8.88671875" style="12" bestFit="1" customWidth="1"/>
    <col min="1021" max="1021" width="7.21875" style="12" customWidth="1"/>
    <col min="1022" max="1273" width="8.88671875" style="12"/>
    <col min="1274" max="1274" width="7.5546875" style="12" bestFit="1" customWidth="1"/>
    <col min="1275" max="1275" width="7.21875" style="12" bestFit="1" customWidth="1"/>
    <col min="1276" max="1276" width="8.88671875" style="12" bestFit="1" customWidth="1"/>
    <col min="1277" max="1277" width="7.21875" style="12" customWidth="1"/>
    <col min="1278" max="1529" width="8.88671875" style="12"/>
    <col min="1530" max="1530" width="7.5546875" style="12" bestFit="1" customWidth="1"/>
    <col min="1531" max="1531" width="7.21875" style="12" bestFit="1" customWidth="1"/>
    <col min="1532" max="1532" width="8.88671875" style="12" bestFit="1" customWidth="1"/>
    <col min="1533" max="1533" width="7.21875" style="12" customWidth="1"/>
    <col min="1534" max="1785" width="8.88671875" style="12"/>
    <col min="1786" max="1786" width="7.5546875" style="12" bestFit="1" customWidth="1"/>
    <col min="1787" max="1787" width="7.21875" style="12" bestFit="1" customWidth="1"/>
    <col min="1788" max="1788" width="8.88671875" style="12" bestFit="1" customWidth="1"/>
    <col min="1789" max="1789" width="7.21875" style="12" customWidth="1"/>
    <col min="1790" max="2041" width="8.88671875" style="12"/>
    <col min="2042" max="2042" width="7.5546875" style="12" bestFit="1" customWidth="1"/>
    <col min="2043" max="2043" width="7.21875" style="12" bestFit="1" customWidth="1"/>
    <col min="2044" max="2044" width="8.88671875" style="12" bestFit="1" customWidth="1"/>
    <col min="2045" max="2045" width="7.21875" style="12" customWidth="1"/>
    <col min="2046" max="2297" width="8.88671875" style="12"/>
    <col min="2298" max="2298" width="7.5546875" style="12" bestFit="1" customWidth="1"/>
    <col min="2299" max="2299" width="7.21875" style="12" bestFit="1" customWidth="1"/>
    <col min="2300" max="2300" width="8.88671875" style="12" bestFit="1" customWidth="1"/>
    <col min="2301" max="2301" width="7.21875" style="12" customWidth="1"/>
    <col min="2302" max="2553" width="8.88671875" style="12"/>
    <col min="2554" max="2554" width="7.5546875" style="12" bestFit="1" customWidth="1"/>
    <col min="2555" max="2555" width="7.21875" style="12" bestFit="1" customWidth="1"/>
    <col min="2556" max="2556" width="8.88671875" style="12" bestFit="1" customWidth="1"/>
    <col min="2557" max="2557" width="7.21875" style="12" customWidth="1"/>
    <col min="2558" max="2809" width="8.88671875" style="12"/>
    <col min="2810" max="2810" width="7.5546875" style="12" bestFit="1" customWidth="1"/>
    <col min="2811" max="2811" width="7.21875" style="12" bestFit="1" customWidth="1"/>
    <col min="2812" max="2812" width="8.88671875" style="12" bestFit="1" customWidth="1"/>
    <col min="2813" max="2813" width="7.21875" style="12" customWidth="1"/>
    <col min="2814" max="3065" width="8.88671875" style="12"/>
    <col min="3066" max="3066" width="7.5546875" style="12" bestFit="1" customWidth="1"/>
    <col min="3067" max="3067" width="7.21875" style="12" bestFit="1" customWidth="1"/>
    <col min="3068" max="3068" width="8.88671875" style="12" bestFit="1" customWidth="1"/>
    <col min="3069" max="3069" width="7.21875" style="12" customWidth="1"/>
    <col min="3070" max="3321" width="8.88671875" style="12"/>
    <col min="3322" max="3322" width="7.5546875" style="12" bestFit="1" customWidth="1"/>
    <col min="3323" max="3323" width="7.21875" style="12" bestFit="1" customWidth="1"/>
    <col min="3324" max="3324" width="8.88671875" style="12" bestFit="1" customWidth="1"/>
    <col min="3325" max="3325" width="7.21875" style="12" customWidth="1"/>
    <col min="3326" max="3577" width="8.88671875" style="12"/>
    <col min="3578" max="3578" width="7.5546875" style="12" bestFit="1" customWidth="1"/>
    <col min="3579" max="3579" width="7.21875" style="12" bestFit="1" customWidth="1"/>
    <col min="3580" max="3580" width="8.88671875" style="12" bestFit="1" customWidth="1"/>
    <col min="3581" max="3581" width="7.21875" style="12" customWidth="1"/>
    <col min="3582" max="3833" width="8.88671875" style="12"/>
    <col min="3834" max="3834" width="7.5546875" style="12" bestFit="1" customWidth="1"/>
    <col min="3835" max="3835" width="7.21875" style="12" bestFit="1" customWidth="1"/>
    <col min="3836" max="3836" width="8.88671875" style="12" bestFit="1" customWidth="1"/>
    <col min="3837" max="3837" width="7.21875" style="12" customWidth="1"/>
    <col min="3838" max="4089" width="8.88671875" style="12"/>
    <col min="4090" max="4090" width="7.5546875" style="12" bestFit="1" customWidth="1"/>
    <col min="4091" max="4091" width="7.21875" style="12" bestFit="1" customWidth="1"/>
    <col min="4092" max="4092" width="8.88671875" style="12" bestFit="1" customWidth="1"/>
    <col min="4093" max="4093" width="7.21875" style="12" customWidth="1"/>
    <col min="4094" max="4345" width="8.88671875" style="12"/>
    <col min="4346" max="4346" width="7.5546875" style="12" bestFit="1" customWidth="1"/>
    <col min="4347" max="4347" width="7.21875" style="12" bestFit="1" customWidth="1"/>
    <col min="4348" max="4348" width="8.88671875" style="12" bestFit="1" customWidth="1"/>
    <col min="4349" max="4349" width="7.21875" style="12" customWidth="1"/>
    <col min="4350" max="4601" width="8.88671875" style="12"/>
    <col min="4602" max="4602" width="7.5546875" style="12" bestFit="1" customWidth="1"/>
    <col min="4603" max="4603" width="7.21875" style="12" bestFit="1" customWidth="1"/>
    <col min="4604" max="4604" width="8.88671875" style="12" bestFit="1" customWidth="1"/>
    <col min="4605" max="4605" width="7.21875" style="12" customWidth="1"/>
    <col min="4606" max="4857" width="8.88671875" style="12"/>
    <col min="4858" max="4858" width="7.5546875" style="12" bestFit="1" customWidth="1"/>
    <col min="4859" max="4859" width="7.21875" style="12" bestFit="1" customWidth="1"/>
    <col min="4860" max="4860" width="8.88671875" style="12" bestFit="1" customWidth="1"/>
    <col min="4861" max="4861" width="7.21875" style="12" customWidth="1"/>
    <col min="4862" max="5113" width="8.88671875" style="12"/>
    <col min="5114" max="5114" width="7.5546875" style="12" bestFit="1" customWidth="1"/>
    <col min="5115" max="5115" width="7.21875" style="12" bestFit="1" customWidth="1"/>
    <col min="5116" max="5116" width="8.88671875" style="12" bestFit="1" customWidth="1"/>
    <col min="5117" max="5117" width="7.21875" style="12" customWidth="1"/>
    <col min="5118" max="5369" width="8.88671875" style="12"/>
    <col min="5370" max="5370" width="7.5546875" style="12" bestFit="1" customWidth="1"/>
    <col min="5371" max="5371" width="7.21875" style="12" bestFit="1" customWidth="1"/>
    <col min="5372" max="5372" width="8.88671875" style="12" bestFit="1" customWidth="1"/>
    <col min="5373" max="5373" width="7.21875" style="12" customWidth="1"/>
    <col min="5374" max="5625" width="8.88671875" style="12"/>
    <col min="5626" max="5626" width="7.5546875" style="12" bestFit="1" customWidth="1"/>
    <col min="5627" max="5627" width="7.21875" style="12" bestFit="1" customWidth="1"/>
    <col min="5628" max="5628" width="8.88671875" style="12" bestFit="1" customWidth="1"/>
    <col min="5629" max="5629" width="7.21875" style="12" customWidth="1"/>
    <col min="5630" max="5881" width="8.88671875" style="12"/>
    <col min="5882" max="5882" width="7.5546875" style="12" bestFit="1" customWidth="1"/>
    <col min="5883" max="5883" width="7.21875" style="12" bestFit="1" customWidth="1"/>
    <col min="5884" max="5884" width="8.88671875" style="12" bestFit="1" customWidth="1"/>
    <col min="5885" max="5885" width="7.21875" style="12" customWidth="1"/>
    <col min="5886" max="6137" width="8.88671875" style="12"/>
    <col min="6138" max="6138" width="7.5546875" style="12" bestFit="1" customWidth="1"/>
    <col min="6139" max="6139" width="7.21875" style="12" bestFit="1" customWidth="1"/>
    <col min="6140" max="6140" width="8.88671875" style="12" bestFit="1" customWidth="1"/>
    <col min="6141" max="6141" width="7.21875" style="12" customWidth="1"/>
    <col min="6142" max="6393" width="8.88671875" style="12"/>
    <col min="6394" max="6394" width="7.5546875" style="12" bestFit="1" customWidth="1"/>
    <col min="6395" max="6395" width="7.21875" style="12" bestFit="1" customWidth="1"/>
    <col min="6396" max="6396" width="8.88671875" style="12" bestFit="1" customWidth="1"/>
    <col min="6397" max="6397" width="7.21875" style="12" customWidth="1"/>
    <col min="6398" max="6649" width="8.88671875" style="12"/>
    <col min="6650" max="6650" width="7.5546875" style="12" bestFit="1" customWidth="1"/>
    <col min="6651" max="6651" width="7.21875" style="12" bestFit="1" customWidth="1"/>
    <col min="6652" max="6652" width="8.88671875" style="12" bestFit="1" customWidth="1"/>
    <col min="6653" max="6653" width="7.21875" style="12" customWidth="1"/>
    <col min="6654" max="6905" width="8.88671875" style="12"/>
    <col min="6906" max="6906" width="7.5546875" style="12" bestFit="1" customWidth="1"/>
    <col min="6907" max="6907" width="7.21875" style="12" bestFit="1" customWidth="1"/>
    <col min="6908" max="6908" width="8.88671875" style="12" bestFit="1" customWidth="1"/>
    <col min="6909" max="6909" width="7.21875" style="12" customWidth="1"/>
    <col min="6910" max="7161" width="8.88671875" style="12"/>
    <col min="7162" max="7162" width="7.5546875" style="12" bestFit="1" customWidth="1"/>
    <col min="7163" max="7163" width="7.21875" style="12" bestFit="1" customWidth="1"/>
    <col min="7164" max="7164" width="8.88671875" style="12" bestFit="1" customWidth="1"/>
    <col min="7165" max="7165" width="7.21875" style="12" customWidth="1"/>
    <col min="7166" max="7417" width="8.88671875" style="12"/>
    <col min="7418" max="7418" width="7.5546875" style="12" bestFit="1" customWidth="1"/>
    <col min="7419" max="7419" width="7.21875" style="12" bestFit="1" customWidth="1"/>
    <col min="7420" max="7420" width="8.88671875" style="12" bestFit="1" customWidth="1"/>
    <col min="7421" max="7421" width="7.21875" style="12" customWidth="1"/>
    <col min="7422" max="7673" width="8.88671875" style="12"/>
    <col min="7674" max="7674" width="7.5546875" style="12" bestFit="1" customWidth="1"/>
    <col min="7675" max="7675" width="7.21875" style="12" bestFit="1" customWidth="1"/>
    <col min="7676" max="7676" width="8.88671875" style="12" bestFit="1" customWidth="1"/>
    <col min="7677" max="7677" width="7.21875" style="12" customWidth="1"/>
    <col min="7678" max="7929" width="8.88671875" style="12"/>
    <col min="7930" max="7930" width="7.5546875" style="12" bestFit="1" customWidth="1"/>
    <col min="7931" max="7931" width="7.21875" style="12" bestFit="1" customWidth="1"/>
    <col min="7932" max="7932" width="8.88671875" style="12" bestFit="1" customWidth="1"/>
    <col min="7933" max="7933" width="7.21875" style="12" customWidth="1"/>
    <col min="7934" max="8185" width="8.88671875" style="12"/>
    <col min="8186" max="8186" width="7.5546875" style="12" bestFit="1" customWidth="1"/>
    <col min="8187" max="8187" width="7.21875" style="12" bestFit="1" customWidth="1"/>
    <col min="8188" max="8188" width="8.88671875" style="12" bestFit="1" customWidth="1"/>
    <col min="8189" max="8189" width="7.21875" style="12" customWidth="1"/>
    <col min="8190" max="8441" width="8.88671875" style="12"/>
    <col min="8442" max="8442" width="7.5546875" style="12" bestFit="1" customWidth="1"/>
    <col min="8443" max="8443" width="7.21875" style="12" bestFit="1" customWidth="1"/>
    <col min="8444" max="8444" width="8.88671875" style="12" bestFit="1" customWidth="1"/>
    <col min="8445" max="8445" width="7.21875" style="12" customWidth="1"/>
    <col min="8446" max="8697" width="8.88671875" style="12"/>
    <col min="8698" max="8698" width="7.5546875" style="12" bestFit="1" customWidth="1"/>
    <col min="8699" max="8699" width="7.21875" style="12" bestFit="1" customWidth="1"/>
    <col min="8700" max="8700" width="8.88671875" style="12" bestFit="1" customWidth="1"/>
    <col min="8701" max="8701" width="7.21875" style="12" customWidth="1"/>
    <col min="8702" max="8953" width="8.88671875" style="12"/>
    <col min="8954" max="8954" width="7.5546875" style="12" bestFit="1" customWidth="1"/>
    <col min="8955" max="8955" width="7.21875" style="12" bestFit="1" customWidth="1"/>
    <col min="8956" max="8956" width="8.88671875" style="12" bestFit="1" customWidth="1"/>
    <col min="8957" max="8957" width="7.21875" style="12" customWidth="1"/>
    <col min="8958" max="9209" width="8.88671875" style="12"/>
    <col min="9210" max="9210" width="7.5546875" style="12" bestFit="1" customWidth="1"/>
    <col min="9211" max="9211" width="7.21875" style="12" bestFit="1" customWidth="1"/>
    <col min="9212" max="9212" width="8.88671875" style="12" bestFit="1" customWidth="1"/>
    <col min="9213" max="9213" width="7.21875" style="12" customWidth="1"/>
    <col min="9214" max="9465" width="8.88671875" style="12"/>
    <col min="9466" max="9466" width="7.5546875" style="12" bestFit="1" customWidth="1"/>
    <col min="9467" max="9467" width="7.21875" style="12" bestFit="1" customWidth="1"/>
    <col min="9468" max="9468" width="8.88671875" style="12" bestFit="1" customWidth="1"/>
    <col min="9469" max="9469" width="7.21875" style="12" customWidth="1"/>
    <col min="9470" max="9721" width="8.88671875" style="12"/>
    <col min="9722" max="9722" width="7.5546875" style="12" bestFit="1" customWidth="1"/>
    <col min="9723" max="9723" width="7.21875" style="12" bestFit="1" customWidth="1"/>
    <col min="9724" max="9724" width="8.88671875" style="12" bestFit="1" customWidth="1"/>
    <col min="9725" max="9725" width="7.21875" style="12" customWidth="1"/>
    <col min="9726" max="9977" width="8.88671875" style="12"/>
    <col min="9978" max="9978" width="7.5546875" style="12" bestFit="1" customWidth="1"/>
    <col min="9979" max="9979" width="7.21875" style="12" bestFit="1" customWidth="1"/>
    <col min="9980" max="9980" width="8.88671875" style="12" bestFit="1" customWidth="1"/>
    <col min="9981" max="9981" width="7.21875" style="12" customWidth="1"/>
    <col min="9982" max="10233" width="8.88671875" style="12"/>
    <col min="10234" max="10234" width="7.5546875" style="12" bestFit="1" customWidth="1"/>
    <col min="10235" max="10235" width="7.21875" style="12" bestFit="1" customWidth="1"/>
    <col min="10236" max="10236" width="8.88671875" style="12" bestFit="1" customWidth="1"/>
    <col min="10237" max="10237" width="7.21875" style="12" customWidth="1"/>
    <col min="10238" max="10489" width="8.88671875" style="12"/>
    <col min="10490" max="10490" width="7.5546875" style="12" bestFit="1" customWidth="1"/>
    <col min="10491" max="10491" width="7.21875" style="12" bestFit="1" customWidth="1"/>
    <col min="10492" max="10492" width="8.88671875" style="12" bestFit="1" customWidth="1"/>
    <col min="10493" max="10493" width="7.21875" style="12" customWidth="1"/>
    <col min="10494" max="10745" width="8.88671875" style="12"/>
    <col min="10746" max="10746" width="7.5546875" style="12" bestFit="1" customWidth="1"/>
    <col min="10747" max="10747" width="7.21875" style="12" bestFit="1" customWidth="1"/>
    <col min="10748" max="10748" width="8.88671875" style="12" bestFit="1" customWidth="1"/>
    <col min="10749" max="10749" width="7.21875" style="12" customWidth="1"/>
    <col min="10750" max="11001" width="8.88671875" style="12"/>
    <col min="11002" max="11002" width="7.5546875" style="12" bestFit="1" customWidth="1"/>
    <col min="11003" max="11003" width="7.21875" style="12" bestFit="1" customWidth="1"/>
    <col min="11004" max="11004" width="8.88671875" style="12" bestFit="1" customWidth="1"/>
    <col min="11005" max="11005" width="7.21875" style="12" customWidth="1"/>
    <col min="11006" max="11257" width="8.88671875" style="12"/>
    <col min="11258" max="11258" width="7.5546875" style="12" bestFit="1" customWidth="1"/>
    <col min="11259" max="11259" width="7.21875" style="12" bestFit="1" customWidth="1"/>
    <col min="11260" max="11260" width="8.88671875" style="12" bestFit="1" customWidth="1"/>
    <col min="11261" max="11261" width="7.21875" style="12" customWidth="1"/>
    <col min="11262" max="11513" width="8.88671875" style="12"/>
    <col min="11514" max="11514" width="7.5546875" style="12" bestFit="1" customWidth="1"/>
    <col min="11515" max="11515" width="7.21875" style="12" bestFit="1" customWidth="1"/>
    <col min="11516" max="11516" width="8.88671875" style="12" bestFit="1" customWidth="1"/>
    <col min="11517" max="11517" width="7.21875" style="12" customWidth="1"/>
    <col min="11518" max="11769" width="8.88671875" style="12"/>
    <col min="11770" max="11770" width="7.5546875" style="12" bestFit="1" customWidth="1"/>
    <col min="11771" max="11771" width="7.21875" style="12" bestFit="1" customWidth="1"/>
    <col min="11772" max="11772" width="8.88671875" style="12" bestFit="1" customWidth="1"/>
    <col min="11773" max="11773" width="7.21875" style="12" customWidth="1"/>
    <col min="11774" max="12025" width="8.88671875" style="12"/>
    <col min="12026" max="12026" width="7.5546875" style="12" bestFit="1" customWidth="1"/>
    <col min="12027" max="12027" width="7.21875" style="12" bestFit="1" customWidth="1"/>
    <col min="12028" max="12028" width="8.88671875" style="12" bestFit="1" customWidth="1"/>
    <col min="12029" max="12029" width="7.21875" style="12" customWidth="1"/>
    <col min="12030" max="12281" width="8.88671875" style="12"/>
    <col min="12282" max="12282" width="7.5546875" style="12" bestFit="1" customWidth="1"/>
    <col min="12283" max="12283" width="7.21875" style="12" bestFit="1" customWidth="1"/>
    <col min="12284" max="12284" width="8.88671875" style="12" bestFit="1" customWidth="1"/>
    <col min="12285" max="12285" width="7.21875" style="12" customWidth="1"/>
    <col min="12286" max="12537" width="8.88671875" style="12"/>
    <col min="12538" max="12538" width="7.5546875" style="12" bestFit="1" customWidth="1"/>
    <col min="12539" max="12539" width="7.21875" style="12" bestFit="1" customWidth="1"/>
    <col min="12540" max="12540" width="8.88671875" style="12" bestFit="1" customWidth="1"/>
    <col min="12541" max="12541" width="7.21875" style="12" customWidth="1"/>
    <col min="12542" max="12793" width="8.88671875" style="12"/>
    <col min="12794" max="12794" width="7.5546875" style="12" bestFit="1" customWidth="1"/>
    <col min="12795" max="12795" width="7.21875" style="12" bestFit="1" customWidth="1"/>
    <col min="12796" max="12796" width="8.88671875" style="12" bestFit="1" customWidth="1"/>
    <col min="12797" max="12797" width="7.21875" style="12" customWidth="1"/>
    <col min="12798" max="13049" width="8.88671875" style="12"/>
    <col min="13050" max="13050" width="7.5546875" style="12" bestFit="1" customWidth="1"/>
    <col min="13051" max="13051" width="7.21875" style="12" bestFit="1" customWidth="1"/>
    <col min="13052" max="13052" width="8.88671875" style="12" bestFit="1" customWidth="1"/>
    <col min="13053" max="13053" width="7.21875" style="12" customWidth="1"/>
    <col min="13054" max="13305" width="8.88671875" style="12"/>
    <col min="13306" max="13306" width="7.5546875" style="12" bestFit="1" customWidth="1"/>
    <col min="13307" max="13307" width="7.21875" style="12" bestFit="1" customWidth="1"/>
    <col min="13308" max="13308" width="8.88671875" style="12" bestFit="1" customWidth="1"/>
    <col min="13309" max="13309" width="7.21875" style="12" customWidth="1"/>
    <col min="13310" max="13561" width="8.88671875" style="12"/>
    <col min="13562" max="13562" width="7.5546875" style="12" bestFit="1" customWidth="1"/>
    <col min="13563" max="13563" width="7.21875" style="12" bestFit="1" customWidth="1"/>
    <col min="13564" max="13564" width="8.88671875" style="12" bestFit="1" customWidth="1"/>
    <col min="13565" max="13565" width="7.21875" style="12" customWidth="1"/>
    <col min="13566" max="13817" width="8.88671875" style="12"/>
    <col min="13818" max="13818" width="7.5546875" style="12" bestFit="1" customWidth="1"/>
    <col min="13819" max="13819" width="7.21875" style="12" bestFit="1" customWidth="1"/>
    <col min="13820" max="13820" width="8.88671875" style="12" bestFit="1" customWidth="1"/>
    <col min="13821" max="13821" width="7.21875" style="12" customWidth="1"/>
    <col min="13822" max="14073" width="8.88671875" style="12"/>
    <col min="14074" max="14074" width="7.5546875" style="12" bestFit="1" customWidth="1"/>
    <col min="14075" max="14075" width="7.21875" style="12" bestFit="1" customWidth="1"/>
    <col min="14076" max="14076" width="8.88671875" style="12" bestFit="1" customWidth="1"/>
    <col min="14077" max="14077" width="7.21875" style="12" customWidth="1"/>
    <col min="14078" max="14329" width="8.88671875" style="12"/>
    <col min="14330" max="14330" width="7.5546875" style="12" bestFit="1" customWidth="1"/>
    <col min="14331" max="14331" width="7.21875" style="12" bestFit="1" customWidth="1"/>
    <col min="14332" max="14332" width="8.88671875" style="12" bestFit="1" customWidth="1"/>
    <col min="14333" max="14333" width="7.21875" style="12" customWidth="1"/>
    <col min="14334" max="14585" width="8.88671875" style="12"/>
    <col min="14586" max="14586" width="7.5546875" style="12" bestFit="1" customWidth="1"/>
    <col min="14587" max="14587" width="7.21875" style="12" bestFit="1" customWidth="1"/>
    <col min="14588" max="14588" width="8.88671875" style="12" bestFit="1" customWidth="1"/>
    <col min="14589" max="14589" width="7.21875" style="12" customWidth="1"/>
    <col min="14590" max="14841" width="8.88671875" style="12"/>
    <col min="14842" max="14842" width="7.5546875" style="12" bestFit="1" customWidth="1"/>
    <col min="14843" max="14843" width="7.21875" style="12" bestFit="1" customWidth="1"/>
    <col min="14844" max="14844" width="8.88671875" style="12" bestFit="1" customWidth="1"/>
    <col min="14845" max="14845" width="7.21875" style="12" customWidth="1"/>
    <col min="14846" max="15097" width="8.88671875" style="12"/>
    <col min="15098" max="15098" width="7.5546875" style="12" bestFit="1" customWidth="1"/>
    <col min="15099" max="15099" width="7.21875" style="12" bestFit="1" customWidth="1"/>
    <col min="15100" max="15100" width="8.88671875" style="12" bestFit="1" customWidth="1"/>
    <col min="15101" max="15101" width="7.21875" style="12" customWidth="1"/>
    <col min="15102" max="15353" width="8.88671875" style="12"/>
    <col min="15354" max="15354" width="7.5546875" style="12" bestFit="1" customWidth="1"/>
    <col min="15355" max="15355" width="7.21875" style="12" bestFit="1" customWidth="1"/>
    <col min="15356" max="15356" width="8.88671875" style="12" bestFit="1" customWidth="1"/>
    <col min="15357" max="15357" width="7.21875" style="12" customWidth="1"/>
    <col min="15358" max="15609" width="8.88671875" style="12"/>
    <col min="15610" max="15610" width="7.5546875" style="12" bestFit="1" customWidth="1"/>
    <col min="15611" max="15611" width="7.21875" style="12" bestFit="1" customWidth="1"/>
    <col min="15612" max="15612" width="8.88671875" style="12" bestFit="1" customWidth="1"/>
    <col min="15613" max="15613" width="7.21875" style="12" customWidth="1"/>
    <col min="15614" max="15865" width="8.88671875" style="12"/>
    <col min="15866" max="15866" width="7.5546875" style="12" bestFit="1" customWidth="1"/>
    <col min="15867" max="15867" width="7.21875" style="12" bestFit="1" customWidth="1"/>
    <col min="15868" max="15868" width="8.88671875" style="12" bestFit="1" customWidth="1"/>
    <col min="15869" max="15869" width="7.21875" style="12" customWidth="1"/>
    <col min="15870" max="16121" width="8.88671875" style="12"/>
    <col min="16122" max="16122" width="7.5546875" style="12" bestFit="1" customWidth="1"/>
    <col min="16123" max="16123" width="7.21875" style="12" bestFit="1" customWidth="1"/>
    <col min="16124" max="16124" width="8.88671875" style="12" bestFit="1" customWidth="1"/>
    <col min="16125" max="16125" width="7.21875" style="12" customWidth="1"/>
    <col min="16126" max="16384" width="8.88671875" style="12"/>
  </cols>
  <sheetData>
    <row r="1" spans="1:3" ht="13.5" thickBot="1">
      <c r="A1" s="138" t="s">
        <v>95</v>
      </c>
      <c r="B1" s="139" t="s">
        <v>96</v>
      </c>
      <c r="C1" s="140" t="s">
        <v>97</v>
      </c>
    </row>
    <row r="2" spans="1:3">
      <c r="A2" s="141" t="s">
        <v>98</v>
      </c>
      <c r="B2" s="107">
        <v>75</v>
      </c>
      <c r="C2" s="107">
        <v>85</v>
      </c>
    </row>
    <row r="3" spans="1:3">
      <c r="A3" s="137"/>
      <c r="B3" s="107">
        <v>80</v>
      </c>
      <c r="C3" s="107">
        <v>80</v>
      </c>
    </row>
    <row r="4" spans="1:3">
      <c r="A4" s="137"/>
      <c r="B4" s="107">
        <v>83</v>
      </c>
      <c r="C4" s="107">
        <v>90</v>
      </c>
    </row>
    <row r="5" spans="1:3">
      <c r="A5" s="137"/>
      <c r="B5" s="107">
        <v>85</v>
      </c>
      <c r="C5" s="107">
        <v>95</v>
      </c>
    </row>
    <row r="6" spans="1:3">
      <c r="A6" s="137"/>
      <c r="B6" s="107">
        <v>65</v>
      </c>
      <c r="C6" s="107">
        <v>88</v>
      </c>
    </row>
    <row r="7" spans="1:3">
      <c r="A7" s="137" t="s">
        <v>99</v>
      </c>
      <c r="B7" s="107">
        <v>85</v>
      </c>
      <c r="C7" s="107">
        <v>90</v>
      </c>
    </row>
    <row r="8" spans="1:3">
      <c r="A8" s="137"/>
      <c r="B8" s="107">
        <v>90</v>
      </c>
      <c r="C8" s="107">
        <v>95</v>
      </c>
    </row>
    <row r="9" spans="1:3">
      <c r="A9" s="137"/>
      <c r="B9" s="107">
        <v>95</v>
      </c>
      <c r="C9" s="107">
        <v>100</v>
      </c>
    </row>
    <row r="10" spans="1:3">
      <c r="A10" s="137"/>
      <c r="B10" s="107">
        <v>90</v>
      </c>
      <c r="C10" s="107">
        <v>105</v>
      </c>
    </row>
    <row r="11" spans="1:3">
      <c r="A11" s="137"/>
      <c r="B11" s="107">
        <v>86</v>
      </c>
      <c r="C11" s="107">
        <v>110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7"/>
  <sheetViews>
    <sheetView zoomScale="130" zoomScaleNormal="130" workbookViewId="0">
      <selection sqref="A1:C1"/>
    </sheetView>
  </sheetViews>
  <sheetFormatPr defaultRowHeight="12.75"/>
  <cols>
    <col min="1" max="3" width="8.88671875" style="14"/>
    <col min="4" max="4" width="6.88671875" style="14" customWidth="1"/>
    <col min="5" max="253" width="8.88671875" style="14"/>
    <col min="254" max="254" width="14.33203125" style="14" bestFit="1" customWidth="1"/>
    <col min="255" max="509" width="8.88671875" style="14"/>
    <col min="510" max="510" width="14.33203125" style="14" bestFit="1" customWidth="1"/>
    <col min="511" max="765" width="8.88671875" style="14"/>
    <col min="766" max="766" width="14.33203125" style="14" bestFit="1" customWidth="1"/>
    <col min="767" max="1021" width="8.88671875" style="14"/>
    <col min="1022" max="1022" width="14.33203125" style="14" bestFit="1" customWidth="1"/>
    <col min="1023" max="1277" width="8.88671875" style="14"/>
    <col min="1278" max="1278" width="14.33203125" style="14" bestFit="1" customWidth="1"/>
    <col min="1279" max="1533" width="8.88671875" style="14"/>
    <col min="1534" max="1534" width="14.33203125" style="14" bestFit="1" customWidth="1"/>
    <col min="1535" max="1789" width="8.88671875" style="14"/>
    <col min="1790" max="1790" width="14.33203125" style="14" bestFit="1" customWidth="1"/>
    <col min="1791" max="2045" width="8.88671875" style="14"/>
    <col min="2046" max="2046" width="14.33203125" style="14" bestFit="1" customWidth="1"/>
    <col min="2047" max="2301" width="8.88671875" style="14"/>
    <col min="2302" max="2302" width="14.33203125" style="14" bestFit="1" customWidth="1"/>
    <col min="2303" max="2557" width="8.88671875" style="14"/>
    <col min="2558" max="2558" width="14.33203125" style="14" bestFit="1" customWidth="1"/>
    <col min="2559" max="2813" width="8.88671875" style="14"/>
    <col min="2814" max="2814" width="14.33203125" style="14" bestFit="1" customWidth="1"/>
    <col min="2815" max="3069" width="8.88671875" style="14"/>
    <col min="3070" max="3070" width="14.33203125" style="14" bestFit="1" customWidth="1"/>
    <col min="3071" max="3325" width="8.88671875" style="14"/>
    <col min="3326" max="3326" width="14.33203125" style="14" bestFit="1" customWidth="1"/>
    <col min="3327" max="3581" width="8.88671875" style="14"/>
    <col min="3582" max="3582" width="14.33203125" style="14" bestFit="1" customWidth="1"/>
    <col min="3583" max="3837" width="8.88671875" style="14"/>
    <col min="3838" max="3838" width="14.33203125" style="14" bestFit="1" customWidth="1"/>
    <col min="3839" max="4093" width="8.88671875" style="14"/>
    <col min="4094" max="4094" width="14.33203125" style="14" bestFit="1" customWidth="1"/>
    <col min="4095" max="4349" width="8.88671875" style="14"/>
    <col min="4350" max="4350" width="14.33203125" style="14" bestFit="1" customWidth="1"/>
    <col min="4351" max="4605" width="8.88671875" style="14"/>
    <col min="4606" max="4606" width="14.33203125" style="14" bestFit="1" customWidth="1"/>
    <col min="4607" max="4861" width="8.88671875" style="14"/>
    <col min="4862" max="4862" width="14.33203125" style="14" bestFit="1" customWidth="1"/>
    <col min="4863" max="5117" width="8.88671875" style="14"/>
    <col min="5118" max="5118" width="14.33203125" style="14" bestFit="1" customWidth="1"/>
    <col min="5119" max="5373" width="8.88671875" style="14"/>
    <col min="5374" max="5374" width="14.33203125" style="14" bestFit="1" customWidth="1"/>
    <col min="5375" max="5629" width="8.88671875" style="14"/>
    <col min="5630" max="5630" width="14.33203125" style="14" bestFit="1" customWidth="1"/>
    <col min="5631" max="5885" width="8.88671875" style="14"/>
    <col min="5886" max="5886" width="14.33203125" style="14" bestFit="1" customWidth="1"/>
    <col min="5887" max="6141" width="8.88671875" style="14"/>
    <col min="6142" max="6142" width="14.33203125" style="14" bestFit="1" customWidth="1"/>
    <col min="6143" max="6397" width="8.88671875" style="14"/>
    <col min="6398" max="6398" width="14.33203125" style="14" bestFit="1" customWidth="1"/>
    <col min="6399" max="6653" width="8.88671875" style="14"/>
    <col min="6654" max="6654" width="14.33203125" style="14" bestFit="1" customWidth="1"/>
    <col min="6655" max="6909" width="8.88671875" style="14"/>
    <col min="6910" max="6910" width="14.33203125" style="14" bestFit="1" customWidth="1"/>
    <col min="6911" max="7165" width="8.88671875" style="14"/>
    <col min="7166" max="7166" width="14.33203125" style="14" bestFit="1" customWidth="1"/>
    <col min="7167" max="7421" width="8.88671875" style="14"/>
    <col min="7422" max="7422" width="14.33203125" style="14" bestFit="1" customWidth="1"/>
    <col min="7423" max="7677" width="8.88671875" style="14"/>
    <col min="7678" max="7678" width="14.33203125" style="14" bestFit="1" customWidth="1"/>
    <col min="7679" max="7933" width="8.88671875" style="14"/>
    <col min="7934" max="7934" width="14.33203125" style="14" bestFit="1" customWidth="1"/>
    <col min="7935" max="8189" width="8.88671875" style="14"/>
    <col min="8190" max="8190" width="14.33203125" style="14" bestFit="1" customWidth="1"/>
    <col min="8191" max="8445" width="8.88671875" style="14"/>
    <col min="8446" max="8446" width="14.33203125" style="14" bestFit="1" customWidth="1"/>
    <col min="8447" max="8701" width="8.88671875" style="14"/>
    <col min="8702" max="8702" width="14.33203125" style="14" bestFit="1" customWidth="1"/>
    <col min="8703" max="8957" width="8.88671875" style="14"/>
    <col min="8958" max="8958" width="14.33203125" style="14" bestFit="1" customWidth="1"/>
    <col min="8959" max="9213" width="8.88671875" style="14"/>
    <col min="9214" max="9214" width="14.33203125" style="14" bestFit="1" customWidth="1"/>
    <col min="9215" max="9469" width="8.88671875" style="14"/>
    <col min="9470" max="9470" width="14.33203125" style="14" bestFit="1" customWidth="1"/>
    <col min="9471" max="9725" width="8.88671875" style="14"/>
    <col min="9726" max="9726" width="14.33203125" style="14" bestFit="1" customWidth="1"/>
    <col min="9727" max="9981" width="8.88671875" style="14"/>
    <col min="9982" max="9982" width="14.33203125" style="14" bestFit="1" customWidth="1"/>
    <col min="9983" max="10237" width="8.88671875" style="14"/>
    <col min="10238" max="10238" width="14.33203125" style="14" bestFit="1" customWidth="1"/>
    <col min="10239" max="10493" width="8.88671875" style="14"/>
    <col min="10494" max="10494" width="14.33203125" style="14" bestFit="1" customWidth="1"/>
    <col min="10495" max="10749" width="8.88671875" style="14"/>
    <col min="10750" max="10750" width="14.33203125" style="14" bestFit="1" customWidth="1"/>
    <col min="10751" max="11005" width="8.88671875" style="14"/>
    <col min="11006" max="11006" width="14.33203125" style="14" bestFit="1" customWidth="1"/>
    <col min="11007" max="11261" width="8.88671875" style="14"/>
    <col min="11262" max="11262" width="14.33203125" style="14" bestFit="1" customWidth="1"/>
    <col min="11263" max="11517" width="8.88671875" style="14"/>
    <col min="11518" max="11518" width="14.33203125" style="14" bestFit="1" customWidth="1"/>
    <col min="11519" max="11773" width="8.88671875" style="14"/>
    <col min="11774" max="11774" width="14.33203125" style="14" bestFit="1" customWidth="1"/>
    <col min="11775" max="12029" width="8.88671875" style="14"/>
    <col min="12030" max="12030" width="14.33203125" style="14" bestFit="1" customWidth="1"/>
    <col min="12031" max="12285" width="8.88671875" style="14"/>
    <col min="12286" max="12286" width="14.33203125" style="14" bestFit="1" customWidth="1"/>
    <col min="12287" max="12541" width="8.88671875" style="14"/>
    <col min="12542" max="12542" width="14.33203125" style="14" bestFit="1" customWidth="1"/>
    <col min="12543" max="12797" width="8.88671875" style="14"/>
    <col min="12798" max="12798" width="14.33203125" style="14" bestFit="1" customWidth="1"/>
    <col min="12799" max="13053" width="8.88671875" style="14"/>
    <col min="13054" max="13054" width="14.33203125" style="14" bestFit="1" customWidth="1"/>
    <col min="13055" max="13309" width="8.88671875" style="14"/>
    <col min="13310" max="13310" width="14.33203125" style="14" bestFit="1" customWidth="1"/>
    <col min="13311" max="13565" width="8.88671875" style="14"/>
    <col min="13566" max="13566" width="14.33203125" style="14" bestFit="1" customWidth="1"/>
    <col min="13567" max="13821" width="8.88671875" style="14"/>
    <col min="13822" max="13822" width="14.33203125" style="14" bestFit="1" customWidth="1"/>
    <col min="13823" max="14077" width="8.88671875" style="14"/>
    <col min="14078" max="14078" width="14.33203125" style="14" bestFit="1" customWidth="1"/>
    <col min="14079" max="14333" width="8.88671875" style="14"/>
    <col min="14334" max="14334" width="14.33203125" style="14" bestFit="1" customWidth="1"/>
    <col min="14335" max="14589" width="8.88671875" style="14"/>
    <col min="14590" max="14590" width="14.33203125" style="14" bestFit="1" customWidth="1"/>
    <col min="14591" max="14845" width="8.88671875" style="14"/>
    <col min="14846" max="14846" width="14.33203125" style="14" bestFit="1" customWidth="1"/>
    <col min="14847" max="15101" width="8.88671875" style="14"/>
    <col min="15102" max="15102" width="14.33203125" style="14" bestFit="1" customWidth="1"/>
    <col min="15103" max="15357" width="8.88671875" style="14"/>
    <col min="15358" max="15358" width="14.33203125" style="14" bestFit="1" customWidth="1"/>
    <col min="15359" max="15613" width="8.88671875" style="14"/>
    <col min="15614" max="15614" width="14.33203125" style="14" bestFit="1" customWidth="1"/>
    <col min="15615" max="15869" width="8.88671875" style="14"/>
    <col min="15870" max="15870" width="14.33203125" style="14" bestFit="1" customWidth="1"/>
    <col min="15871" max="16125" width="8.88671875" style="14"/>
    <col min="16126" max="16126" width="14.33203125" style="14" bestFit="1" customWidth="1"/>
    <col min="16127" max="16384" width="8.88671875" style="14"/>
  </cols>
  <sheetData>
    <row r="1" spans="1:3">
      <c r="A1" s="167" t="s">
        <v>100</v>
      </c>
      <c r="B1" s="167"/>
      <c r="C1" s="167"/>
    </row>
    <row r="2" spans="1:3">
      <c r="A2" s="14" t="s">
        <v>101</v>
      </c>
      <c r="B2" s="14" t="s">
        <v>102</v>
      </c>
      <c r="C2" s="14" t="s">
        <v>103</v>
      </c>
    </row>
    <row r="3" spans="1:3">
      <c r="A3" s="37">
        <v>5.8</v>
      </c>
      <c r="B3" s="37">
        <v>6</v>
      </c>
      <c r="C3" s="37">
        <v>6.2</v>
      </c>
    </row>
    <row r="4" spans="1:3">
      <c r="A4" s="37">
        <v>6</v>
      </c>
      <c r="B4" s="37">
        <v>6.2</v>
      </c>
      <c r="C4" s="37">
        <v>6</v>
      </c>
    </row>
    <row r="5" spans="1:3">
      <c r="A5" s="37">
        <v>6</v>
      </c>
      <c r="B5" s="37">
        <v>6.3</v>
      </c>
      <c r="C5" s="37">
        <v>6.5</v>
      </c>
    </row>
    <row r="6" spans="1:3">
      <c r="A6" s="37">
        <v>6.2</v>
      </c>
      <c r="B6" s="37">
        <v>6.5</v>
      </c>
      <c r="C6" s="37">
        <v>7</v>
      </c>
    </row>
    <row r="7" spans="1:3">
      <c r="A7" s="37">
        <v>6.3</v>
      </c>
      <c r="B7" s="37">
        <v>6.2</v>
      </c>
      <c r="C7" s="37">
        <v>6.8</v>
      </c>
    </row>
  </sheetData>
  <mergeCells count="1">
    <mergeCell ref="A1:C1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2</vt:i4>
      </vt:variant>
    </vt:vector>
  </HeadingPairs>
  <TitlesOfParts>
    <vt:vector size="17" baseType="lpstr">
      <vt:lpstr>Types1</vt:lpstr>
      <vt:lpstr>Types2</vt:lpstr>
      <vt:lpstr>Simul</vt:lpstr>
      <vt:lpstr>Sampling1</vt:lpstr>
      <vt:lpstr>Sampling2</vt:lpstr>
      <vt:lpstr>Conditions</vt:lpstr>
      <vt:lpstr>EstMeans1</vt:lpstr>
      <vt:lpstr>EstMeans2</vt:lpstr>
      <vt:lpstr>EstProp1</vt:lpstr>
      <vt:lpstr>EstProp2</vt:lpstr>
      <vt:lpstr>SignMeans</vt:lpstr>
      <vt:lpstr>SignFreq</vt:lpstr>
      <vt:lpstr>Anova1</vt:lpstr>
      <vt:lpstr>Anova2</vt:lpstr>
      <vt:lpstr>Anova3</vt:lpstr>
      <vt:lpstr>Types1!Mean</vt:lpstr>
      <vt:lpstr>Types1!SD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2007-05-12T11:51:08Z</dcterms:created>
  <dcterms:modified xsi:type="dcterms:W3CDTF">2007-05-14T09:52:29Z</dcterms:modified>
</cp:coreProperties>
</file>