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worksheets/sheet6.xml" ContentType="application/vnd.openxmlformats-officedocument.spreadsheetml.worksheet+xml"/>
  <Default Extension="emf" ContentType="image/x-emf"/>
  <Default Extension="jpeg" ContentType="image/jpeg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hartsheets/sheet1.xml" ContentType="application/vnd.openxmlformats-officedocument.spreadsheetml.chart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8915" windowHeight="7575"/>
  </bookViews>
  <sheets>
    <sheet name="Display" sheetId="11" r:id="rId1"/>
    <sheet name="PowerCurves" sheetId="10" r:id="rId2"/>
    <sheet name="BetaError" sheetId="9" r:id="rId3"/>
    <sheet name="Combined" sheetId="12" r:id="rId4"/>
    <sheet name="Test-Mean" sheetId="5" r:id="rId5"/>
    <sheet name="Before-After" sheetId="6" r:id="rId6"/>
    <sheet name="Test-Diff" sheetId="8" r:id="rId7"/>
  </sheets>
  <definedNames>
    <definedName name="signif">0.05</definedName>
  </definedNames>
  <calcPr calcId="124519" iterateCount="1000"/>
</workbook>
</file>

<file path=xl/calcChain.xml><?xml version="1.0" encoding="utf-8"?>
<calcChain xmlns="http://schemas.openxmlformats.org/spreadsheetml/2006/main">
  <c r="F4" i="8"/>
  <c r="E4"/>
  <c r="B22" i="10" l="1"/>
  <c r="B21"/>
  <c r="B20"/>
  <c r="B19"/>
  <c r="B18"/>
  <c r="B17"/>
  <c r="B16"/>
  <c r="B15"/>
  <c r="B14"/>
  <c r="B13"/>
  <c r="B12"/>
  <c r="B11"/>
  <c r="B10"/>
  <c r="B9"/>
  <c r="B8"/>
  <c r="B7"/>
  <c r="B6"/>
  <c r="E2"/>
  <c r="E22" s="1"/>
  <c r="D2"/>
  <c r="D22" s="1"/>
  <c r="C2"/>
  <c r="C22" s="1"/>
  <c r="B22" i="9"/>
  <c r="B21"/>
  <c r="B20"/>
  <c r="B19"/>
  <c r="B18"/>
  <c r="B17"/>
  <c r="B16"/>
  <c r="B15"/>
  <c r="B14"/>
  <c r="B13"/>
  <c r="B12"/>
  <c r="B11"/>
  <c r="B10"/>
  <c r="B9"/>
  <c r="B8"/>
  <c r="B7"/>
  <c r="B6"/>
  <c r="E2"/>
  <c r="E22" s="1"/>
  <c r="D2"/>
  <c r="D22" s="1"/>
  <c r="C2"/>
  <c r="C22" s="1"/>
  <c r="E8" i="8"/>
  <c r="F6"/>
  <c r="E6"/>
  <c r="E7" s="1"/>
  <c r="F5"/>
  <c r="E5"/>
  <c r="E9" s="1"/>
  <c r="E10" s="1"/>
  <c r="E2" i="5"/>
  <c r="C6" i="9" l="1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  <c r="C6" i="10"/>
  <c r="D6"/>
  <c r="E6"/>
  <c r="C7"/>
  <c r="D7"/>
  <c r="E7"/>
  <c r="C8"/>
  <c r="D8"/>
  <c r="E8"/>
  <c r="C9"/>
  <c r="D9"/>
  <c r="E9"/>
  <c r="C10"/>
  <c r="D10"/>
  <c r="E10"/>
  <c r="C11"/>
  <c r="D11"/>
  <c r="E11"/>
  <c r="C12"/>
  <c r="D12"/>
  <c r="E12"/>
  <c r="C13"/>
  <c r="D13"/>
  <c r="E13"/>
  <c r="C14"/>
  <c r="D14"/>
  <c r="E14"/>
  <c r="C15"/>
  <c r="D15"/>
  <c r="E15"/>
  <c r="C16"/>
  <c r="D16"/>
  <c r="E16"/>
  <c r="C17"/>
  <c r="D17"/>
  <c r="E17"/>
  <c r="C18"/>
  <c r="D18"/>
  <c r="E18"/>
  <c r="C19"/>
  <c r="D19"/>
  <c r="E19"/>
  <c r="C20"/>
  <c r="D20"/>
  <c r="E20"/>
  <c r="C21"/>
  <c r="D21"/>
  <c r="E21"/>
</calcChain>
</file>

<file path=xl/sharedStrings.xml><?xml version="1.0" encoding="utf-8"?>
<sst xmlns="http://schemas.openxmlformats.org/spreadsheetml/2006/main" count="61" uniqueCount="45">
  <si>
    <t>Measurements</t>
  </si>
  <si>
    <t>Observed</t>
  </si>
  <si>
    <t>Expected</t>
  </si>
  <si>
    <t>Area</t>
  </si>
  <si>
    <t>mean</t>
  </si>
  <si>
    <t>n</t>
  </si>
  <si>
    <t>stderror</t>
  </si>
  <si>
    <t>1-tail</t>
  </si>
  <si>
    <t>Null Hypothesis: Observed = Expected</t>
  </si>
  <si>
    <t>Skewed?</t>
  </si>
  <si>
    <t>SD</t>
  </si>
  <si>
    <t>level of probability</t>
  </si>
  <si>
    <t>use name</t>
  </si>
  <si>
    <t>actual t-value</t>
  </si>
  <si>
    <t>critical t-value</t>
  </si>
  <si>
    <t xml:space="preserve"> </t>
  </si>
  <si>
    <t>"p"</t>
  </si>
  <si>
    <t>2-tailed</t>
  </si>
  <si>
    <t>Random or Significant?</t>
  </si>
  <si>
    <t>Rand/Sign/Highly Sign.</t>
  </si>
  <si>
    <t>Before</t>
  </si>
  <si>
    <t>After</t>
  </si>
  <si>
    <t>Bef-Aft</t>
  </si>
  <si>
    <t>Null Hypothesis: weight loss is random</t>
  </si>
  <si>
    <t>skewness</t>
  </si>
  <si>
    <t>2-tail</t>
  </si>
  <si>
    <t>mean of diff.</t>
  </si>
  <si>
    <t>stdev of diff.</t>
  </si>
  <si>
    <t>random or significant</t>
  </si>
  <si>
    <t>estimating</t>
  </si>
  <si>
    <t>min. loss on average</t>
  </si>
  <si>
    <t>max. loss on average</t>
  </si>
  <si>
    <t>Treated</t>
  </si>
  <si>
    <t>Non-treated</t>
  </si>
  <si>
    <t>Null Hypothesis: Difference is random</t>
  </si>
  <si>
    <t>TTEST</t>
  </si>
  <si>
    <t>SSD (sum of squared SDs)</t>
  </si>
  <si>
    <t>d.f.</t>
  </si>
  <si>
    <t>POOLED SD</t>
  </si>
  <si>
    <t>verdict</t>
  </si>
  <si>
    <t>FTEST</t>
  </si>
  <si>
    <t>alpha</t>
  </si>
  <si>
    <t>Z</t>
  </si>
  <si>
    <t>beta</t>
  </si>
  <si>
    <t>Pill causes &gt;5 pounds weight loss?</t>
  </si>
</sst>
</file>

<file path=xl/styles.xml><?xml version="1.0" encoding="utf-8"?>
<styleSheet xmlns="http://schemas.openxmlformats.org/spreadsheetml/2006/main">
  <numFmts count="6">
    <numFmt numFmtId="164" formatCode="0.0"/>
    <numFmt numFmtId="165" formatCode="0.0%"/>
    <numFmt numFmtId="166" formatCode="0.000%"/>
    <numFmt numFmtId="167" formatCode="0.000"/>
    <numFmt numFmtId="168" formatCode="###0.00_)"/>
    <numFmt numFmtId="169" formatCode="#,##0_)"/>
  </numFmts>
  <fonts count="24">
    <font>
      <sz val="12"/>
      <color theme="1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3"/>
      <name val="Arial"/>
      <family val="2"/>
    </font>
    <font>
      <b/>
      <sz val="13"/>
      <color indexed="22"/>
      <name val="Arial"/>
      <family val="2"/>
    </font>
    <font>
      <b/>
      <sz val="14"/>
      <color indexed="22"/>
      <name val="Arial"/>
      <family val="2"/>
    </font>
    <font>
      <sz val="10"/>
      <name val="Arial"/>
    </font>
    <font>
      <b/>
      <sz val="10"/>
      <name val="Arial"/>
      <family val="2"/>
    </font>
    <font>
      <b/>
      <sz val="10"/>
      <color indexed="61"/>
      <name val="Arial"/>
      <family val="2"/>
    </font>
    <font>
      <b/>
      <sz val="10"/>
      <color indexed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2"/>
      <name val="Helv"/>
    </font>
    <font>
      <b/>
      <sz val="12"/>
      <name val="Helv"/>
    </font>
    <font>
      <sz val="10"/>
      <name val="Helv"/>
    </font>
    <font>
      <sz val="9"/>
      <name val="Helv"/>
    </font>
    <font>
      <vertAlign val="superscript"/>
      <sz val="12"/>
      <name val="Helv"/>
    </font>
    <font>
      <b/>
      <sz val="11"/>
      <color indexed="8"/>
      <name val="Calibri"/>
      <family val="2"/>
    </font>
    <font>
      <b/>
      <sz val="10"/>
      <name val="Helv"/>
    </font>
    <font>
      <b/>
      <sz val="9"/>
      <name val="Helv"/>
    </font>
    <font>
      <sz val="8.5"/>
      <name val="Helv"/>
    </font>
    <font>
      <b/>
      <sz val="18"/>
      <color indexed="62"/>
      <name val="Cambria"/>
      <family val="2"/>
    </font>
    <font>
      <sz val="8"/>
      <name val="Helv"/>
    </font>
    <font>
      <b/>
      <sz val="14"/>
      <name val="Helv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9"/>
      </patternFill>
    </fill>
    <fill>
      <patternFill patternType="solid">
        <fgColor indexed="22"/>
        <bgColor indexed="55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8"/>
      </bottom>
      <diagonal/>
    </border>
  </borders>
  <cellStyleXfs count="63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1" fillId="10" borderId="0" applyNumberFormat="0" applyBorder="0" applyAlignment="0" applyProtection="0"/>
    <xf numFmtId="0" fontId="10" fillId="8" borderId="0" applyNumberFormat="0" applyBorder="0" applyAlignment="0" applyProtection="0"/>
    <xf numFmtId="0" fontId="10" fillId="11" borderId="0" applyNumberFormat="0" applyBorder="0" applyAlignment="0" applyProtection="0"/>
    <xf numFmtId="0" fontId="11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1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6" borderId="0" applyNumberFormat="0" applyBorder="0" applyAlignment="0" applyProtection="0"/>
    <xf numFmtId="0" fontId="11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13" borderId="0" applyNumberFormat="0" applyBorder="0" applyAlignment="0" applyProtection="0"/>
    <xf numFmtId="0" fontId="11" fillId="13" borderId="0" applyNumberFormat="0" applyBorder="0" applyAlignment="0" applyProtection="0"/>
    <xf numFmtId="0" fontId="12" fillId="0" borderId="0">
      <alignment horizontal="center" vertical="center" wrapText="1"/>
    </xf>
    <xf numFmtId="0" fontId="13" fillId="0" borderId="0">
      <alignment horizontal="left" vertical="center" wrapText="1"/>
    </xf>
    <xf numFmtId="168" fontId="14" fillId="0" borderId="10" applyNumberFormat="0" applyFill="0">
      <alignment horizontal="right"/>
    </xf>
    <xf numFmtId="169" fontId="15" fillId="0" borderId="10">
      <alignment horizontal="right" vertical="center"/>
    </xf>
    <xf numFmtId="49" fontId="16" fillId="0" borderId="10">
      <alignment horizontal="left" vertical="center"/>
    </xf>
    <xf numFmtId="168" fontId="14" fillId="0" borderId="10" applyNumberFormat="0" applyFill="0">
      <alignment horizontal="right"/>
    </xf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8" fillId="0" borderId="10">
      <alignment horizontal="left"/>
    </xf>
    <xf numFmtId="0" fontId="19" fillId="0" borderId="11">
      <alignment horizontal="right" vertical="center"/>
    </xf>
    <xf numFmtId="0" fontId="20" fillId="0" borderId="10">
      <alignment horizontal="left" vertical="center"/>
    </xf>
    <xf numFmtId="0" fontId="14" fillId="0" borderId="10">
      <alignment horizontal="left" vertical="center"/>
    </xf>
    <xf numFmtId="0" fontId="18" fillId="0" borderId="10">
      <alignment horizontal="left"/>
    </xf>
    <xf numFmtId="0" fontId="18" fillId="17" borderId="0">
      <alignment horizontal="centerContinuous" wrapText="1"/>
    </xf>
    <xf numFmtId="49" fontId="18" fillId="17" borderId="12">
      <alignment horizontal="left" vertical="center"/>
    </xf>
    <xf numFmtId="0" fontId="18" fillId="17" borderId="0">
      <alignment horizontal="centerContinuous" vertical="center" wrapText="1"/>
    </xf>
    <xf numFmtId="3" fontId="15" fillId="0" borderId="0">
      <alignment horizontal="left" vertical="center"/>
    </xf>
    <xf numFmtId="0" fontId="12" fillId="0" borderId="0">
      <alignment horizontal="left" vertical="center"/>
    </xf>
    <xf numFmtId="0" fontId="21" fillId="0" borderId="0" applyNumberFormat="0" applyFill="0" applyBorder="0" applyAlignment="0" applyProtection="0"/>
    <xf numFmtId="0" fontId="22" fillId="0" borderId="0">
      <alignment horizontal="right"/>
    </xf>
    <xf numFmtId="49" fontId="22" fillId="0" borderId="0">
      <alignment horizontal="center"/>
    </xf>
    <xf numFmtId="0" fontId="16" fillId="0" borderId="0">
      <alignment horizontal="right"/>
    </xf>
    <xf numFmtId="0" fontId="22" fillId="0" borderId="0">
      <alignment horizontal="left"/>
    </xf>
    <xf numFmtId="49" fontId="15" fillId="0" borderId="0">
      <alignment horizontal="left" vertical="center"/>
    </xf>
    <xf numFmtId="49" fontId="16" fillId="0" borderId="10">
      <alignment horizontal="left"/>
    </xf>
    <xf numFmtId="168" fontId="15" fillId="0" borderId="0" applyNumberFormat="0">
      <alignment horizontal="right"/>
    </xf>
    <xf numFmtId="0" fontId="19" fillId="18" borderId="0">
      <alignment horizontal="centerContinuous" vertical="center" wrapText="1"/>
    </xf>
    <xf numFmtId="0" fontId="19" fillId="0" borderId="13">
      <alignment horizontal="left" vertical="center"/>
    </xf>
    <xf numFmtId="0" fontId="23" fillId="0" borderId="0">
      <alignment horizontal="left" vertical="top"/>
    </xf>
    <xf numFmtId="0" fontId="18" fillId="0" borderId="0">
      <alignment horizontal="left"/>
    </xf>
    <xf numFmtId="0" fontId="13" fillId="0" borderId="0">
      <alignment horizontal="left"/>
    </xf>
    <xf numFmtId="0" fontId="14" fillId="0" borderId="0">
      <alignment horizontal="left"/>
    </xf>
    <xf numFmtId="0" fontId="23" fillId="0" borderId="0">
      <alignment horizontal="left" vertical="top"/>
    </xf>
    <xf numFmtId="0" fontId="13" fillId="0" borderId="0">
      <alignment horizontal="left"/>
    </xf>
    <xf numFmtId="0" fontId="14" fillId="0" borderId="0">
      <alignment horizontal="left"/>
    </xf>
    <xf numFmtId="49" fontId="15" fillId="0" borderId="10">
      <alignment horizontal="left"/>
    </xf>
    <xf numFmtId="0" fontId="19" fillId="0" borderId="11">
      <alignment horizontal="left"/>
    </xf>
    <xf numFmtId="0" fontId="18" fillId="0" borderId="0">
      <alignment horizontal="left" vertical="center"/>
    </xf>
    <xf numFmtId="49" fontId="22" fillId="0" borderId="10">
      <alignment horizontal="left"/>
    </xf>
  </cellStyleXfs>
  <cellXfs count="53">
    <xf numFmtId="0" fontId="0" fillId="0" borderId="0" xfId="0"/>
    <xf numFmtId="0" fontId="2" fillId="0" borderId="0" xfId="1" applyFont="1"/>
    <xf numFmtId="0" fontId="1" fillId="0" borderId="0" xfId="1"/>
    <xf numFmtId="164" fontId="2" fillId="0" borderId="0" xfId="1" applyNumberFormat="1" applyFont="1"/>
    <xf numFmtId="1" fontId="2" fillId="0" borderId="0" xfId="1" applyNumberFormat="1" applyFont="1"/>
    <xf numFmtId="2" fontId="2" fillId="0" borderId="0" xfId="1" applyNumberFormat="1" applyFont="1"/>
    <xf numFmtId="9" fontId="2" fillId="0" borderId="0" xfId="1" applyNumberFormat="1" applyFont="1"/>
    <xf numFmtId="9" fontId="2" fillId="0" borderId="0" xfId="2" applyFont="1"/>
    <xf numFmtId="0" fontId="3" fillId="0" borderId="0" xfId="1" applyFont="1"/>
    <xf numFmtId="164" fontId="3" fillId="0" borderId="0" xfId="1" applyNumberFormat="1" applyFont="1"/>
    <xf numFmtId="164" fontId="3" fillId="3" borderId="0" xfId="1" applyNumberFormat="1" applyFont="1" applyFill="1"/>
    <xf numFmtId="0" fontId="3" fillId="4" borderId="1" xfId="1" applyFont="1" applyFill="1" applyBorder="1"/>
    <xf numFmtId="2" fontId="3" fillId="0" borderId="0" xfId="1" applyNumberFormat="1" applyFont="1"/>
    <xf numFmtId="1" fontId="3" fillId="0" borderId="0" xfId="1" applyNumberFormat="1" applyFont="1"/>
    <xf numFmtId="9" fontId="3" fillId="0" borderId="0" xfId="2" applyFont="1"/>
    <xf numFmtId="2" fontId="4" fillId="0" borderId="0" xfId="1" applyNumberFormat="1" applyFont="1" applyAlignment="1">
      <alignment horizontal="center"/>
    </xf>
    <xf numFmtId="10" fontId="3" fillId="0" borderId="0" xfId="2" applyNumberFormat="1" applyFont="1"/>
    <xf numFmtId="0" fontId="4" fillId="0" borderId="0" xfId="1" applyFont="1" applyAlignment="1">
      <alignment horizontal="center"/>
    </xf>
    <xf numFmtId="0" fontId="3" fillId="0" borderId="0" xfId="1" applyFont="1" applyAlignment="1"/>
    <xf numFmtId="0" fontId="3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2" fontId="2" fillId="0" borderId="0" xfId="1" applyNumberFormat="1" applyFont="1" applyFill="1"/>
    <xf numFmtId="0" fontId="2" fillId="0" borderId="0" xfId="1" applyFont="1" applyBorder="1"/>
    <xf numFmtId="9" fontId="5" fillId="0" borderId="0" xfId="2" applyFont="1" applyBorder="1"/>
    <xf numFmtId="0" fontId="5" fillId="0" borderId="0" xfId="1" applyFont="1" applyBorder="1"/>
    <xf numFmtId="0" fontId="2" fillId="0" borderId="1" xfId="1" applyFont="1" applyBorder="1"/>
    <xf numFmtId="2" fontId="2" fillId="5" borderId="9" xfId="1" applyNumberFormat="1" applyFont="1" applyFill="1" applyBorder="1"/>
    <xf numFmtId="10" fontId="2" fillId="0" borderId="0" xfId="2" applyNumberFormat="1" applyFont="1"/>
    <xf numFmtId="0" fontId="2" fillId="5" borderId="9" xfId="1" applyFont="1" applyFill="1" applyBorder="1" applyAlignment="1"/>
    <xf numFmtId="0" fontId="2" fillId="0" borderId="0" xfId="1" applyFont="1" applyAlignment="1">
      <alignment horizontal="right"/>
    </xf>
    <xf numFmtId="166" fontId="2" fillId="2" borderId="1" xfId="2" applyNumberFormat="1" applyFont="1" applyFill="1" applyBorder="1"/>
    <xf numFmtId="166" fontId="2" fillId="0" borderId="0" xfId="1" applyNumberFormat="1" applyFont="1"/>
    <xf numFmtId="0" fontId="7" fillId="0" borderId="0" xfId="3" applyFont="1"/>
    <xf numFmtId="165" fontId="7" fillId="0" borderId="9" xfId="3" applyNumberFormat="1" applyFont="1" applyBorder="1"/>
    <xf numFmtId="167" fontId="7" fillId="0" borderId="9" xfId="3" applyNumberFormat="1" applyFont="1" applyBorder="1"/>
    <xf numFmtId="0" fontId="7" fillId="3" borderId="0" xfId="3" applyFont="1" applyFill="1" applyBorder="1" applyAlignment="1">
      <alignment horizontal="center"/>
    </xf>
    <xf numFmtId="0" fontId="7" fillId="4" borderId="0" xfId="3" applyFont="1" applyFill="1" applyAlignment="1">
      <alignment horizontal="center"/>
    </xf>
    <xf numFmtId="164" fontId="8" fillId="0" borderId="0" xfId="3" applyNumberFormat="1" applyFont="1" applyBorder="1"/>
    <xf numFmtId="10" fontId="9" fillId="0" borderId="0" xfId="3" applyNumberFormat="1" applyFont="1" applyBorder="1"/>
    <xf numFmtId="10" fontId="7" fillId="0" borderId="9" xfId="4" applyNumberFormat="1" applyFont="1" applyBorder="1"/>
    <xf numFmtId="166" fontId="7" fillId="0" borderId="0" xfId="3" applyNumberFormat="1" applyFont="1"/>
    <xf numFmtId="0" fontId="7" fillId="0" borderId="0" xfId="3" applyFont="1" applyAlignment="1">
      <alignment horizontal="center"/>
    </xf>
    <xf numFmtId="0" fontId="7" fillId="0" borderId="0" xfId="3" quotePrefix="1" applyFont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2" fillId="2" borderId="5" xfId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center" vertical="center"/>
    </xf>
    <xf numFmtId="0" fontId="2" fillId="2" borderId="8" xfId="1" applyFont="1" applyFill="1" applyBorder="1" applyAlignment="1">
      <alignment horizontal="center" vertical="center"/>
    </xf>
  </cellXfs>
  <cellStyles count="63">
    <cellStyle name="Accent1 - 20%" xfId="5"/>
    <cellStyle name="Accent1 - 40%" xfId="6"/>
    <cellStyle name="Accent1 - 60%" xfId="7"/>
    <cellStyle name="Accent2 - 20%" xfId="8"/>
    <cellStyle name="Accent2 - 40%" xfId="9"/>
    <cellStyle name="Accent2 - 60%" xfId="10"/>
    <cellStyle name="Accent3 - 20%" xfId="11"/>
    <cellStyle name="Accent3 - 40%" xfId="12"/>
    <cellStyle name="Accent3 - 60%" xfId="13"/>
    <cellStyle name="Accent4 - 20%" xfId="14"/>
    <cellStyle name="Accent4 - 40%" xfId="15"/>
    <cellStyle name="Accent4 - 60%" xfId="16"/>
    <cellStyle name="Accent5 - 20%" xfId="17"/>
    <cellStyle name="Accent5 - 40%" xfId="18"/>
    <cellStyle name="Accent5 - 60%" xfId="19"/>
    <cellStyle name="Accent6 - 20%" xfId="20"/>
    <cellStyle name="Accent6 - 40%" xfId="21"/>
    <cellStyle name="Accent6 - 60%" xfId="22"/>
    <cellStyle name="Column heading" xfId="23"/>
    <cellStyle name="Corner heading" xfId="24"/>
    <cellStyle name="Data" xfId="25"/>
    <cellStyle name="Data no deci" xfId="26"/>
    <cellStyle name="Data Superscript" xfId="27"/>
    <cellStyle name="Data_1-1A-Regular" xfId="28"/>
    <cellStyle name="Emphasis 1" xfId="29"/>
    <cellStyle name="Emphasis 2" xfId="30"/>
    <cellStyle name="Emphasis 3" xfId="31"/>
    <cellStyle name="Hed Side" xfId="32"/>
    <cellStyle name="Hed Side bold" xfId="33"/>
    <cellStyle name="Hed Side Indent" xfId="34"/>
    <cellStyle name="Hed Side Regular" xfId="35"/>
    <cellStyle name="Hed Side_1-1A-Regular" xfId="36"/>
    <cellStyle name="Hed Top" xfId="37"/>
    <cellStyle name="Hed Top - SECTION" xfId="38"/>
    <cellStyle name="Hed Top_3-new4" xfId="39"/>
    <cellStyle name="Normal" xfId="0" builtinId="0"/>
    <cellStyle name="Normal 2" xfId="1"/>
    <cellStyle name="Normal 3" xfId="3"/>
    <cellStyle name="Percent 2" xfId="2"/>
    <cellStyle name="Percent 3" xfId="4"/>
    <cellStyle name="Reference" xfId="40"/>
    <cellStyle name="Row heading" xfId="41"/>
    <cellStyle name="Sheet Title" xfId="42"/>
    <cellStyle name="Source Hed" xfId="43"/>
    <cellStyle name="Source Letter" xfId="44"/>
    <cellStyle name="Source Superscript" xfId="45"/>
    <cellStyle name="Source Text" xfId="46"/>
    <cellStyle name="State" xfId="47"/>
    <cellStyle name="Superscript" xfId="48"/>
    <cellStyle name="Table Data" xfId="49"/>
    <cellStyle name="Table Head Top" xfId="50"/>
    <cellStyle name="Table Hed Side" xfId="51"/>
    <cellStyle name="Table Title" xfId="52"/>
    <cellStyle name="Title Text" xfId="53"/>
    <cellStyle name="Title Text 1" xfId="54"/>
    <cellStyle name="Title Text 2" xfId="55"/>
    <cellStyle name="Title-1" xfId="56"/>
    <cellStyle name="Title-2" xfId="57"/>
    <cellStyle name="Title-3" xfId="58"/>
    <cellStyle name="Wrap" xfId="59"/>
    <cellStyle name="Wrap Bold" xfId="60"/>
    <cellStyle name="Wrap Title" xfId="61"/>
    <cellStyle name="Wrap_NTS99-~11" xfId="6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6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5.xml"/><Relationship Id="rId11" Type="http://schemas.openxmlformats.org/officeDocument/2006/relationships/calcChain" Target="calcChain.xml"/><Relationship Id="rId5" Type="http://schemas.openxmlformats.org/officeDocument/2006/relationships/worksheet" Target="worksheets/sheet4.xml"/><Relationship Id="rId10" Type="http://schemas.openxmlformats.org/officeDocument/2006/relationships/sharedStrings" Target="sharedStrings.xml"/><Relationship Id="rId4" Type="http://schemas.openxmlformats.org/officeDocument/2006/relationships/chartsheet" Target="chartsheets/sheet1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3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5.xml"/><Relationship Id="rId1" Type="http://schemas.openxmlformats.org/officeDocument/2006/relationships/image" Target="../media/image3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819577735124761"/>
          <c:y val="0.15089532910322268"/>
          <c:w val="0.80422264875239857"/>
          <c:h val="0.72122852215438615"/>
        </c:manualLayout>
      </c:layout>
      <c:scatterChart>
        <c:scatterStyle val="smoothMarker"/>
        <c:ser>
          <c:idx val="2"/>
          <c:order val="0"/>
          <c:tx>
            <c:strRef>
              <c:f>PowerCurves!$C$1</c:f>
              <c:strCache>
                <c:ptCount val="1"/>
                <c:pt idx="0">
                  <c:v>5.0%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PowerCurves!$C$6:$C$22</c:f>
              <c:numCache>
                <c:formatCode>0.00%</c:formatCode>
                <c:ptCount val="17"/>
                <c:pt idx="0">
                  <c:v>9.2576971074034078E-3</c:v>
                </c:pt>
                <c:pt idx="1">
                  <c:v>3.1787529740321854E-2</c:v>
                </c:pt>
                <c:pt idx="2">
                  <c:v>8.7683761661426995E-2</c:v>
                </c:pt>
                <c:pt idx="3">
                  <c:v>0.19621805844247064</c:v>
                </c:pt>
                <c:pt idx="4">
                  <c:v>0.36110619667306709</c:v>
                </c:pt>
                <c:pt idx="5">
                  <c:v>0.55675593001265999</c:v>
                </c:pt>
                <c:pt idx="6">
                  <c:v>0.73640266409852317</c:v>
                </c:pt>
                <c:pt idx="7">
                  <c:v>0.8578828258379918</c:v>
                </c:pt>
                <c:pt idx="8">
                  <c:v>0.89999999999999991</c:v>
                </c:pt>
                <c:pt idx="9">
                  <c:v>0.8578828258379918</c:v>
                </c:pt>
                <c:pt idx="10">
                  <c:v>0.73640266409852317</c:v>
                </c:pt>
                <c:pt idx="11">
                  <c:v>0.55675593001265999</c:v>
                </c:pt>
                <c:pt idx="12">
                  <c:v>0.36110619667306709</c:v>
                </c:pt>
                <c:pt idx="13">
                  <c:v>0.19621805844247064</c:v>
                </c:pt>
                <c:pt idx="14">
                  <c:v>8.7683761661426995E-2</c:v>
                </c:pt>
                <c:pt idx="15">
                  <c:v>3.178752974032184E-2</c:v>
                </c:pt>
                <c:pt idx="16">
                  <c:v>9.2576971074034287E-3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PowerCurves!$D$1</c:f>
              <c:strCache>
                <c:ptCount val="1"/>
                <c:pt idx="0">
                  <c:v>2.5%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PowerCurves!$D$6:$D$22</c:f>
              <c:numCache>
                <c:formatCode>0.00%</c:formatCode>
                <c:ptCount val="17"/>
                <c:pt idx="0">
                  <c:v>2.0673368097424202E-2</c:v>
                </c:pt>
                <c:pt idx="1">
                  <c:v>6.1775763546426804E-2</c:v>
                </c:pt>
                <c:pt idx="2">
                  <c:v>0.14916123167285078</c:v>
                </c:pt>
                <c:pt idx="3">
                  <c:v>0.29458199888614545</c:v>
                </c:pt>
                <c:pt idx="4">
                  <c:v>0.48399472602382487</c:v>
                </c:pt>
                <c:pt idx="5">
                  <c:v>0.67695884022319341</c:v>
                </c:pt>
                <c:pt idx="6">
                  <c:v>0.82992495424691248</c:v>
                </c:pt>
                <c:pt idx="7">
                  <c:v>0.92090246583940349</c:v>
                </c:pt>
                <c:pt idx="8">
                  <c:v>0.95000000000000018</c:v>
                </c:pt>
                <c:pt idx="9">
                  <c:v>0.92090246583940349</c:v>
                </c:pt>
                <c:pt idx="10">
                  <c:v>0.82992495424691248</c:v>
                </c:pt>
                <c:pt idx="11">
                  <c:v>0.67695884022319341</c:v>
                </c:pt>
                <c:pt idx="12">
                  <c:v>0.48399472602382487</c:v>
                </c:pt>
                <c:pt idx="13">
                  <c:v>0.29458199888614545</c:v>
                </c:pt>
                <c:pt idx="14">
                  <c:v>0.14916123167285078</c:v>
                </c:pt>
                <c:pt idx="15">
                  <c:v>6.1775763546426776E-2</c:v>
                </c:pt>
                <c:pt idx="16">
                  <c:v>2.067336809742415E-2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PowerCurves!$E$1</c:f>
              <c:strCache>
                <c:ptCount val="1"/>
                <c:pt idx="0">
                  <c:v>1.0%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PowerCurves!$A$6:$A$22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PowerCurves!$E$6:$E$22</c:f>
              <c:numCache>
                <c:formatCode>0.00%</c:formatCode>
                <c:ptCount val="17"/>
                <c:pt idx="0">
                  <c:v>4.7099493718436962E-2</c:v>
                </c:pt>
                <c:pt idx="1">
                  <c:v>0.12026719379788868</c:v>
                </c:pt>
                <c:pt idx="2">
                  <c:v>0.25026620242964032</c:v>
                </c:pt>
                <c:pt idx="3">
                  <c:v>0.43106873656013966</c:v>
                </c:pt>
                <c:pt idx="4">
                  <c:v>0.62791183446773879</c:v>
                </c:pt>
                <c:pt idx="5">
                  <c:v>0.79563157900992354</c:v>
                </c:pt>
                <c:pt idx="6">
                  <c:v>0.90719779174583348</c:v>
                </c:pt>
                <c:pt idx="7">
                  <c:v>0.96374695579420322</c:v>
                </c:pt>
                <c:pt idx="8">
                  <c:v>0.9800000000000002</c:v>
                </c:pt>
                <c:pt idx="9">
                  <c:v>0.96374695579420322</c:v>
                </c:pt>
                <c:pt idx="10">
                  <c:v>0.90719779174583348</c:v>
                </c:pt>
                <c:pt idx="11">
                  <c:v>0.79563157900992354</c:v>
                </c:pt>
                <c:pt idx="12">
                  <c:v>0.62791183446773879</c:v>
                </c:pt>
                <c:pt idx="13">
                  <c:v>0.43106873656013966</c:v>
                </c:pt>
                <c:pt idx="14">
                  <c:v>0.25026620242964026</c:v>
                </c:pt>
                <c:pt idx="15">
                  <c:v>0.12026719379788864</c:v>
                </c:pt>
                <c:pt idx="16">
                  <c:v>4.7099493718436913E-2</c:v>
                </c:pt>
              </c:numCache>
            </c:numRef>
          </c:yVal>
          <c:smooth val="1"/>
        </c:ser>
        <c:axId val="56908032"/>
        <c:axId val="56922496"/>
      </c:scatterChart>
      <c:valAx>
        <c:axId val="56908032"/>
        <c:scaling>
          <c:orientation val="minMax"/>
          <c:max val="4"/>
          <c:min val="-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22496"/>
        <c:crossesAt val="0"/>
        <c:crossBetween val="midCat"/>
        <c:majorUnit val="1"/>
        <c:minorUnit val="0.5"/>
      </c:valAx>
      <c:valAx>
        <c:axId val="5692249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6908032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669865642994288"/>
          <c:y val="2.0460383607216592E-2"/>
          <c:w val="0.44721689059500958"/>
          <c:h val="6.905379467435596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0.13819577735124761"/>
          <c:y val="0.15089532910322268"/>
          <c:w val="0.80422264875239857"/>
          <c:h val="0.72122852215438615"/>
        </c:manualLayout>
      </c:layout>
      <c:scatterChart>
        <c:scatterStyle val="smoothMarker"/>
        <c:ser>
          <c:idx val="2"/>
          <c:order val="0"/>
          <c:tx>
            <c:strRef>
              <c:f>BetaError!$C$1</c:f>
              <c:strCache>
                <c:ptCount val="1"/>
                <c:pt idx="0">
                  <c:v>5.0%</c:v>
                </c:pt>
              </c:strCache>
            </c:strRef>
          </c:tx>
          <c:spPr>
            <a:ln w="12700">
              <a:solidFill>
                <a:srgbClr val="00FF00"/>
              </a:solidFill>
              <a:prstDash val="solid"/>
            </a:ln>
          </c:spPr>
          <c:marker>
            <c:symbol val="none"/>
          </c:marker>
          <c:xVal>
            <c:numRef>
              <c:f>BetaError!$A$6:$A$22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BetaError!$C$6:$C$22</c:f>
              <c:numCache>
                <c:formatCode>0.00%</c:formatCode>
                <c:ptCount val="17"/>
                <c:pt idx="0">
                  <c:v>0.99074230289259657</c:v>
                </c:pt>
                <c:pt idx="1">
                  <c:v>0.96821247025967816</c:v>
                </c:pt>
                <c:pt idx="2">
                  <c:v>0.912316238338573</c:v>
                </c:pt>
                <c:pt idx="3">
                  <c:v>0.80378194155752936</c:v>
                </c:pt>
                <c:pt idx="4">
                  <c:v>0.63889380332693291</c:v>
                </c:pt>
                <c:pt idx="5">
                  <c:v>0.44324406998734001</c:v>
                </c:pt>
                <c:pt idx="6">
                  <c:v>0.26359733590147683</c:v>
                </c:pt>
                <c:pt idx="7">
                  <c:v>0.1421171741620082</c:v>
                </c:pt>
                <c:pt idx="8">
                  <c:v>0.10000000000000009</c:v>
                </c:pt>
                <c:pt idx="9">
                  <c:v>0.1421171741620082</c:v>
                </c:pt>
                <c:pt idx="10">
                  <c:v>0.26359733590147683</c:v>
                </c:pt>
                <c:pt idx="11">
                  <c:v>0.44324406998734001</c:v>
                </c:pt>
                <c:pt idx="12">
                  <c:v>0.63889380332693291</c:v>
                </c:pt>
                <c:pt idx="13">
                  <c:v>0.80378194155752936</c:v>
                </c:pt>
                <c:pt idx="14">
                  <c:v>0.912316238338573</c:v>
                </c:pt>
                <c:pt idx="15">
                  <c:v>0.96821247025967816</c:v>
                </c:pt>
                <c:pt idx="16">
                  <c:v>0.99074230289259657</c:v>
                </c:pt>
              </c:numCache>
            </c:numRef>
          </c:yVal>
          <c:smooth val="1"/>
        </c:ser>
        <c:ser>
          <c:idx val="0"/>
          <c:order val="1"/>
          <c:tx>
            <c:strRef>
              <c:f>BetaError!$D$1</c:f>
              <c:strCache>
                <c:ptCount val="1"/>
                <c:pt idx="0">
                  <c:v>2.5%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BetaError!$A$6:$A$22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BetaError!$D$6:$D$22</c:f>
              <c:numCache>
                <c:formatCode>0.00%</c:formatCode>
                <c:ptCount val="17"/>
                <c:pt idx="0">
                  <c:v>0.97932663190257585</c:v>
                </c:pt>
                <c:pt idx="1">
                  <c:v>0.93822423645357322</c:v>
                </c:pt>
                <c:pt idx="2">
                  <c:v>0.85083876832714922</c:v>
                </c:pt>
                <c:pt idx="3">
                  <c:v>0.70541800111385455</c:v>
                </c:pt>
                <c:pt idx="4">
                  <c:v>0.51600527397617513</c:v>
                </c:pt>
                <c:pt idx="5">
                  <c:v>0.32304115977680659</c:v>
                </c:pt>
                <c:pt idx="6">
                  <c:v>0.17007504575308752</c:v>
                </c:pt>
                <c:pt idx="7">
                  <c:v>7.9097534160596505E-2</c:v>
                </c:pt>
                <c:pt idx="8">
                  <c:v>4.9999999999999822E-2</c:v>
                </c:pt>
                <c:pt idx="9">
                  <c:v>7.9097534160596505E-2</c:v>
                </c:pt>
                <c:pt idx="10">
                  <c:v>0.17007504575308752</c:v>
                </c:pt>
                <c:pt idx="11">
                  <c:v>0.32304115977680659</c:v>
                </c:pt>
                <c:pt idx="12">
                  <c:v>0.51600527397617513</c:v>
                </c:pt>
                <c:pt idx="13">
                  <c:v>0.70541800111385455</c:v>
                </c:pt>
                <c:pt idx="14">
                  <c:v>0.85083876832714922</c:v>
                </c:pt>
                <c:pt idx="15">
                  <c:v>0.93822423645357322</c:v>
                </c:pt>
                <c:pt idx="16">
                  <c:v>0.97932663190257585</c:v>
                </c:pt>
              </c:numCache>
            </c:numRef>
          </c:yVal>
          <c:smooth val="1"/>
        </c:ser>
        <c:ser>
          <c:idx val="1"/>
          <c:order val="2"/>
          <c:tx>
            <c:strRef>
              <c:f>BetaError!$E$1</c:f>
              <c:strCache>
                <c:ptCount val="1"/>
                <c:pt idx="0">
                  <c:v>1.0%</c:v>
                </c:pt>
              </c:strCache>
            </c:strRef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none"/>
          </c:marker>
          <c:xVal>
            <c:numRef>
              <c:f>BetaError!$A$6:$A$22</c:f>
              <c:numCache>
                <c:formatCode>0.0</c:formatCode>
                <c:ptCount val="17"/>
                <c:pt idx="0">
                  <c:v>-4</c:v>
                </c:pt>
                <c:pt idx="1">
                  <c:v>-3.5</c:v>
                </c:pt>
                <c:pt idx="2">
                  <c:v>-3</c:v>
                </c:pt>
                <c:pt idx="3">
                  <c:v>-2.5</c:v>
                </c:pt>
                <c:pt idx="4">
                  <c:v>-2</c:v>
                </c:pt>
                <c:pt idx="5">
                  <c:v>-1.5</c:v>
                </c:pt>
                <c:pt idx="6">
                  <c:v>-1</c:v>
                </c:pt>
                <c:pt idx="7">
                  <c:v>-0.5</c:v>
                </c:pt>
                <c:pt idx="8">
                  <c:v>0</c:v>
                </c:pt>
                <c:pt idx="9">
                  <c:v>0.5</c:v>
                </c:pt>
                <c:pt idx="10">
                  <c:v>1</c:v>
                </c:pt>
                <c:pt idx="11">
                  <c:v>1.5</c:v>
                </c:pt>
                <c:pt idx="12">
                  <c:v>2</c:v>
                </c:pt>
                <c:pt idx="13">
                  <c:v>2.5</c:v>
                </c:pt>
                <c:pt idx="14">
                  <c:v>3</c:v>
                </c:pt>
                <c:pt idx="15">
                  <c:v>3.5</c:v>
                </c:pt>
                <c:pt idx="16">
                  <c:v>4</c:v>
                </c:pt>
              </c:numCache>
            </c:numRef>
          </c:xVal>
          <c:yVal>
            <c:numRef>
              <c:f>BetaError!$E$6:$E$22</c:f>
              <c:numCache>
                <c:formatCode>0.00%</c:formatCode>
                <c:ptCount val="17"/>
                <c:pt idx="0">
                  <c:v>0.95290050628156309</c:v>
                </c:pt>
                <c:pt idx="1">
                  <c:v>0.87973280620211136</c:v>
                </c:pt>
                <c:pt idx="2">
                  <c:v>0.74973379757035974</c:v>
                </c:pt>
                <c:pt idx="3">
                  <c:v>0.56893126343986034</c:v>
                </c:pt>
                <c:pt idx="4">
                  <c:v>0.37208816553226121</c:v>
                </c:pt>
                <c:pt idx="5">
                  <c:v>0.20436842099007646</c:v>
                </c:pt>
                <c:pt idx="6">
                  <c:v>9.2802208254166518E-2</c:v>
                </c:pt>
                <c:pt idx="7">
                  <c:v>3.6253044205796781E-2</c:v>
                </c:pt>
                <c:pt idx="8">
                  <c:v>1.9999999999999796E-2</c:v>
                </c:pt>
                <c:pt idx="9">
                  <c:v>3.6253044205796781E-2</c:v>
                </c:pt>
                <c:pt idx="10">
                  <c:v>9.2802208254166518E-2</c:v>
                </c:pt>
                <c:pt idx="11">
                  <c:v>0.20436842099007646</c:v>
                </c:pt>
                <c:pt idx="12">
                  <c:v>0.37208816553226121</c:v>
                </c:pt>
                <c:pt idx="13">
                  <c:v>0.56893126343986034</c:v>
                </c:pt>
                <c:pt idx="14">
                  <c:v>0.74973379757035974</c:v>
                </c:pt>
                <c:pt idx="15">
                  <c:v>0.87973280620211136</c:v>
                </c:pt>
                <c:pt idx="16">
                  <c:v>0.95290050628156309</c:v>
                </c:pt>
              </c:numCache>
            </c:numRef>
          </c:yVal>
          <c:smooth val="1"/>
        </c:ser>
        <c:axId val="57601024"/>
        <c:axId val="59444224"/>
      </c:scatterChart>
      <c:valAx>
        <c:axId val="57601024"/>
        <c:scaling>
          <c:orientation val="minMax"/>
          <c:max val="4"/>
          <c:min val="-4"/>
        </c:scaling>
        <c:axPos val="b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minorGridlines>
          <c:spPr>
            <a:ln w="3175">
              <a:solidFill>
                <a:srgbClr val="000000"/>
              </a:solidFill>
              <a:prstDash val="solid"/>
            </a:ln>
          </c:spPr>
        </c:min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993366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9444224"/>
        <c:crossesAt val="0"/>
        <c:crossBetween val="midCat"/>
        <c:majorUnit val="1"/>
        <c:minorUnit val="0.5"/>
      </c:valAx>
      <c:valAx>
        <c:axId val="5944422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57601024"/>
        <c:crosses val="autoZero"/>
        <c:crossBetween val="midCat"/>
        <c:majorUnit val="0.1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t"/>
      <c:layout>
        <c:manualLayout>
          <c:xMode val="edge"/>
          <c:yMode val="edge"/>
          <c:x val="0.31669865642994288"/>
          <c:y val="2.0460383607216592E-2"/>
          <c:w val="0.44721689059500958"/>
          <c:h val="6.9053794674355962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144" r="0.750000000000001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chart>
    <c:plotArea>
      <c:layout>
        <c:manualLayout>
          <c:layoutTarget val="inner"/>
          <c:xMode val="edge"/>
          <c:yMode val="edge"/>
          <c:x val="2.5527192008879051E-2"/>
          <c:y val="3.4257748776509001E-2"/>
          <c:w val="0.79023307436182022"/>
          <c:h val="0.89722675367047355"/>
        </c:manualLayout>
      </c:layout>
      <c:scatterChart>
        <c:scatterStyle val="smoothMarker"/>
        <c:ser>
          <c:idx val="0"/>
          <c:order val="0"/>
          <c:tx>
            <c:v>beta error at 5%</c:v>
          </c:tx>
          <c:spPr>
            <a:ln w="38100">
              <a:solidFill>
                <a:srgbClr val="0000FF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0.99074230289259702</c:v>
              </c:pt>
              <c:pt idx="1">
                <c:v>0.96821247025967805</c:v>
              </c:pt>
              <c:pt idx="2">
                <c:v>0.91231623833857345</c:v>
              </c:pt>
              <c:pt idx="3">
                <c:v>0.80378194155752902</c:v>
              </c:pt>
              <c:pt idx="4">
                <c:v>0.63889380332693346</c:v>
              </c:pt>
              <c:pt idx="5">
                <c:v>0.44324406998734023</c:v>
              </c:pt>
              <c:pt idx="6">
                <c:v>0.26359733590147699</c:v>
              </c:pt>
              <c:pt idx="7">
                <c:v>0.14211717416200811</c:v>
              </c:pt>
              <c:pt idx="8">
                <c:v>0.1</c:v>
              </c:pt>
              <c:pt idx="9">
                <c:v>0.14211717416200811</c:v>
              </c:pt>
              <c:pt idx="10">
                <c:v>0.26359733590147699</c:v>
              </c:pt>
              <c:pt idx="11">
                <c:v>0.44324406998734023</c:v>
              </c:pt>
              <c:pt idx="12">
                <c:v>0.63889380332693346</c:v>
              </c:pt>
              <c:pt idx="13">
                <c:v>0.80378194155752902</c:v>
              </c:pt>
              <c:pt idx="14">
                <c:v>0.91231623833857345</c:v>
              </c:pt>
              <c:pt idx="15">
                <c:v>0.96821247025967805</c:v>
              </c:pt>
              <c:pt idx="16">
                <c:v>0.99074230289259702</c:v>
              </c:pt>
            </c:numLit>
          </c:yVal>
          <c:smooth val="1"/>
        </c:ser>
        <c:ser>
          <c:idx val="1"/>
          <c:order val="1"/>
          <c:tx>
            <c:v>alpha error at 5%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none"/>
          </c:marker>
          <c:xVal>
            <c:numLit>
              <c:formatCode>General</c:formatCode>
              <c:ptCount val="17"/>
              <c:pt idx="0">
                <c:v>-4</c:v>
              </c:pt>
              <c:pt idx="1">
                <c:v>-3.5</c:v>
              </c:pt>
              <c:pt idx="2">
                <c:v>-3</c:v>
              </c:pt>
              <c:pt idx="3">
                <c:v>-2.5</c:v>
              </c:pt>
              <c:pt idx="4">
                <c:v>-2</c:v>
              </c:pt>
              <c:pt idx="5">
                <c:v>-1.5</c:v>
              </c:pt>
              <c:pt idx="6">
                <c:v>-1</c:v>
              </c:pt>
              <c:pt idx="7">
                <c:v>-0.5</c:v>
              </c:pt>
              <c:pt idx="8">
                <c:v>0</c:v>
              </c:pt>
              <c:pt idx="9">
                <c:v>0.5</c:v>
              </c:pt>
              <c:pt idx="10">
                <c:v>1</c:v>
              </c:pt>
              <c:pt idx="11">
                <c:v>1.5</c:v>
              </c:pt>
              <c:pt idx="12">
                <c:v>2</c:v>
              </c:pt>
              <c:pt idx="13">
                <c:v>2.5</c:v>
              </c:pt>
              <c:pt idx="14">
                <c:v>3</c:v>
              </c:pt>
              <c:pt idx="15">
                <c:v>3.5</c:v>
              </c:pt>
              <c:pt idx="16">
                <c:v>4</c:v>
              </c:pt>
            </c:numLit>
          </c:xVal>
          <c:yVal>
            <c:numLit>
              <c:formatCode>General</c:formatCode>
              <c:ptCount val="17"/>
              <c:pt idx="0">
                <c:v>9.2576971074034183E-3</c:v>
              </c:pt>
              <c:pt idx="1">
                <c:v>3.1787529740321903E-2</c:v>
              </c:pt>
              <c:pt idx="2">
                <c:v>8.7683761661426982E-2</c:v>
              </c:pt>
              <c:pt idx="3">
                <c:v>0.19621805844247125</c:v>
              </c:pt>
              <c:pt idx="4">
                <c:v>0.36110619667306698</c:v>
              </c:pt>
              <c:pt idx="5">
                <c:v>0.55675593001265999</c:v>
              </c:pt>
              <c:pt idx="6">
                <c:v>0.73640266409852295</c:v>
              </c:pt>
              <c:pt idx="7">
                <c:v>0.85788282583799158</c:v>
              </c:pt>
              <c:pt idx="8">
                <c:v>0.9</c:v>
              </c:pt>
              <c:pt idx="9">
                <c:v>0.85788282583799158</c:v>
              </c:pt>
              <c:pt idx="10">
                <c:v>0.73640266409852295</c:v>
              </c:pt>
              <c:pt idx="11">
                <c:v>0.55675593001265999</c:v>
              </c:pt>
              <c:pt idx="12">
                <c:v>0.36110619667306698</c:v>
              </c:pt>
              <c:pt idx="13">
                <c:v>0.19621805844247125</c:v>
              </c:pt>
              <c:pt idx="14">
                <c:v>8.7683761661426982E-2</c:v>
              </c:pt>
              <c:pt idx="15">
                <c:v>3.1787529740321799E-2</c:v>
              </c:pt>
              <c:pt idx="16">
                <c:v>9.2576971074034391E-3</c:v>
              </c:pt>
            </c:numLit>
          </c:yVal>
          <c:smooth val="1"/>
        </c:ser>
        <c:axId val="79688448"/>
        <c:axId val="79690368"/>
      </c:scatterChart>
      <c:valAx>
        <c:axId val="79688448"/>
        <c:scaling>
          <c:orientation val="minMax"/>
          <c:max val="4"/>
          <c:min val="-4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690368"/>
        <c:crosses val="autoZero"/>
        <c:crossBetween val="midCat"/>
      </c:valAx>
      <c:valAx>
        <c:axId val="79690368"/>
        <c:scaling>
          <c:orientation val="minMax"/>
          <c:max val="1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%" sourceLinked="0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79688448"/>
        <c:crosses val="autoZero"/>
        <c:crossBetween val="midCat"/>
      </c:valAx>
      <c:spPr>
        <a:blipFill dpi="0" rotWithShape="0">
          <a:blip xmlns:r="http://schemas.openxmlformats.org/officeDocument/2006/relationships" r:embed="rId1"/>
          <a:srcRect/>
          <a:tile tx="0" ty="0" sx="100000" sy="100000" flip="none" algn="tl"/>
        </a:blip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2907880133185363"/>
          <c:y val="0.45187601957585688"/>
          <c:w val="0.16759156492785787"/>
          <c:h val="7.177814029363784E-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userShapes r:id="rId2"/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zoomScale="99" workbookViewId="0" zoomToFit="1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38100</xdr:rowOff>
    </xdr:from>
    <xdr:to>
      <xdr:col>5</xdr:col>
      <xdr:colOff>453100</xdr:colOff>
      <xdr:row>19</xdr:row>
      <xdr:rowOff>28575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85725" y="38100"/>
          <a:ext cx="4177375" cy="3609975"/>
        </a:xfrm>
        <a:prstGeom prst="rect">
          <a:avLst/>
        </a:prstGeom>
        <a:noFill/>
      </xdr:spPr>
    </xdr:pic>
    <xdr:clientData/>
  </xdr:twoCellAnchor>
  <xdr:twoCellAnchor editAs="oneCell">
    <xdr:from>
      <xdr:col>6</xdr:col>
      <xdr:colOff>0</xdr:colOff>
      <xdr:row>1</xdr:row>
      <xdr:rowOff>23892</xdr:rowOff>
    </xdr:from>
    <xdr:to>
      <xdr:col>14</xdr:col>
      <xdr:colOff>495300</xdr:colOff>
      <xdr:row>16</xdr:row>
      <xdr:rowOff>47625</xdr:rowOff>
    </xdr:to>
    <xdr:pic>
      <xdr:nvPicPr>
        <xdr:cNvPr id="102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4572000" y="214392"/>
          <a:ext cx="6591300" cy="2881233"/>
        </a:xfrm>
        <a:prstGeom prst="rect">
          <a:avLst/>
        </a:prstGeom>
        <a:noFill/>
      </xdr:spPr>
    </xdr:pic>
    <xdr:clientData/>
  </xdr:twoCellAnchor>
  <xdr:twoCellAnchor>
    <xdr:from>
      <xdr:col>6</xdr:col>
      <xdr:colOff>695325</xdr:colOff>
      <xdr:row>15</xdr:row>
      <xdr:rowOff>95250</xdr:rowOff>
    </xdr:from>
    <xdr:to>
      <xdr:col>7</xdr:col>
      <xdr:colOff>295275</xdr:colOff>
      <xdr:row>18</xdr:row>
      <xdr:rowOff>133350</xdr:rowOff>
    </xdr:to>
    <xdr:sp macro="" textlink="">
      <xdr:nvSpPr>
        <xdr:cNvPr id="5" name="Up Arrow 4"/>
        <xdr:cNvSpPr/>
      </xdr:nvSpPr>
      <xdr:spPr>
        <a:xfrm>
          <a:off x="5267325" y="2952750"/>
          <a:ext cx="361950" cy="609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8</xdr:col>
      <xdr:colOff>738195</xdr:colOff>
      <xdr:row>15</xdr:row>
      <xdr:rowOff>114300</xdr:rowOff>
    </xdr:from>
    <xdr:to>
      <xdr:col>9</xdr:col>
      <xdr:colOff>338145</xdr:colOff>
      <xdr:row>18</xdr:row>
      <xdr:rowOff>152400</xdr:rowOff>
    </xdr:to>
    <xdr:sp macro="" textlink="">
      <xdr:nvSpPr>
        <xdr:cNvPr id="6" name="Up Arrow 5"/>
        <xdr:cNvSpPr/>
      </xdr:nvSpPr>
      <xdr:spPr>
        <a:xfrm>
          <a:off x="6834195" y="2971800"/>
          <a:ext cx="361950" cy="609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  <xdr:twoCellAnchor>
    <xdr:from>
      <xdr:col>12</xdr:col>
      <xdr:colOff>311154</xdr:colOff>
      <xdr:row>15</xdr:row>
      <xdr:rowOff>114300</xdr:rowOff>
    </xdr:from>
    <xdr:to>
      <xdr:col>12</xdr:col>
      <xdr:colOff>673104</xdr:colOff>
      <xdr:row>18</xdr:row>
      <xdr:rowOff>152400</xdr:rowOff>
    </xdr:to>
    <xdr:sp macro="" textlink="">
      <xdr:nvSpPr>
        <xdr:cNvPr id="7" name="Up Arrow 6"/>
        <xdr:cNvSpPr/>
      </xdr:nvSpPr>
      <xdr:spPr>
        <a:xfrm>
          <a:off x="9455154" y="2971800"/>
          <a:ext cx="361950" cy="609600"/>
        </a:xfrm>
        <a:prstGeom prst="up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0" anchor="ctr"/>
        <a:lstStyle/>
        <a:p>
          <a:pPr algn="ctr"/>
          <a:endParaRPr lang="en-US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0</xdr:row>
      <xdr:rowOff>76200</xdr:rowOff>
    </xdr:from>
    <xdr:to>
      <xdr:col>13</xdr:col>
      <xdr:colOff>342900</xdr:colOff>
      <xdr:row>23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257175</xdr:colOff>
      <xdr:row>0</xdr:row>
      <xdr:rowOff>76200</xdr:rowOff>
    </xdr:from>
    <xdr:to>
      <xdr:col>13</xdr:col>
      <xdr:colOff>342900</xdr:colOff>
      <xdr:row>23</xdr:row>
      <xdr:rowOff>76200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8582025" cy="58388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0.7115</cdr:x>
      <cdr:y>0.605</cdr:y>
    </cdr:from>
    <cdr:to>
      <cdr:x>0.9735</cdr:x>
      <cdr:y>0.76725</cdr:y>
    </cdr:to>
    <cdr:sp macro="" textlink="">
      <cdr:nvSpPr>
        <cdr:cNvPr id="9217" name="Rectangle 1"/>
        <cdr:cNvSpPr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6106111" y="3532489"/>
          <a:ext cx="2248490" cy="947349"/>
        </a:xfrm>
        <a:prstGeom xmlns:a="http://schemas.openxmlformats.org/drawingml/2006/main" prst="rect">
          <a:avLst/>
        </a:prstGeom>
        <a:solidFill xmlns:a="http://schemas.openxmlformats.org/drawingml/2006/main">
          <a:srgbClr val="FFFF00"/>
        </a:solidFill>
        <a:ln xmlns:a="http://schemas.openxmlformats.org/drawingml/2006/main" w="9525">
          <a:solidFill>
            <a:srgbClr val="000000"/>
          </a:solidFill>
          <a:miter lim="800000"/>
          <a:headEnd/>
          <a:tailEnd/>
        </a:ln>
      </cdr:spPr>
      <cdr:txBody>
        <a:bodyPr xmlns:a="http://schemas.openxmlformats.org/drawingml/2006/main" vertOverflow="clip" wrap="square" lIns="27432" tIns="22860" rIns="27432" bIns="0" anchor="t" upright="1"/>
        <a:lstStyle xmlns:a="http://schemas.openxmlformats.org/drawingml/2006/main"/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alpha error: 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chances of accepting a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true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null hypothesis</a:t>
          </a:r>
        </a:p>
        <a:p xmlns:a="http://schemas.openxmlformats.org/drawingml/2006/main">
          <a:pPr algn="ctr" rtl="1">
            <a:defRPr sz="1000"/>
          </a:pPr>
          <a:endParaRPr lang="en-US" sz="1000" b="1" i="0" strike="noStrike">
            <a:solidFill>
              <a:srgbClr val="000000"/>
            </a:solidFill>
            <a:latin typeface="Arial"/>
            <a:cs typeface="Arial"/>
          </a:endParaRP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beta error: </a:t>
          </a:r>
        </a:p>
        <a:p xmlns:a="http://schemas.openxmlformats.org/drawingml/2006/main"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chances of accepting a </a:t>
          </a:r>
          <a:r>
            <a:rPr lang="en-US" sz="1000" b="1" i="0" u="sng" strike="noStrike">
              <a:solidFill>
                <a:srgbClr val="000000"/>
              </a:solidFill>
              <a:latin typeface="Arial"/>
              <a:cs typeface="Arial"/>
            </a:rPr>
            <a:t>false</a:t>
          </a: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 null hypothesis</a:t>
          </a:r>
        </a:p>
      </cdr:txBody>
    </cdr:sp>
  </cdr:relSizeAnchor>
</c:userShapes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285750</xdr:colOff>
      <xdr:row>10</xdr:row>
      <xdr:rowOff>152400</xdr:rowOff>
    </xdr:from>
    <xdr:to>
      <xdr:col>0</xdr:col>
      <xdr:colOff>1276350</xdr:colOff>
      <xdr:row>14</xdr:row>
      <xdr:rowOff>171450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285750" y="2276475"/>
          <a:ext cx="990600" cy="857250"/>
        </a:xfrm>
        <a:prstGeom prst="downArrow">
          <a:avLst>
            <a:gd name="adj1" fmla="val 50000"/>
            <a:gd name="adj2" fmla="val 25000"/>
          </a:avLst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made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for</a:t>
          </a:r>
        </a:p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growth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114300</xdr:colOff>
      <xdr:row>7</xdr:row>
      <xdr:rowOff>19050</xdr:rowOff>
    </xdr:from>
    <xdr:to>
      <xdr:col>7</xdr:col>
      <xdr:colOff>228600</xdr:colOff>
      <xdr:row>8</xdr:row>
      <xdr:rowOff>0</xdr:rowOff>
    </xdr:to>
    <xdr:sp macro="" textlink="">
      <xdr:nvSpPr>
        <xdr:cNvPr id="2" name="AutoShape 1"/>
        <xdr:cNvSpPr>
          <a:spLocks noChangeArrowheads="1"/>
        </xdr:cNvSpPr>
      </xdr:nvSpPr>
      <xdr:spPr bwMode="auto">
        <a:xfrm>
          <a:off x="5724525" y="1647825"/>
          <a:ext cx="1381125" cy="219075"/>
        </a:xfrm>
        <a:prstGeom prst="wedgeRectCallout">
          <a:avLst>
            <a:gd name="adj1" fmla="val -56208"/>
            <a:gd name="adj2" fmla="val 102176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sqrt((SSD1 + SSD2)/df)</a:t>
          </a:r>
        </a:p>
      </xdr:txBody>
    </xdr:sp>
    <xdr:clientData/>
  </xdr:twoCellAnchor>
  <xdr:twoCellAnchor>
    <xdr:from>
      <xdr:col>0</xdr:col>
      <xdr:colOff>161925</xdr:colOff>
      <xdr:row>13</xdr:row>
      <xdr:rowOff>76200</xdr:rowOff>
    </xdr:from>
    <xdr:to>
      <xdr:col>3</xdr:col>
      <xdr:colOff>952500</xdr:colOff>
      <xdr:row>14</xdr:row>
      <xdr:rowOff>95250</xdr:rowOff>
    </xdr:to>
    <xdr:sp macro="" textlink="">
      <xdr:nvSpPr>
        <xdr:cNvPr id="3" name="AutoShape 2"/>
        <xdr:cNvSpPr>
          <a:spLocks noChangeArrowheads="1"/>
        </xdr:cNvSpPr>
      </xdr:nvSpPr>
      <xdr:spPr bwMode="auto">
        <a:xfrm>
          <a:off x="161925" y="3095625"/>
          <a:ext cx="3086100" cy="247650"/>
        </a:xfrm>
        <a:prstGeom prst="wedgeRectCallout">
          <a:avLst>
            <a:gd name="adj1" fmla="val 101542"/>
            <a:gd name="adj2" fmla="val -376921"/>
          </a:avLst>
        </a:prstGeom>
        <a:solidFill>
          <a:srgbClr val="FFCC99"/>
        </a:solidFill>
        <a:ln w="9525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en-US" sz="1000" b="1" i="0" strike="noStrike">
              <a:solidFill>
                <a:srgbClr val="000000"/>
              </a:solidFill>
              <a:latin typeface="Arial"/>
              <a:cs typeface="Arial"/>
            </a:rPr>
            <a:t>=(ABS(X1-X2)/PooledSD)*SQRT((n1*n2)/(n1+n2))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topLeftCell="G1" zoomScale="150" zoomScaleNormal="150" workbookViewId="0">
      <selection activeCell="G1" sqref="G1"/>
    </sheetView>
  </sheetViews>
  <sheetFormatPr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E24"/>
  <sheetViews>
    <sheetView zoomScale="104" zoomScaleNormal="104" workbookViewId="0"/>
  </sheetViews>
  <sheetFormatPr defaultRowHeight="12.75"/>
  <cols>
    <col min="1" max="1" width="8.88671875" style="32"/>
    <col min="2" max="2" width="9.44140625" style="32" bestFit="1" customWidth="1"/>
    <col min="3" max="3" width="6.88671875" style="32" customWidth="1"/>
    <col min="4" max="4" width="9.33203125" style="32" bestFit="1" customWidth="1"/>
    <col min="5" max="257" width="8.88671875" style="32"/>
    <col min="258" max="258" width="9.44140625" style="32" bestFit="1" customWidth="1"/>
    <col min="259" max="259" width="6.88671875" style="32" customWidth="1"/>
    <col min="260" max="260" width="9.33203125" style="32" bestFit="1" customWidth="1"/>
    <col min="261" max="513" width="8.88671875" style="32"/>
    <col min="514" max="514" width="9.44140625" style="32" bestFit="1" customWidth="1"/>
    <col min="515" max="515" width="6.88671875" style="32" customWidth="1"/>
    <col min="516" max="516" width="9.33203125" style="32" bestFit="1" customWidth="1"/>
    <col min="517" max="769" width="8.88671875" style="32"/>
    <col min="770" max="770" width="9.44140625" style="32" bestFit="1" customWidth="1"/>
    <col min="771" max="771" width="6.88671875" style="32" customWidth="1"/>
    <col min="772" max="772" width="9.33203125" style="32" bestFit="1" customWidth="1"/>
    <col min="773" max="1025" width="8.88671875" style="32"/>
    <col min="1026" max="1026" width="9.44140625" style="32" bestFit="1" customWidth="1"/>
    <col min="1027" max="1027" width="6.88671875" style="32" customWidth="1"/>
    <col min="1028" max="1028" width="9.33203125" style="32" bestFit="1" customWidth="1"/>
    <col min="1029" max="1281" width="8.88671875" style="32"/>
    <col min="1282" max="1282" width="9.44140625" style="32" bestFit="1" customWidth="1"/>
    <col min="1283" max="1283" width="6.88671875" style="32" customWidth="1"/>
    <col min="1284" max="1284" width="9.33203125" style="32" bestFit="1" customWidth="1"/>
    <col min="1285" max="1537" width="8.88671875" style="32"/>
    <col min="1538" max="1538" width="9.44140625" style="32" bestFit="1" customWidth="1"/>
    <col min="1539" max="1539" width="6.88671875" style="32" customWidth="1"/>
    <col min="1540" max="1540" width="9.33203125" style="32" bestFit="1" customWidth="1"/>
    <col min="1541" max="1793" width="8.88671875" style="32"/>
    <col min="1794" max="1794" width="9.44140625" style="32" bestFit="1" customWidth="1"/>
    <col min="1795" max="1795" width="6.88671875" style="32" customWidth="1"/>
    <col min="1796" max="1796" width="9.33203125" style="32" bestFit="1" customWidth="1"/>
    <col min="1797" max="2049" width="8.88671875" style="32"/>
    <col min="2050" max="2050" width="9.44140625" style="32" bestFit="1" customWidth="1"/>
    <col min="2051" max="2051" width="6.88671875" style="32" customWidth="1"/>
    <col min="2052" max="2052" width="9.33203125" style="32" bestFit="1" customWidth="1"/>
    <col min="2053" max="2305" width="8.88671875" style="32"/>
    <col min="2306" max="2306" width="9.44140625" style="32" bestFit="1" customWidth="1"/>
    <col min="2307" max="2307" width="6.88671875" style="32" customWidth="1"/>
    <col min="2308" max="2308" width="9.33203125" style="32" bestFit="1" customWidth="1"/>
    <col min="2309" max="2561" width="8.88671875" style="32"/>
    <col min="2562" max="2562" width="9.44140625" style="32" bestFit="1" customWidth="1"/>
    <col min="2563" max="2563" width="6.88671875" style="32" customWidth="1"/>
    <col min="2564" max="2564" width="9.33203125" style="32" bestFit="1" customWidth="1"/>
    <col min="2565" max="2817" width="8.88671875" style="32"/>
    <col min="2818" max="2818" width="9.44140625" style="32" bestFit="1" customWidth="1"/>
    <col min="2819" max="2819" width="6.88671875" style="32" customWidth="1"/>
    <col min="2820" max="2820" width="9.33203125" style="32" bestFit="1" customWidth="1"/>
    <col min="2821" max="3073" width="8.88671875" style="32"/>
    <col min="3074" max="3074" width="9.44140625" style="32" bestFit="1" customWidth="1"/>
    <col min="3075" max="3075" width="6.88671875" style="32" customWidth="1"/>
    <col min="3076" max="3076" width="9.33203125" style="32" bestFit="1" customWidth="1"/>
    <col min="3077" max="3329" width="8.88671875" style="32"/>
    <col min="3330" max="3330" width="9.44140625" style="32" bestFit="1" customWidth="1"/>
    <col min="3331" max="3331" width="6.88671875" style="32" customWidth="1"/>
    <col min="3332" max="3332" width="9.33203125" style="32" bestFit="1" customWidth="1"/>
    <col min="3333" max="3585" width="8.88671875" style="32"/>
    <col min="3586" max="3586" width="9.44140625" style="32" bestFit="1" customWidth="1"/>
    <col min="3587" max="3587" width="6.88671875" style="32" customWidth="1"/>
    <col min="3588" max="3588" width="9.33203125" style="32" bestFit="1" customWidth="1"/>
    <col min="3589" max="3841" width="8.88671875" style="32"/>
    <col min="3842" max="3842" width="9.44140625" style="32" bestFit="1" customWidth="1"/>
    <col min="3843" max="3843" width="6.88671875" style="32" customWidth="1"/>
    <col min="3844" max="3844" width="9.33203125" style="32" bestFit="1" customWidth="1"/>
    <col min="3845" max="4097" width="8.88671875" style="32"/>
    <col min="4098" max="4098" width="9.44140625" style="32" bestFit="1" customWidth="1"/>
    <col min="4099" max="4099" width="6.88671875" style="32" customWidth="1"/>
    <col min="4100" max="4100" width="9.33203125" style="32" bestFit="1" customWidth="1"/>
    <col min="4101" max="4353" width="8.88671875" style="32"/>
    <col min="4354" max="4354" width="9.44140625" style="32" bestFit="1" customWidth="1"/>
    <col min="4355" max="4355" width="6.88671875" style="32" customWidth="1"/>
    <col min="4356" max="4356" width="9.33203125" style="32" bestFit="1" customWidth="1"/>
    <col min="4357" max="4609" width="8.88671875" style="32"/>
    <col min="4610" max="4610" width="9.44140625" style="32" bestFit="1" customWidth="1"/>
    <col min="4611" max="4611" width="6.88671875" style="32" customWidth="1"/>
    <col min="4612" max="4612" width="9.33203125" style="32" bestFit="1" customWidth="1"/>
    <col min="4613" max="4865" width="8.88671875" style="32"/>
    <col min="4866" max="4866" width="9.44140625" style="32" bestFit="1" customWidth="1"/>
    <col min="4867" max="4867" width="6.88671875" style="32" customWidth="1"/>
    <col min="4868" max="4868" width="9.33203125" style="32" bestFit="1" customWidth="1"/>
    <col min="4869" max="5121" width="8.88671875" style="32"/>
    <col min="5122" max="5122" width="9.44140625" style="32" bestFit="1" customWidth="1"/>
    <col min="5123" max="5123" width="6.88671875" style="32" customWidth="1"/>
    <col min="5124" max="5124" width="9.33203125" style="32" bestFit="1" customWidth="1"/>
    <col min="5125" max="5377" width="8.88671875" style="32"/>
    <col min="5378" max="5378" width="9.44140625" style="32" bestFit="1" customWidth="1"/>
    <col min="5379" max="5379" width="6.88671875" style="32" customWidth="1"/>
    <col min="5380" max="5380" width="9.33203125" style="32" bestFit="1" customWidth="1"/>
    <col min="5381" max="5633" width="8.88671875" style="32"/>
    <col min="5634" max="5634" width="9.44140625" style="32" bestFit="1" customWidth="1"/>
    <col min="5635" max="5635" width="6.88671875" style="32" customWidth="1"/>
    <col min="5636" max="5636" width="9.33203125" style="32" bestFit="1" customWidth="1"/>
    <col min="5637" max="5889" width="8.88671875" style="32"/>
    <col min="5890" max="5890" width="9.44140625" style="32" bestFit="1" customWidth="1"/>
    <col min="5891" max="5891" width="6.88671875" style="32" customWidth="1"/>
    <col min="5892" max="5892" width="9.33203125" style="32" bestFit="1" customWidth="1"/>
    <col min="5893" max="6145" width="8.88671875" style="32"/>
    <col min="6146" max="6146" width="9.44140625" style="32" bestFit="1" customWidth="1"/>
    <col min="6147" max="6147" width="6.88671875" style="32" customWidth="1"/>
    <col min="6148" max="6148" width="9.33203125" style="32" bestFit="1" customWidth="1"/>
    <col min="6149" max="6401" width="8.88671875" style="32"/>
    <col min="6402" max="6402" width="9.44140625" style="32" bestFit="1" customWidth="1"/>
    <col min="6403" max="6403" width="6.88671875" style="32" customWidth="1"/>
    <col min="6404" max="6404" width="9.33203125" style="32" bestFit="1" customWidth="1"/>
    <col min="6405" max="6657" width="8.88671875" style="32"/>
    <col min="6658" max="6658" width="9.44140625" style="32" bestFit="1" customWidth="1"/>
    <col min="6659" max="6659" width="6.88671875" style="32" customWidth="1"/>
    <col min="6660" max="6660" width="9.33203125" style="32" bestFit="1" customWidth="1"/>
    <col min="6661" max="6913" width="8.88671875" style="32"/>
    <col min="6914" max="6914" width="9.44140625" style="32" bestFit="1" customWidth="1"/>
    <col min="6915" max="6915" width="6.88671875" style="32" customWidth="1"/>
    <col min="6916" max="6916" width="9.33203125" style="32" bestFit="1" customWidth="1"/>
    <col min="6917" max="7169" width="8.88671875" style="32"/>
    <col min="7170" max="7170" width="9.44140625" style="32" bestFit="1" customWidth="1"/>
    <col min="7171" max="7171" width="6.88671875" style="32" customWidth="1"/>
    <col min="7172" max="7172" width="9.33203125" style="32" bestFit="1" customWidth="1"/>
    <col min="7173" max="7425" width="8.88671875" style="32"/>
    <col min="7426" max="7426" width="9.44140625" style="32" bestFit="1" customWidth="1"/>
    <col min="7427" max="7427" width="6.88671875" style="32" customWidth="1"/>
    <col min="7428" max="7428" width="9.33203125" style="32" bestFit="1" customWidth="1"/>
    <col min="7429" max="7681" width="8.88671875" style="32"/>
    <col min="7682" max="7682" width="9.44140625" style="32" bestFit="1" customWidth="1"/>
    <col min="7683" max="7683" width="6.88671875" style="32" customWidth="1"/>
    <col min="7684" max="7684" width="9.33203125" style="32" bestFit="1" customWidth="1"/>
    <col min="7685" max="7937" width="8.88671875" style="32"/>
    <col min="7938" max="7938" width="9.44140625" style="32" bestFit="1" customWidth="1"/>
    <col min="7939" max="7939" width="6.88671875" style="32" customWidth="1"/>
    <col min="7940" max="7940" width="9.33203125" style="32" bestFit="1" customWidth="1"/>
    <col min="7941" max="8193" width="8.88671875" style="32"/>
    <col min="8194" max="8194" width="9.44140625" style="32" bestFit="1" customWidth="1"/>
    <col min="8195" max="8195" width="6.88671875" style="32" customWidth="1"/>
    <col min="8196" max="8196" width="9.33203125" style="32" bestFit="1" customWidth="1"/>
    <col min="8197" max="8449" width="8.88671875" style="32"/>
    <col min="8450" max="8450" width="9.44140625" style="32" bestFit="1" customWidth="1"/>
    <col min="8451" max="8451" width="6.88671875" style="32" customWidth="1"/>
    <col min="8452" max="8452" width="9.33203125" style="32" bestFit="1" customWidth="1"/>
    <col min="8453" max="8705" width="8.88671875" style="32"/>
    <col min="8706" max="8706" width="9.44140625" style="32" bestFit="1" customWidth="1"/>
    <col min="8707" max="8707" width="6.88671875" style="32" customWidth="1"/>
    <col min="8708" max="8708" width="9.33203125" style="32" bestFit="1" customWidth="1"/>
    <col min="8709" max="8961" width="8.88671875" style="32"/>
    <col min="8962" max="8962" width="9.44140625" style="32" bestFit="1" customWidth="1"/>
    <col min="8963" max="8963" width="6.88671875" style="32" customWidth="1"/>
    <col min="8964" max="8964" width="9.33203125" style="32" bestFit="1" customWidth="1"/>
    <col min="8965" max="9217" width="8.88671875" style="32"/>
    <col min="9218" max="9218" width="9.44140625" style="32" bestFit="1" customWidth="1"/>
    <col min="9219" max="9219" width="6.88671875" style="32" customWidth="1"/>
    <col min="9220" max="9220" width="9.33203125" style="32" bestFit="1" customWidth="1"/>
    <col min="9221" max="9473" width="8.88671875" style="32"/>
    <col min="9474" max="9474" width="9.44140625" style="32" bestFit="1" customWidth="1"/>
    <col min="9475" max="9475" width="6.88671875" style="32" customWidth="1"/>
    <col min="9476" max="9476" width="9.33203125" style="32" bestFit="1" customWidth="1"/>
    <col min="9477" max="9729" width="8.88671875" style="32"/>
    <col min="9730" max="9730" width="9.44140625" style="32" bestFit="1" customWidth="1"/>
    <col min="9731" max="9731" width="6.88671875" style="32" customWidth="1"/>
    <col min="9732" max="9732" width="9.33203125" style="32" bestFit="1" customWidth="1"/>
    <col min="9733" max="9985" width="8.88671875" style="32"/>
    <col min="9986" max="9986" width="9.44140625" style="32" bestFit="1" customWidth="1"/>
    <col min="9987" max="9987" width="6.88671875" style="32" customWidth="1"/>
    <col min="9988" max="9988" width="9.33203125" style="32" bestFit="1" customWidth="1"/>
    <col min="9989" max="10241" width="8.88671875" style="32"/>
    <col min="10242" max="10242" width="9.44140625" style="32" bestFit="1" customWidth="1"/>
    <col min="10243" max="10243" width="6.88671875" style="32" customWidth="1"/>
    <col min="10244" max="10244" width="9.33203125" style="32" bestFit="1" customWidth="1"/>
    <col min="10245" max="10497" width="8.88671875" style="32"/>
    <col min="10498" max="10498" width="9.44140625" style="32" bestFit="1" customWidth="1"/>
    <col min="10499" max="10499" width="6.88671875" style="32" customWidth="1"/>
    <col min="10500" max="10500" width="9.33203125" style="32" bestFit="1" customWidth="1"/>
    <col min="10501" max="10753" width="8.88671875" style="32"/>
    <col min="10754" max="10754" width="9.44140625" style="32" bestFit="1" customWidth="1"/>
    <col min="10755" max="10755" width="6.88671875" style="32" customWidth="1"/>
    <col min="10756" max="10756" width="9.33203125" style="32" bestFit="1" customWidth="1"/>
    <col min="10757" max="11009" width="8.88671875" style="32"/>
    <col min="11010" max="11010" width="9.44140625" style="32" bestFit="1" customWidth="1"/>
    <col min="11011" max="11011" width="6.88671875" style="32" customWidth="1"/>
    <col min="11012" max="11012" width="9.33203125" style="32" bestFit="1" customWidth="1"/>
    <col min="11013" max="11265" width="8.88671875" style="32"/>
    <col min="11266" max="11266" width="9.44140625" style="32" bestFit="1" customWidth="1"/>
    <col min="11267" max="11267" width="6.88671875" style="32" customWidth="1"/>
    <col min="11268" max="11268" width="9.33203125" style="32" bestFit="1" customWidth="1"/>
    <col min="11269" max="11521" width="8.88671875" style="32"/>
    <col min="11522" max="11522" width="9.44140625" style="32" bestFit="1" customWidth="1"/>
    <col min="11523" max="11523" width="6.88671875" style="32" customWidth="1"/>
    <col min="11524" max="11524" width="9.33203125" style="32" bestFit="1" customWidth="1"/>
    <col min="11525" max="11777" width="8.88671875" style="32"/>
    <col min="11778" max="11778" width="9.44140625" style="32" bestFit="1" customWidth="1"/>
    <col min="11779" max="11779" width="6.88671875" style="32" customWidth="1"/>
    <col min="11780" max="11780" width="9.33203125" style="32" bestFit="1" customWidth="1"/>
    <col min="11781" max="12033" width="8.88671875" style="32"/>
    <col min="12034" max="12034" width="9.44140625" style="32" bestFit="1" customWidth="1"/>
    <col min="12035" max="12035" width="6.88671875" style="32" customWidth="1"/>
    <col min="12036" max="12036" width="9.33203125" style="32" bestFit="1" customWidth="1"/>
    <col min="12037" max="12289" width="8.88671875" style="32"/>
    <col min="12290" max="12290" width="9.44140625" style="32" bestFit="1" customWidth="1"/>
    <col min="12291" max="12291" width="6.88671875" style="32" customWidth="1"/>
    <col min="12292" max="12292" width="9.33203125" style="32" bestFit="1" customWidth="1"/>
    <col min="12293" max="12545" width="8.88671875" style="32"/>
    <col min="12546" max="12546" width="9.44140625" style="32" bestFit="1" customWidth="1"/>
    <col min="12547" max="12547" width="6.88671875" style="32" customWidth="1"/>
    <col min="12548" max="12548" width="9.33203125" style="32" bestFit="1" customWidth="1"/>
    <col min="12549" max="12801" width="8.88671875" style="32"/>
    <col min="12802" max="12802" width="9.44140625" style="32" bestFit="1" customWidth="1"/>
    <col min="12803" max="12803" width="6.88671875" style="32" customWidth="1"/>
    <col min="12804" max="12804" width="9.33203125" style="32" bestFit="1" customWidth="1"/>
    <col min="12805" max="13057" width="8.88671875" style="32"/>
    <col min="13058" max="13058" width="9.44140625" style="32" bestFit="1" customWidth="1"/>
    <col min="13059" max="13059" width="6.88671875" style="32" customWidth="1"/>
    <col min="13060" max="13060" width="9.33203125" style="32" bestFit="1" customWidth="1"/>
    <col min="13061" max="13313" width="8.88671875" style="32"/>
    <col min="13314" max="13314" width="9.44140625" style="32" bestFit="1" customWidth="1"/>
    <col min="13315" max="13315" width="6.88671875" style="32" customWidth="1"/>
    <col min="13316" max="13316" width="9.33203125" style="32" bestFit="1" customWidth="1"/>
    <col min="13317" max="13569" width="8.88671875" style="32"/>
    <col min="13570" max="13570" width="9.44140625" style="32" bestFit="1" customWidth="1"/>
    <col min="13571" max="13571" width="6.88671875" style="32" customWidth="1"/>
    <col min="13572" max="13572" width="9.33203125" style="32" bestFit="1" customWidth="1"/>
    <col min="13573" max="13825" width="8.88671875" style="32"/>
    <col min="13826" max="13826" width="9.44140625" style="32" bestFit="1" customWidth="1"/>
    <col min="13827" max="13827" width="6.88671875" style="32" customWidth="1"/>
    <col min="13828" max="13828" width="9.33203125" style="32" bestFit="1" customWidth="1"/>
    <col min="13829" max="14081" width="8.88671875" style="32"/>
    <col min="14082" max="14082" width="9.44140625" style="32" bestFit="1" customWidth="1"/>
    <col min="14083" max="14083" width="6.88671875" style="32" customWidth="1"/>
    <col min="14084" max="14084" width="9.33203125" style="32" bestFit="1" customWidth="1"/>
    <col min="14085" max="14337" width="8.88671875" style="32"/>
    <col min="14338" max="14338" width="9.44140625" style="32" bestFit="1" customWidth="1"/>
    <col min="14339" max="14339" width="6.88671875" style="32" customWidth="1"/>
    <col min="14340" max="14340" width="9.33203125" style="32" bestFit="1" customWidth="1"/>
    <col min="14341" max="14593" width="8.88671875" style="32"/>
    <col min="14594" max="14594" width="9.44140625" style="32" bestFit="1" customWidth="1"/>
    <col min="14595" max="14595" width="6.88671875" style="32" customWidth="1"/>
    <col min="14596" max="14596" width="9.33203125" style="32" bestFit="1" customWidth="1"/>
    <col min="14597" max="14849" width="8.88671875" style="32"/>
    <col min="14850" max="14850" width="9.44140625" style="32" bestFit="1" customWidth="1"/>
    <col min="14851" max="14851" width="6.88671875" style="32" customWidth="1"/>
    <col min="14852" max="14852" width="9.33203125" style="32" bestFit="1" customWidth="1"/>
    <col min="14853" max="15105" width="8.88671875" style="32"/>
    <col min="15106" max="15106" width="9.44140625" style="32" bestFit="1" customWidth="1"/>
    <col min="15107" max="15107" width="6.88671875" style="32" customWidth="1"/>
    <col min="15108" max="15108" width="9.33203125" style="32" bestFit="1" customWidth="1"/>
    <col min="15109" max="15361" width="8.88671875" style="32"/>
    <col min="15362" max="15362" width="9.44140625" style="32" bestFit="1" customWidth="1"/>
    <col min="15363" max="15363" width="6.88671875" style="32" customWidth="1"/>
    <col min="15364" max="15364" width="9.33203125" style="32" bestFit="1" customWidth="1"/>
    <col min="15365" max="15617" width="8.88671875" style="32"/>
    <col min="15618" max="15618" width="9.44140625" style="32" bestFit="1" customWidth="1"/>
    <col min="15619" max="15619" width="6.88671875" style="32" customWidth="1"/>
    <col min="15620" max="15620" width="9.33203125" style="32" bestFit="1" customWidth="1"/>
    <col min="15621" max="15873" width="8.88671875" style="32"/>
    <col min="15874" max="15874" width="9.44140625" style="32" bestFit="1" customWidth="1"/>
    <col min="15875" max="15875" width="6.88671875" style="32" customWidth="1"/>
    <col min="15876" max="15876" width="9.33203125" style="32" bestFit="1" customWidth="1"/>
    <col min="15877" max="16129" width="8.88671875" style="32"/>
    <col min="16130" max="16130" width="9.44140625" style="32" bestFit="1" customWidth="1"/>
    <col min="16131" max="16131" width="6.88671875" style="32" customWidth="1"/>
    <col min="16132" max="16132" width="9.33203125" style="32" bestFit="1" customWidth="1"/>
    <col min="16133" max="16384" width="8.88671875" style="32"/>
  </cols>
  <sheetData>
    <row r="1" spans="1:5">
      <c r="B1" s="32" t="s">
        <v>41</v>
      </c>
      <c r="C1" s="33">
        <v>0.05</v>
      </c>
      <c r="D1" s="33">
        <v>2.5000000000000001E-2</v>
      </c>
      <c r="E1" s="33">
        <v>0.01</v>
      </c>
    </row>
    <row r="2" spans="1:5">
      <c r="C2" s="34">
        <f>ABS(NORMSINV(C1))</f>
        <v>1.6448536269514742</v>
      </c>
      <c r="D2" s="34">
        <f>ABS(NORMSINV(D1))</f>
        <v>1.9599639845400545</v>
      </c>
      <c r="E2" s="34">
        <f>ABS(NORMSINV(E1))</f>
        <v>2.3263478740408488</v>
      </c>
    </row>
    <row r="5" spans="1:5">
      <c r="A5" s="35" t="s">
        <v>42</v>
      </c>
      <c r="B5" s="36" t="s">
        <v>3</v>
      </c>
      <c r="C5" s="41" t="s">
        <v>43</v>
      </c>
      <c r="D5" s="41"/>
      <c r="E5" s="41"/>
    </row>
    <row r="6" spans="1:5">
      <c r="A6" s="37">
        <v>-4</v>
      </c>
      <c r="B6" s="38">
        <f t="shared" ref="B6:B22" si="0">NORMSDIST(A6)</f>
        <v>3.1671241836783715E-5</v>
      </c>
      <c r="C6" s="39">
        <f t="shared" ref="C6:E22" si="1">(NORMSDIST($A6+C$2)-NORMSDIST($A6-C$2))</f>
        <v>9.2576971074034078E-3</v>
      </c>
      <c r="D6" s="39">
        <f t="shared" si="1"/>
        <v>2.0673368097424202E-2</v>
      </c>
      <c r="E6" s="39">
        <f t="shared" si="1"/>
        <v>4.7099493718436962E-2</v>
      </c>
    </row>
    <row r="7" spans="1:5">
      <c r="A7" s="37">
        <v>-3.5</v>
      </c>
      <c r="B7" s="38">
        <f t="shared" si="0"/>
        <v>2.3262907903420782E-4</v>
      </c>
      <c r="C7" s="39">
        <f t="shared" si="1"/>
        <v>3.1787529740321854E-2</v>
      </c>
      <c r="D7" s="39">
        <f t="shared" si="1"/>
        <v>6.1775763546426804E-2</v>
      </c>
      <c r="E7" s="39">
        <f t="shared" si="1"/>
        <v>0.12026719379788868</v>
      </c>
    </row>
    <row r="8" spans="1:5">
      <c r="A8" s="37">
        <v>-3</v>
      </c>
      <c r="B8" s="38">
        <f t="shared" si="0"/>
        <v>1.3498980316301035E-3</v>
      </c>
      <c r="C8" s="39">
        <f t="shared" si="1"/>
        <v>8.7683761661426995E-2</v>
      </c>
      <c r="D8" s="39">
        <f t="shared" si="1"/>
        <v>0.14916123167285078</v>
      </c>
      <c r="E8" s="39">
        <f t="shared" si="1"/>
        <v>0.25026620242964032</v>
      </c>
    </row>
    <row r="9" spans="1:5">
      <c r="A9" s="37">
        <v>-2.5</v>
      </c>
      <c r="B9" s="38">
        <f t="shared" si="0"/>
        <v>6.2096653257759371E-3</v>
      </c>
      <c r="C9" s="39">
        <f t="shared" si="1"/>
        <v>0.19621805844247064</v>
      </c>
      <c r="D9" s="39">
        <f t="shared" si="1"/>
        <v>0.29458199888614545</v>
      </c>
      <c r="E9" s="39">
        <f t="shared" si="1"/>
        <v>0.43106873656013966</v>
      </c>
    </row>
    <row r="10" spans="1:5">
      <c r="A10" s="37">
        <v>-2</v>
      </c>
      <c r="B10" s="38">
        <f t="shared" si="0"/>
        <v>2.275013194817932E-2</v>
      </c>
      <c r="C10" s="39">
        <f t="shared" si="1"/>
        <v>0.36110619667306709</v>
      </c>
      <c r="D10" s="39">
        <f t="shared" si="1"/>
        <v>0.48399472602382487</v>
      </c>
      <c r="E10" s="39">
        <f t="shared" si="1"/>
        <v>0.62791183446773879</v>
      </c>
    </row>
    <row r="11" spans="1:5">
      <c r="A11" s="37">
        <v>-1.5</v>
      </c>
      <c r="B11" s="38">
        <f t="shared" si="0"/>
        <v>6.6807201268858085E-2</v>
      </c>
      <c r="C11" s="39">
        <f t="shared" si="1"/>
        <v>0.55675593001265999</v>
      </c>
      <c r="D11" s="39">
        <f t="shared" si="1"/>
        <v>0.67695884022319341</v>
      </c>
      <c r="E11" s="39">
        <f t="shared" si="1"/>
        <v>0.79563157900992354</v>
      </c>
    </row>
    <row r="12" spans="1:5">
      <c r="A12" s="37">
        <v>-1</v>
      </c>
      <c r="B12" s="38">
        <f t="shared" si="0"/>
        <v>0.15865525393145707</v>
      </c>
      <c r="C12" s="39">
        <f t="shared" si="1"/>
        <v>0.73640266409852317</v>
      </c>
      <c r="D12" s="39">
        <f t="shared" si="1"/>
        <v>0.82992495424691248</v>
      </c>
      <c r="E12" s="39">
        <f t="shared" si="1"/>
        <v>0.90719779174583348</v>
      </c>
    </row>
    <row r="13" spans="1:5">
      <c r="A13" s="37">
        <v>-0.5</v>
      </c>
      <c r="B13" s="38">
        <f t="shared" si="0"/>
        <v>0.30853753872598688</v>
      </c>
      <c r="C13" s="39">
        <f t="shared" si="1"/>
        <v>0.8578828258379918</v>
      </c>
      <c r="D13" s="39">
        <f t="shared" si="1"/>
        <v>0.92090246583940349</v>
      </c>
      <c r="E13" s="39">
        <f t="shared" si="1"/>
        <v>0.96374695579420322</v>
      </c>
    </row>
    <row r="14" spans="1:5">
      <c r="A14" s="37">
        <v>0</v>
      </c>
      <c r="B14" s="38">
        <f t="shared" si="0"/>
        <v>0.5</v>
      </c>
      <c r="C14" s="39">
        <f t="shared" si="1"/>
        <v>0.89999999999999991</v>
      </c>
      <c r="D14" s="39">
        <f t="shared" si="1"/>
        <v>0.95000000000000018</v>
      </c>
      <c r="E14" s="39">
        <f t="shared" si="1"/>
        <v>0.9800000000000002</v>
      </c>
    </row>
    <row r="15" spans="1:5">
      <c r="A15" s="37">
        <v>0.5</v>
      </c>
      <c r="B15" s="38">
        <f t="shared" si="0"/>
        <v>0.69146246127401312</v>
      </c>
      <c r="C15" s="39">
        <f t="shared" si="1"/>
        <v>0.8578828258379918</v>
      </c>
      <c r="D15" s="39">
        <f t="shared" si="1"/>
        <v>0.92090246583940349</v>
      </c>
      <c r="E15" s="39">
        <f t="shared" si="1"/>
        <v>0.96374695579420322</v>
      </c>
    </row>
    <row r="16" spans="1:5">
      <c r="A16" s="37">
        <v>1</v>
      </c>
      <c r="B16" s="38">
        <f t="shared" si="0"/>
        <v>0.84134474606854293</v>
      </c>
      <c r="C16" s="39">
        <f t="shared" si="1"/>
        <v>0.73640266409852317</v>
      </c>
      <c r="D16" s="39">
        <f t="shared" si="1"/>
        <v>0.82992495424691248</v>
      </c>
      <c r="E16" s="39">
        <f t="shared" si="1"/>
        <v>0.90719779174583348</v>
      </c>
    </row>
    <row r="17" spans="1:5">
      <c r="A17" s="37">
        <v>1.5</v>
      </c>
      <c r="B17" s="38">
        <f t="shared" si="0"/>
        <v>0.93319279873114191</v>
      </c>
      <c r="C17" s="39">
        <f t="shared" si="1"/>
        <v>0.55675593001265999</v>
      </c>
      <c r="D17" s="39">
        <f t="shared" si="1"/>
        <v>0.67695884022319341</v>
      </c>
      <c r="E17" s="39">
        <f t="shared" si="1"/>
        <v>0.79563157900992354</v>
      </c>
    </row>
    <row r="18" spans="1:5">
      <c r="A18" s="37">
        <v>2</v>
      </c>
      <c r="B18" s="38">
        <f t="shared" si="0"/>
        <v>0.97724986805182068</v>
      </c>
      <c r="C18" s="39">
        <f t="shared" si="1"/>
        <v>0.36110619667306709</v>
      </c>
      <c r="D18" s="39">
        <f t="shared" si="1"/>
        <v>0.48399472602382487</v>
      </c>
      <c r="E18" s="39">
        <f t="shared" si="1"/>
        <v>0.62791183446773879</v>
      </c>
    </row>
    <row r="19" spans="1:5">
      <c r="A19" s="37">
        <v>2.5</v>
      </c>
      <c r="B19" s="38">
        <f t="shared" si="0"/>
        <v>0.99379033467422406</v>
      </c>
      <c r="C19" s="39">
        <f t="shared" si="1"/>
        <v>0.19621805844247064</v>
      </c>
      <c r="D19" s="39">
        <f t="shared" si="1"/>
        <v>0.29458199888614545</v>
      </c>
      <c r="E19" s="39">
        <f t="shared" si="1"/>
        <v>0.43106873656013966</v>
      </c>
    </row>
    <row r="20" spans="1:5">
      <c r="A20" s="37">
        <v>3</v>
      </c>
      <c r="B20" s="38">
        <f t="shared" si="0"/>
        <v>0.9986501019683699</v>
      </c>
      <c r="C20" s="39">
        <f t="shared" si="1"/>
        <v>8.7683761661426995E-2</v>
      </c>
      <c r="D20" s="39">
        <f t="shared" si="1"/>
        <v>0.14916123167285078</v>
      </c>
      <c r="E20" s="39">
        <f t="shared" si="1"/>
        <v>0.25026620242964026</v>
      </c>
    </row>
    <row r="21" spans="1:5">
      <c r="A21" s="37">
        <v>3.5</v>
      </c>
      <c r="B21" s="38">
        <f t="shared" si="0"/>
        <v>0.99976737092096579</v>
      </c>
      <c r="C21" s="39">
        <f t="shared" si="1"/>
        <v>3.178752974032184E-2</v>
      </c>
      <c r="D21" s="39">
        <f t="shared" si="1"/>
        <v>6.1775763546426776E-2</v>
      </c>
      <c r="E21" s="39">
        <f t="shared" si="1"/>
        <v>0.12026719379788864</v>
      </c>
    </row>
    <row r="22" spans="1:5">
      <c r="A22" s="37">
        <v>4</v>
      </c>
      <c r="B22" s="38">
        <f t="shared" si="0"/>
        <v>0.99996832875816322</v>
      </c>
      <c r="C22" s="39">
        <f t="shared" si="1"/>
        <v>9.2576971074034287E-3</v>
      </c>
      <c r="D22" s="39">
        <f t="shared" si="1"/>
        <v>2.067336809742415E-2</v>
      </c>
      <c r="E22" s="39">
        <f t="shared" si="1"/>
        <v>4.7099493718436913E-2</v>
      </c>
    </row>
    <row r="23" spans="1:5">
      <c r="C23" s="40"/>
      <c r="D23" s="40"/>
    </row>
    <row r="24" spans="1:5">
      <c r="A24" s="42"/>
      <c r="B24" s="42"/>
    </row>
  </sheetData>
  <mergeCells count="2">
    <mergeCell ref="C5:E5"/>
    <mergeCell ref="A24:B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E24"/>
  <sheetViews>
    <sheetView zoomScale="110" zoomScaleNormal="110" workbookViewId="0"/>
  </sheetViews>
  <sheetFormatPr defaultRowHeight="12.75"/>
  <cols>
    <col min="1" max="1" width="8.88671875" style="32"/>
    <col min="2" max="2" width="9.44140625" style="32" bestFit="1" customWidth="1"/>
    <col min="3" max="3" width="6.88671875" style="32" customWidth="1"/>
    <col min="4" max="4" width="9.33203125" style="32" bestFit="1" customWidth="1"/>
    <col min="5" max="257" width="8.88671875" style="32"/>
    <col min="258" max="258" width="9.44140625" style="32" bestFit="1" customWidth="1"/>
    <col min="259" max="259" width="6.88671875" style="32" customWidth="1"/>
    <col min="260" max="260" width="9.33203125" style="32" bestFit="1" customWidth="1"/>
    <col min="261" max="513" width="8.88671875" style="32"/>
    <col min="514" max="514" width="9.44140625" style="32" bestFit="1" customWidth="1"/>
    <col min="515" max="515" width="6.88671875" style="32" customWidth="1"/>
    <col min="516" max="516" width="9.33203125" style="32" bestFit="1" customWidth="1"/>
    <col min="517" max="769" width="8.88671875" style="32"/>
    <col min="770" max="770" width="9.44140625" style="32" bestFit="1" customWidth="1"/>
    <col min="771" max="771" width="6.88671875" style="32" customWidth="1"/>
    <col min="772" max="772" width="9.33203125" style="32" bestFit="1" customWidth="1"/>
    <col min="773" max="1025" width="8.88671875" style="32"/>
    <col min="1026" max="1026" width="9.44140625" style="32" bestFit="1" customWidth="1"/>
    <col min="1027" max="1027" width="6.88671875" style="32" customWidth="1"/>
    <col min="1028" max="1028" width="9.33203125" style="32" bestFit="1" customWidth="1"/>
    <col min="1029" max="1281" width="8.88671875" style="32"/>
    <col min="1282" max="1282" width="9.44140625" style="32" bestFit="1" customWidth="1"/>
    <col min="1283" max="1283" width="6.88671875" style="32" customWidth="1"/>
    <col min="1284" max="1284" width="9.33203125" style="32" bestFit="1" customWidth="1"/>
    <col min="1285" max="1537" width="8.88671875" style="32"/>
    <col min="1538" max="1538" width="9.44140625" style="32" bestFit="1" customWidth="1"/>
    <col min="1539" max="1539" width="6.88671875" style="32" customWidth="1"/>
    <col min="1540" max="1540" width="9.33203125" style="32" bestFit="1" customWidth="1"/>
    <col min="1541" max="1793" width="8.88671875" style="32"/>
    <col min="1794" max="1794" width="9.44140625" style="32" bestFit="1" customWidth="1"/>
    <col min="1795" max="1795" width="6.88671875" style="32" customWidth="1"/>
    <col min="1796" max="1796" width="9.33203125" style="32" bestFit="1" customWidth="1"/>
    <col min="1797" max="2049" width="8.88671875" style="32"/>
    <col min="2050" max="2050" width="9.44140625" style="32" bestFit="1" customWidth="1"/>
    <col min="2051" max="2051" width="6.88671875" style="32" customWidth="1"/>
    <col min="2052" max="2052" width="9.33203125" style="32" bestFit="1" customWidth="1"/>
    <col min="2053" max="2305" width="8.88671875" style="32"/>
    <col min="2306" max="2306" width="9.44140625" style="32" bestFit="1" customWidth="1"/>
    <col min="2307" max="2307" width="6.88671875" style="32" customWidth="1"/>
    <col min="2308" max="2308" width="9.33203125" style="32" bestFit="1" customWidth="1"/>
    <col min="2309" max="2561" width="8.88671875" style="32"/>
    <col min="2562" max="2562" width="9.44140625" style="32" bestFit="1" customWidth="1"/>
    <col min="2563" max="2563" width="6.88671875" style="32" customWidth="1"/>
    <col min="2564" max="2564" width="9.33203125" style="32" bestFit="1" customWidth="1"/>
    <col min="2565" max="2817" width="8.88671875" style="32"/>
    <col min="2818" max="2818" width="9.44140625" style="32" bestFit="1" customWidth="1"/>
    <col min="2819" max="2819" width="6.88671875" style="32" customWidth="1"/>
    <col min="2820" max="2820" width="9.33203125" style="32" bestFit="1" customWidth="1"/>
    <col min="2821" max="3073" width="8.88671875" style="32"/>
    <col min="3074" max="3074" width="9.44140625" style="32" bestFit="1" customWidth="1"/>
    <col min="3075" max="3075" width="6.88671875" style="32" customWidth="1"/>
    <col min="3076" max="3076" width="9.33203125" style="32" bestFit="1" customWidth="1"/>
    <col min="3077" max="3329" width="8.88671875" style="32"/>
    <col min="3330" max="3330" width="9.44140625" style="32" bestFit="1" customWidth="1"/>
    <col min="3331" max="3331" width="6.88671875" style="32" customWidth="1"/>
    <col min="3332" max="3332" width="9.33203125" style="32" bestFit="1" customWidth="1"/>
    <col min="3333" max="3585" width="8.88671875" style="32"/>
    <col min="3586" max="3586" width="9.44140625" style="32" bestFit="1" customWidth="1"/>
    <col min="3587" max="3587" width="6.88671875" style="32" customWidth="1"/>
    <col min="3588" max="3588" width="9.33203125" style="32" bestFit="1" customWidth="1"/>
    <col min="3589" max="3841" width="8.88671875" style="32"/>
    <col min="3842" max="3842" width="9.44140625" style="32" bestFit="1" customWidth="1"/>
    <col min="3843" max="3843" width="6.88671875" style="32" customWidth="1"/>
    <col min="3844" max="3844" width="9.33203125" style="32" bestFit="1" customWidth="1"/>
    <col min="3845" max="4097" width="8.88671875" style="32"/>
    <col min="4098" max="4098" width="9.44140625" style="32" bestFit="1" customWidth="1"/>
    <col min="4099" max="4099" width="6.88671875" style="32" customWidth="1"/>
    <col min="4100" max="4100" width="9.33203125" style="32" bestFit="1" customWidth="1"/>
    <col min="4101" max="4353" width="8.88671875" style="32"/>
    <col min="4354" max="4354" width="9.44140625" style="32" bestFit="1" customWidth="1"/>
    <col min="4355" max="4355" width="6.88671875" style="32" customWidth="1"/>
    <col min="4356" max="4356" width="9.33203125" style="32" bestFit="1" customWidth="1"/>
    <col min="4357" max="4609" width="8.88671875" style="32"/>
    <col min="4610" max="4610" width="9.44140625" style="32" bestFit="1" customWidth="1"/>
    <col min="4611" max="4611" width="6.88671875" style="32" customWidth="1"/>
    <col min="4612" max="4612" width="9.33203125" style="32" bestFit="1" customWidth="1"/>
    <col min="4613" max="4865" width="8.88671875" style="32"/>
    <col min="4866" max="4866" width="9.44140625" style="32" bestFit="1" customWidth="1"/>
    <col min="4867" max="4867" width="6.88671875" style="32" customWidth="1"/>
    <col min="4868" max="4868" width="9.33203125" style="32" bestFit="1" customWidth="1"/>
    <col min="4869" max="5121" width="8.88671875" style="32"/>
    <col min="5122" max="5122" width="9.44140625" style="32" bestFit="1" customWidth="1"/>
    <col min="5123" max="5123" width="6.88671875" style="32" customWidth="1"/>
    <col min="5124" max="5124" width="9.33203125" style="32" bestFit="1" customWidth="1"/>
    <col min="5125" max="5377" width="8.88671875" style="32"/>
    <col min="5378" max="5378" width="9.44140625" style="32" bestFit="1" customWidth="1"/>
    <col min="5379" max="5379" width="6.88671875" style="32" customWidth="1"/>
    <col min="5380" max="5380" width="9.33203125" style="32" bestFit="1" customWidth="1"/>
    <col min="5381" max="5633" width="8.88671875" style="32"/>
    <col min="5634" max="5634" width="9.44140625" style="32" bestFit="1" customWidth="1"/>
    <col min="5635" max="5635" width="6.88671875" style="32" customWidth="1"/>
    <col min="5636" max="5636" width="9.33203125" style="32" bestFit="1" customWidth="1"/>
    <col min="5637" max="5889" width="8.88671875" style="32"/>
    <col min="5890" max="5890" width="9.44140625" style="32" bestFit="1" customWidth="1"/>
    <col min="5891" max="5891" width="6.88671875" style="32" customWidth="1"/>
    <col min="5892" max="5892" width="9.33203125" style="32" bestFit="1" customWidth="1"/>
    <col min="5893" max="6145" width="8.88671875" style="32"/>
    <col min="6146" max="6146" width="9.44140625" style="32" bestFit="1" customWidth="1"/>
    <col min="6147" max="6147" width="6.88671875" style="32" customWidth="1"/>
    <col min="6148" max="6148" width="9.33203125" style="32" bestFit="1" customWidth="1"/>
    <col min="6149" max="6401" width="8.88671875" style="32"/>
    <col min="6402" max="6402" width="9.44140625" style="32" bestFit="1" customWidth="1"/>
    <col min="6403" max="6403" width="6.88671875" style="32" customWidth="1"/>
    <col min="6404" max="6404" width="9.33203125" style="32" bestFit="1" customWidth="1"/>
    <col min="6405" max="6657" width="8.88671875" style="32"/>
    <col min="6658" max="6658" width="9.44140625" style="32" bestFit="1" customWidth="1"/>
    <col min="6659" max="6659" width="6.88671875" style="32" customWidth="1"/>
    <col min="6660" max="6660" width="9.33203125" style="32" bestFit="1" customWidth="1"/>
    <col min="6661" max="6913" width="8.88671875" style="32"/>
    <col min="6914" max="6914" width="9.44140625" style="32" bestFit="1" customWidth="1"/>
    <col min="6915" max="6915" width="6.88671875" style="32" customWidth="1"/>
    <col min="6916" max="6916" width="9.33203125" style="32" bestFit="1" customWidth="1"/>
    <col min="6917" max="7169" width="8.88671875" style="32"/>
    <col min="7170" max="7170" width="9.44140625" style="32" bestFit="1" customWidth="1"/>
    <col min="7171" max="7171" width="6.88671875" style="32" customWidth="1"/>
    <col min="7172" max="7172" width="9.33203125" style="32" bestFit="1" customWidth="1"/>
    <col min="7173" max="7425" width="8.88671875" style="32"/>
    <col min="7426" max="7426" width="9.44140625" style="32" bestFit="1" customWidth="1"/>
    <col min="7427" max="7427" width="6.88671875" style="32" customWidth="1"/>
    <col min="7428" max="7428" width="9.33203125" style="32" bestFit="1" customWidth="1"/>
    <col min="7429" max="7681" width="8.88671875" style="32"/>
    <col min="7682" max="7682" width="9.44140625" style="32" bestFit="1" customWidth="1"/>
    <col min="7683" max="7683" width="6.88671875" style="32" customWidth="1"/>
    <col min="7684" max="7684" width="9.33203125" style="32" bestFit="1" customWidth="1"/>
    <col min="7685" max="7937" width="8.88671875" style="32"/>
    <col min="7938" max="7938" width="9.44140625" style="32" bestFit="1" customWidth="1"/>
    <col min="7939" max="7939" width="6.88671875" style="32" customWidth="1"/>
    <col min="7940" max="7940" width="9.33203125" style="32" bestFit="1" customWidth="1"/>
    <col min="7941" max="8193" width="8.88671875" style="32"/>
    <col min="8194" max="8194" width="9.44140625" style="32" bestFit="1" customWidth="1"/>
    <col min="8195" max="8195" width="6.88671875" style="32" customWidth="1"/>
    <col min="8196" max="8196" width="9.33203125" style="32" bestFit="1" customWidth="1"/>
    <col min="8197" max="8449" width="8.88671875" style="32"/>
    <col min="8450" max="8450" width="9.44140625" style="32" bestFit="1" customWidth="1"/>
    <col min="8451" max="8451" width="6.88671875" style="32" customWidth="1"/>
    <col min="8452" max="8452" width="9.33203125" style="32" bestFit="1" customWidth="1"/>
    <col min="8453" max="8705" width="8.88671875" style="32"/>
    <col min="8706" max="8706" width="9.44140625" style="32" bestFit="1" customWidth="1"/>
    <col min="8707" max="8707" width="6.88671875" style="32" customWidth="1"/>
    <col min="8708" max="8708" width="9.33203125" style="32" bestFit="1" customWidth="1"/>
    <col min="8709" max="8961" width="8.88671875" style="32"/>
    <col min="8962" max="8962" width="9.44140625" style="32" bestFit="1" customWidth="1"/>
    <col min="8963" max="8963" width="6.88671875" style="32" customWidth="1"/>
    <col min="8964" max="8964" width="9.33203125" style="32" bestFit="1" customWidth="1"/>
    <col min="8965" max="9217" width="8.88671875" style="32"/>
    <col min="9218" max="9218" width="9.44140625" style="32" bestFit="1" customWidth="1"/>
    <col min="9219" max="9219" width="6.88671875" style="32" customWidth="1"/>
    <col min="9220" max="9220" width="9.33203125" style="32" bestFit="1" customWidth="1"/>
    <col min="9221" max="9473" width="8.88671875" style="32"/>
    <col min="9474" max="9474" width="9.44140625" style="32" bestFit="1" customWidth="1"/>
    <col min="9475" max="9475" width="6.88671875" style="32" customWidth="1"/>
    <col min="9476" max="9476" width="9.33203125" style="32" bestFit="1" customWidth="1"/>
    <col min="9477" max="9729" width="8.88671875" style="32"/>
    <col min="9730" max="9730" width="9.44140625" style="32" bestFit="1" customWidth="1"/>
    <col min="9731" max="9731" width="6.88671875" style="32" customWidth="1"/>
    <col min="9732" max="9732" width="9.33203125" style="32" bestFit="1" customWidth="1"/>
    <col min="9733" max="9985" width="8.88671875" style="32"/>
    <col min="9986" max="9986" width="9.44140625" style="32" bestFit="1" customWidth="1"/>
    <col min="9987" max="9987" width="6.88671875" style="32" customWidth="1"/>
    <col min="9988" max="9988" width="9.33203125" style="32" bestFit="1" customWidth="1"/>
    <col min="9989" max="10241" width="8.88671875" style="32"/>
    <col min="10242" max="10242" width="9.44140625" style="32" bestFit="1" customWidth="1"/>
    <col min="10243" max="10243" width="6.88671875" style="32" customWidth="1"/>
    <col min="10244" max="10244" width="9.33203125" style="32" bestFit="1" customWidth="1"/>
    <col min="10245" max="10497" width="8.88671875" style="32"/>
    <col min="10498" max="10498" width="9.44140625" style="32" bestFit="1" customWidth="1"/>
    <col min="10499" max="10499" width="6.88671875" style="32" customWidth="1"/>
    <col min="10500" max="10500" width="9.33203125" style="32" bestFit="1" customWidth="1"/>
    <col min="10501" max="10753" width="8.88671875" style="32"/>
    <col min="10754" max="10754" width="9.44140625" style="32" bestFit="1" customWidth="1"/>
    <col min="10755" max="10755" width="6.88671875" style="32" customWidth="1"/>
    <col min="10756" max="10756" width="9.33203125" style="32" bestFit="1" customWidth="1"/>
    <col min="10757" max="11009" width="8.88671875" style="32"/>
    <col min="11010" max="11010" width="9.44140625" style="32" bestFit="1" customWidth="1"/>
    <col min="11011" max="11011" width="6.88671875" style="32" customWidth="1"/>
    <col min="11012" max="11012" width="9.33203125" style="32" bestFit="1" customWidth="1"/>
    <col min="11013" max="11265" width="8.88671875" style="32"/>
    <col min="11266" max="11266" width="9.44140625" style="32" bestFit="1" customWidth="1"/>
    <col min="11267" max="11267" width="6.88671875" style="32" customWidth="1"/>
    <col min="11268" max="11268" width="9.33203125" style="32" bestFit="1" customWidth="1"/>
    <col min="11269" max="11521" width="8.88671875" style="32"/>
    <col min="11522" max="11522" width="9.44140625" style="32" bestFit="1" customWidth="1"/>
    <col min="11523" max="11523" width="6.88671875" style="32" customWidth="1"/>
    <col min="11524" max="11524" width="9.33203125" style="32" bestFit="1" customWidth="1"/>
    <col min="11525" max="11777" width="8.88671875" style="32"/>
    <col min="11778" max="11778" width="9.44140625" style="32" bestFit="1" customWidth="1"/>
    <col min="11779" max="11779" width="6.88671875" style="32" customWidth="1"/>
    <col min="11780" max="11780" width="9.33203125" style="32" bestFit="1" customWidth="1"/>
    <col min="11781" max="12033" width="8.88671875" style="32"/>
    <col min="12034" max="12034" width="9.44140625" style="32" bestFit="1" customWidth="1"/>
    <col min="12035" max="12035" width="6.88671875" style="32" customWidth="1"/>
    <col min="12036" max="12036" width="9.33203125" style="32" bestFit="1" customWidth="1"/>
    <col min="12037" max="12289" width="8.88671875" style="32"/>
    <col min="12290" max="12290" width="9.44140625" style="32" bestFit="1" customWidth="1"/>
    <col min="12291" max="12291" width="6.88671875" style="32" customWidth="1"/>
    <col min="12292" max="12292" width="9.33203125" style="32" bestFit="1" customWidth="1"/>
    <col min="12293" max="12545" width="8.88671875" style="32"/>
    <col min="12546" max="12546" width="9.44140625" style="32" bestFit="1" customWidth="1"/>
    <col min="12547" max="12547" width="6.88671875" style="32" customWidth="1"/>
    <col min="12548" max="12548" width="9.33203125" style="32" bestFit="1" customWidth="1"/>
    <col min="12549" max="12801" width="8.88671875" style="32"/>
    <col min="12802" max="12802" width="9.44140625" style="32" bestFit="1" customWidth="1"/>
    <col min="12803" max="12803" width="6.88671875" style="32" customWidth="1"/>
    <col min="12804" max="12804" width="9.33203125" style="32" bestFit="1" customWidth="1"/>
    <col min="12805" max="13057" width="8.88671875" style="32"/>
    <col min="13058" max="13058" width="9.44140625" style="32" bestFit="1" customWidth="1"/>
    <col min="13059" max="13059" width="6.88671875" style="32" customWidth="1"/>
    <col min="13060" max="13060" width="9.33203125" style="32" bestFit="1" customWidth="1"/>
    <col min="13061" max="13313" width="8.88671875" style="32"/>
    <col min="13314" max="13314" width="9.44140625" style="32" bestFit="1" customWidth="1"/>
    <col min="13315" max="13315" width="6.88671875" style="32" customWidth="1"/>
    <col min="13316" max="13316" width="9.33203125" style="32" bestFit="1" customWidth="1"/>
    <col min="13317" max="13569" width="8.88671875" style="32"/>
    <col min="13570" max="13570" width="9.44140625" style="32" bestFit="1" customWidth="1"/>
    <col min="13571" max="13571" width="6.88671875" style="32" customWidth="1"/>
    <col min="13572" max="13572" width="9.33203125" style="32" bestFit="1" customWidth="1"/>
    <col min="13573" max="13825" width="8.88671875" style="32"/>
    <col min="13826" max="13826" width="9.44140625" style="32" bestFit="1" customWidth="1"/>
    <col min="13827" max="13827" width="6.88671875" style="32" customWidth="1"/>
    <col min="13828" max="13828" width="9.33203125" style="32" bestFit="1" customWidth="1"/>
    <col min="13829" max="14081" width="8.88671875" style="32"/>
    <col min="14082" max="14082" width="9.44140625" style="32" bestFit="1" customWidth="1"/>
    <col min="14083" max="14083" width="6.88671875" style="32" customWidth="1"/>
    <col min="14084" max="14084" width="9.33203125" style="32" bestFit="1" customWidth="1"/>
    <col min="14085" max="14337" width="8.88671875" style="32"/>
    <col min="14338" max="14338" width="9.44140625" style="32" bestFit="1" customWidth="1"/>
    <col min="14339" max="14339" width="6.88671875" style="32" customWidth="1"/>
    <col min="14340" max="14340" width="9.33203125" style="32" bestFit="1" customWidth="1"/>
    <col min="14341" max="14593" width="8.88671875" style="32"/>
    <col min="14594" max="14594" width="9.44140625" style="32" bestFit="1" customWidth="1"/>
    <col min="14595" max="14595" width="6.88671875" style="32" customWidth="1"/>
    <col min="14596" max="14596" width="9.33203125" style="32" bestFit="1" customWidth="1"/>
    <col min="14597" max="14849" width="8.88671875" style="32"/>
    <col min="14850" max="14850" width="9.44140625" style="32" bestFit="1" customWidth="1"/>
    <col min="14851" max="14851" width="6.88671875" style="32" customWidth="1"/>
    <col min="14852" max="14852" width="9.33203125" style="32" bestFit="1" customWidth="1"/>
    <col min="14853" max="15105" width="8.88671875" style="32"/>
    <col min="15106" max="15106" width="9.44140625" style="32" bestFit="1" customWidth="1"/>
    <col min="15107" max="15107" width="6.88671875" style="32" customWidth="1"/>
    <col min="15108" max="15108" width="9.33203125" style="32" bestFit="1" customWidth="1"/>
    <col min="15109" max="15361" width="8.88671875" style="32"/>
    <col min="15362" max="15362" width="9.44140625" style="32" bestFit="1" customWidth="1"/>
    <col min="15363" max="15363" width="6.88671875" style="32" customWidth="1"/>
    <col min="15364" max="15364" width="9.33203125" style="32" bestFit="1" customWidth="1"/>
    <col min="15365" max="15617" width="8.88671875" style="32"/>
    <col min="15618" max="15618" width="9.44140625" style="32" bestFit="1" customWidth="1"/>
    <col min="15619" max="15619" width="6.88671875" style="32" customWidth="1"/>
    <col min="15620" max="15620" width="9.33203125" style="32" bestFit="1" customWidth="1"/>
    <col min="15621" max="15873" width="8.88671875" style="32"/>
    <col min="15874" max="15874" width="9.44140625" style="32" bestFit="1" customWidth="1"/>
    <col min="15875" max="15875" width="6.88671875" style="32" customWidth="1"/>
    <col min="15876" max="15876" width="9.33203125" style="32" bestFit="1" customWidth="1"/>
    <col min="15877" max="16129" width="8.88671875" style="32"/>
    <col min="16130" max="16130" width="9.44140625" style="32" bestFit="1" customWidth="1"/>
    <col min="16131" max="16131" width="6.88671875" style="32" customWidth="1"/>
    <col min="16132" max="16132" width="9.33203125" style="32" bestFit="1" customWidth="1"/>
    <col min="16133" max="16384" width="8.88671875" style="32"/>
  </cols>
  <sheetData>
    <row r="1" spans="1:5">
      <c r="B1" s="32" t="s">
        <v>41</v>
      </c>
      <c r="C1" s="33">
        <v>0.05</v>
      </c>
      <c r="D1" s="33">
        <v>2.5000000000000001E-2</v>
      </c>
      <c r="E1" s="33">
        <v>0.01</v>
      </c>
    </row>
    <row r="2" spans="1:5">
      <c r="C2" s="34">
        <f>ABS(NORMSINV(C1))</f>
        <v>1.6448536269514742</v>
      </c>
      <c r="D2" s="34">
        <f>ABS(NORMSINV(D1))</f>
        <v>1.9599639845400545</v>
      </c>
      <c r="E2" s="34">
        <f>ABS(NORMSINV(E1))</f>
        <v>2.3263478740408488</v>
      </c>
    </row>
    <row r="5" spans="1:5">
      <c r="A5" s="35" t="s">
        <v>42</v>
      </c>
      <c r="B5" s="36" t="s">
        <v>3</v>
      </c>
      <c r="C5" s="41" t="s">
        <v>43</v>
      </c>
      <c r="D5" s="41"/>
      <c r="E5" s="41"/>
    </row>
    <row r="6" spans="1:5">
      <c r="A6" s="37">
        <v>-4</v>
      </c>
      <c r="B6" s="38">
        <f t="shared" ref="B6:B22" si="0">NORMSDIST(A6)</f>
        <v>3.1671241836783715E-5</v>
      </c>
      <c r="C6" s="39">
        <f t="shared" ref="C6:E22" si="1">1-(NORMSDIST($A6+C$2)-NORMSDIST($A6-C$2))</f>
        <v>0.99074230289259657</v>
      </c>
      <c r="D6" s="39">
        <f t="shared" si="1"/>
        <v>0.97932663190257585</v>
      </c>
      <c r="E6" s="39">
        <f t="shared" si="1"/>
        <v>0.95290050628156309</v>
      </c>
    </row>
    <row r="7" spans="1:5">
      <c r="A7" s="37">
        <v>-3.5</v>
      </c>
      <c r="B7" s="38">
        <f t="shared" si="0"/>
        <v>2.3262907903420782E-4</v>
      </c>
      <c r="C7" s="39">
        <f t="shared" si="1"/>
        <v>0.96821247025967816</v>
      </c>
      <c r="D7" s="39">
        <f t="shared" si="1"/>
        <v>0.93822423645357322</v>
      </c>
      <c r="E7" s="39">
        <f t="shared" si="1"/>
        <v>0.87973280620211136</v>
      </c>
    </row>
    <row r="8" spans="1:5">
      <c r="A8" s="37">
        <v>-3</v>
      </c>
      <c r="B8" s="38">
        <f t="shared" si="0"/>
        <v>1.3498980316301035E-3</v>
      </c>
      <c r="C8" s="39">
        <f t="shared" si="1"/>
        <v>0.912316238338573</v>
      </c>
      <c r="D8" s="39">
        <f t="shared" si="1"/>
        <v>0.85083876832714922</v>
      </c>
      <c r="E8" s="39">
        <f t="shared" si="1"/>
        <v>0.74973379757035974</v>
      </c>
    </row>
    <row r="9" spans="1:5">
      <c r="A9" s="37">
        <v>-2.5</v>
      </c>
      <c r="B9" s="38">
        <f t="shared" si="0"/>
        <v>6.2096653257759371E-3</v>
      </c>
      <c r="C9" s="39">
        <f t="shared" si="1"/>
        <v>0.80378194155752936</v>
      </c>
      <c r="D9" s="39">
        <f t="shared" si="1"/>
        <v>0.70541800111385455</v>
      </c>
      <c r="E9" s="39">
        <f t="shared" si="1"/>
        <v>0.56893126343986034</v>
      </c>
    </row>
    <row r="10" spans="1:5">
      <c r="A10" s="37">
        <v>-2</v>
      </c>
      <c r="B10" s="38">
        <f t="shared" si="0"/>
        <v>2.275013194817932E-2</v>
      </c>
      <c r="C10" s="39">
        <f t="shared" si="1"/>
        <v>0.63889380332693291</v>
      </c>
      <c r="D10" s="39">
        <f t="shared" si="1"/>
        <v>0.51600527397617513</v>
      </c>
      <c r="E10" s="39">
        <f t="shared" si="1"/>
        <v>0.37208816553226121</v>
      </c>
    </row>
    <row r="11" spans="1:5">
      <c r="A11" s="37">
        <v>-1.5</v>
      </c>
      <c r="B11" s="38">
        <f t="shared" si="0"/>
        <v>6.6807201268858085E-2</v>
      </c>
      <c r="C11" s="39">
        <f t="shared" si="1"/>
        <v>0.44324406998734001</v>
      </c>
      <c r="D11" s="39">
        <f t="shared" si="1"/>
        <v>0.32304115977680659</v>
      </c>
      <c r="E11" s="39">
        <f t="shared" si="1"/>
        <v>0.20436842099007646</v>
      </c>
    </row>
    <row r="12" spans="1:5">
      <c r="A12" s="37">
        <v>-1</v>
      </c>
      <c r="B12" s="38">
        <f t="shared" si="0"/>
        <v>0.15865525393145707</v>
      </c>
      <c r="C12" s="39">
        <f t="shared" si="1"/>
        <v>0.26359733590147683</v>
      </c>
      <c r="D12" s="39">
        <f t="shared" si="1"/>
        <v>0.17007504575308752</v>
      </c>
      <c r="E12" s="39">
        <f t="shared" si="1"/>
        <v>9.2802208254166518E-2</v>
      </c>
    </row>
    <row r="13" spans="1:5">
      <c r="A13" s="37">
        <v>-0.5</v>
      </c>
      <c r="B13" s="38">
        <f t="shared" si="0"/>
        <v>0.30853753872598688</v>
      </c>
      <c r="C13" s="39">
        <f t="shared" si="1"/>
        <v>0.1421171741620082</v>
      </c>
      <c r="D13" s="39">
        <f t="shared" si="1"/>
        <v>7.9097534160596505E-2</v>
      </c>
      <c r="E13" s="39">
        <f t="shared" si="1"/>
        <v>3.6253044205796781E-2</v>
      </c>
    </row>
    <row r="14" spans="1:5">
      <c r="A14" s="37">
        <v>0</v>
      </c>
      <c r="B14" s="38">
        <f t="shared" si="0"/>
        <v>0.5</v>
      </c>
      <c r="C14" s="39">
        <f t="shared" si="1"/>
        <v>0.10000000000000009</v>
      </c>
      <c r="D14" s="39">
        <f t="shared" si="1"/>
        <v>4.9999999999999822E-2</v>
      </c>
      <c r="E14" s="39">
        <f t="shared" si="1"/>
        <v>1.9999999999999796E-2</v>
      </c>
    </row>
    <row r="15" spans="1:5">
      <c r="A15" s="37">
        <v>0.5</v>
      </c>
      <c r="B15" s="38">
        <f t="shared" si="0"/>
        <v>0.69146246127401312</v>
      </c>
      <c r="C15" s="39">
        <f t="shared" si="1"/>
        <v>0.1421171741620082</v>
      </c>
      <c r="D15" s="39">
        <f t="shared" si="1"/>
        <v>7.9097534160596505E-2</v>
      </c>
      <c r="E15" s="39">
        <f t="shared" si="1"/>
        <v>3.6253044205796781E-2</v>
      </c>
    </row>
    <row r="16" spans="1:5">
      <c r="A16" s="37">
        <v>1</v>
      </c>
      <c r="B16" s="38">
        <f t="shared" si="0"/>
        <v>0.84134474606854293</v>
      </c>
      <c r="C16" s="39">
        <f t="shared" si="1"/>
        <v>0.26359733590147683</v>
      </c>
      <c r="D16" s="39">
        <f t="shared" si="1"/>
        <v>0.17007504575308752</v>
      </c>
      <c r="E16" s="39">
        <f t="shared" si="1"/>
        <v>9.2802208254166518E-2</v>
      </c>
    </row>
    <row r="17" spans="1:5">
      <c r="A17" s="37">
        <v>1.5</v>
      </c>
      <c r="B17" s="38">
        <f t="shared" si="0"/>
        <v>0.93319279873114191</v>
      </c>
      <c r="C17" s="39">
        <f t="shared" si="1"/>
        <v>0.44324406998734001</v>
      </c>
      <c r="D17" s="39">
        <f t="shared" si="1"/>
        <v>0.32304115977680659</v>
      </c>
      <c r="E17" s="39">
        <f t="shared" si="1"/>
        <v>0.20436842099007646</v>
      </c>
    </row>
    <row r="18" spans="1:5">
      <c r="A18" s="37">
        <v>2</v>
      </c>
      <c r="B18" s="38">
        <f t="shared" si="0"/>
        <v>0.97724986805182068</v>
      </c>
      <c r="C18" s="39">
        <f t="shared" si="1"/>
        <v>0.63889380332693291</v>
      </c>
      <c r="D18" s="39">
        <f t="shared" si="1"/>
        <v>0.51600527397617513</v>
      </c>
      <c r="E18" s="39">
        <f t="shared" si="1"/>
        <v>0.37208816553226121</v>
      </c>
    </row>
    <row r="19" spans="1:5">
      <c r="A19" s="37">
        <v>2.5</v>
      </c>
      <c r="B19" s="38">
        <f t="shared" si="0"/>
        <v>0.99379033467422406</v>
      </c>
      <c r="C19" s="39">
        <f t="shared" si="1"/>
        <v>0.80378194155752936</v>
      </c>
      <c r="D19" s="39">
        <f t="shared" si="1"/>
        <v>0.70541800111385455</v>
      </c>
      <c r="E19" s="39">
        <f t="shared" si="1"/>
        <v>0.56893126343986034</v>
      </c>
    </row>
    <row r="20" spans="1:5">
      <c r="A20" s="37">
        <v>3</v>
      </c>
      <c r="B20" s="38">
        <f t="shared" si="0"/>
        <v>0.9986501019683699</v>
      </c>
      <c r="C20" s="39">
        <f t="shared" si="1"/>
        <v>0.912316238338573</v>
      </c>
      <c r="D20" s="39">
        <f t="shared" si="1"/>
        <v>0.85083876832714922</v>
      </c>
      <c r="E20" s="39">
        <f t="shared" si="1"/>
        <v>0.74973379757035974</v>
      </c>
    </row>
    <row r="21" spans="1:5">
      <c r="A21" s="37">
        <v>3.5</v>
      </c>
      <c r="B21" s="38">
        <f t="shared" si="0"/>
        <v>0.99976737092096579</v>
      </c>
      <c r="C21" s="39">
        <f t="shared" si="1"/>
        <v>0.96821247025967816</v>
      </c>
      <c r="D21" s="39">
        <f t="shared" si="1"/>
        <v>0.93822423645357322</v>
      </c>
      <c r="E21" s="39">
        <f t="shared" si="1"/>
        <v>0.87973280620211136</v>
      </c>
    </row>
    <row r="22" spans="1:5">
      <c r="A22" s="37">
        <v>4</v>
      </c>
      <c r="B22" s="38">
        <f t="shared" si="0"/>
        <v>0.99996832875816322</v>
      </c>
      <c r="C22" s="39">
        <f t="shared" si="1"/>
        <v>0.99074230289259657</v>
      </c>
      <c r="D22" s="39">
        <f t="shared" si="1"/>
        <v>0.97932663190257585</v>
      </c>
      <c r="E22" s="39">
        <f t="shared" si="1"/>
        <v>0.95290050628156309</v>
      </c>
    </row>
    <row r="23" spans="1:5">
      <c r="C23" s="40"/>
      <c r="D23" s="40"/>
    </row>
    <row r="24" spans="1:5">
      <c r="A24" s="42"/>
      <c r="B24" s="42"/>
    </row>
  </sheetData>
  <mergeCells count="2">
    <mergeCell ref="C5:E5"/>
    <mergeCell ref="A24:B24"/>
  </mergeCells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2"/>
  <dimension ref="A1:E17"/>
  <sheetViews>
    <sheetView zoomScale="130" zoomScaleNormal="130" workbookViewId="0">
      <selection activeCell="D5" sqref="D5"/>
    </sheetView>
  </sheetViews>
  <sheetFormatPr defaultRowHeight="16.5"/>
  <cols>
    <col min="1" max="1" width="16.5546875" style="8" bestFit="1" customWidth="1"/>
    <col min="2" max="2" width="4.77734375" style="8" customWidth="1"/>
    <col min="3" max="3" width="23.109375" style="8" bestFit="1" customWidth="1"/>
    <col min="4" max="4" width="12.33203125" style="8" customWidth="1"/>
    <col min="5" max="5" width="10.77734375" style="8" bestFit="1" customWidth="1"/>
    <col min="6" max="256" width="8.88671875" style="8"/>
    <col min="257" max="257" width="16.5546875" style="8" bestFit="1" customWidth="1"/>
    <col min="258" max="258" width="4.77734375" style="8" customWidth="1"/>
    <col min="259" max="259" width="21.88671875" style="8" bestFit="1" customWidth="1"/>
    <col min="260" max="260" width="12.33203125" style="8" customWidth="1"/>
    <col min="261" max="261" width="10.77734375" style="8" bestFit="1" customWidth="1"/>
    <col min="262" max="512" width="8.88671875" style="8"/>
    <col min="513" max="513" width="16.5546875" style="8" bestFit="1" customWidth="1"/>
    <col min="514" max="514" width="4.77734375" style="8" customWidth="1"/>
    <col min="515" max="515" width="21.88671875" style="8" bestFit="1" customWidth="1"/>
    <col min="516" max="516" width="12.33203125" style="8" customWidth="1"/>
    <col min="517" max="517" width="10.77734375" style="8" bestFit="1" customWidth="1"/>
    <col min="518" max="768" width="8.88671875" style="8"/>
    <col min="769" max="769" width="16.5546875" style="8" bestFit="1" customWidth="1"/>
    <col min="770" max="770" width="4.77734375" style="8" customWidth="1"/>
    <col min="771" max="771" width="21.88671875" style="8" bestFit="1" customWidth="1"/>
    <col min="772" max="772" width="12.33203125" style="8" customWidth="1"/>
    <col min="773" max="773" width="10.77734375" style="8" bestFit="1" customWidth="1"/>
    <col min="774" max="1024" width="8.88671875" style="8"/>
    <col min="1025" max="1025" width="16.5546875" style="8" bestFit="1" customWidth="1"/>
    <col min="1026" max="1026" width="4.77734375" style="8" customWidth="1"/>
    <col min="1027" max="1027" width="21.88671875" style="8" bestFit="1" customWidth="1"/>
    <col min="1028" max="1028" width="12.33203125" style="8" customWidth="1"/>
    <col min="1029" max="1029" width="10.77734375" style="8" bestFit="1" customWidth="1"/>
    <col min="1030" max="1280" width="8.88671875" style="8"/>
    <col min="1281" max="1281" width="16.5546875" style="8" bestFit="1" customWidth="1"/>
    <col min="1282" max="1282" width="4.77734375" style="8" customWidth="1"/>
    <col min="1283" max="1283" width="21.88671875" style="8" bestFit="1" customWidth="1"/>
    <col min="1284" max="1284" width="12.33203125" style="8" customWidth="1"/>
    <col min="1285" max="1285" width="10.77734375" style="8" bestFit="1" customWidth="1"/>
    <col min="1286" max="1536" width="8.88671875" style="8"/>
    <col min="1537" max="1537" width="16.5546875" style="8" bestFit="1" customWidth="1"/>
    <col min="1538" max="1538" width="4.77734375" style="8" customWidth="1"/>
    <col min="1539" max="1539" width="21.88671875" style="8" bestFit="1" customWidth="1"/>
    <col min="1540" max="1540" width="12.33203125" style="8" customWidth="1"/>
    <col min="1541" max="1541" width="10.77734375" style="8" bestFit="1" customWidth="1"/>
    <col min="1542" max="1792" width="8.88671875" style="8"/>
    <col min="1793" max="1793" width="16.5546875" style="8" bestFit="1" customWidth="1"/>
    <col min="1794" max="1794" width="4.77734375" style="8" customWidth="1"/>
    <col min="1795" max="1795" width="21.88671875" style="8" bestFit="1" customWidth="1"/>
    <col min="1796" max="1796" width="12.33203125" style="8" customWidth="1"/>
    <col min="1797" max="1797" width="10.77734375" style="8" bestFit="1" customWidth="1"/>
    <col min="1798" max="2048" width="8.88671875" style="8"/>
    <col min="2049" max="2049" width="16.5546875" style="8" bestFit="1" customWidth="1"/>
    <col min="2050" max="2050" width="4.77734375" style="8" customWidth="1"/>
    <col min="2051" max="2051" width="21.88671875" style="8" bestFit="1" customWidth="1"/>
    <col min="2052" max="2052" width="12.33203125" style="8" customWidth="1"/>
    <col min="2053" max="2053" width="10.77734375" style="8" bestFit="1" customWidth="1"/>
    <col min="2054" max="2304" width="8.88671875" style="8"/>
    <col min="2305" max="2305" width="16.5546875" style="8" bestFit="1" customWidth="1"/>
    <col min="2306" max="2306" width="4.77734375" style="8" customWidth="1"/>
    <col min="2307" max="2307" width="21.88671875" style="8" bestFit="1" customWidth="1"/>
    <col min="2308" max="2308" width="12.33203125" style="8" customWidth="1"/>
    <col min="2309" max="2309" width="10.77734375" style="8" bestFit="1" customWidth="1"/>
    <col min="2310" max="2560" width="8.88671875" style="8"/>
    <col min="2561" max="2561" width="16.5546875" style="8" bestFit="1" customWidth="1"/>
    <col min="2562" max="2562" width="4.77734375" style="8" customWidth="1"/>
    <col min="2563" max="2563" width="21.88671875" style="8" bestFit="1" customWidth="1"/>
    <col min="2564" max="2564" width="12.33203125" style="8" customWidth="1"/>
    <col min="2565" max="2565" width="10.77734375" style="8" bestFit="1" customWidth="1"/>
    <col min="2566" max="2816" width="8.88671875" style="8"/>
    <col min="2817" max="2817" width="16.5546875" style="8" bestFit="1" customWidth="1"/>
    <col min="2818" max="2818" width="4.77734375" style="8" customWidth="1"/>
    <col min="2819" max="2819" width="21.88671875" style="8" bestFit="1" customWidth="1"/>
    <col min="2820" max="2820" width="12.33203125" style="8" customWidth="1"/>
    <col min="2821" max="2821" width="10.77734375" style="8" bestFit="1" customWidth="1"/>
    <col min="2822" max="3072" width="8.88671875" style="8"/>
    <col min="3073" max="3073" width="16.5546875" style="8" bestFit="1" customWidth="1"/>
    <col min="3074" max="3074" width="4.77734375" style="8" customWidth="1"/>
    <col min="3075" max="3075" width="21.88671875" style="8" bestFit="1" customWidth="1"/>
    <col min="3076" max="3076" width="12.33203125" style="8" customWidth="1"/>
    <col min="3077" max="3077" width="10.77734375" style="8" bestFit="1" customWidth="1"/>
    <col min="3078" max="3328" width="8.88671875" style="8"/>
    <col min="3329" max="3329" width="16.5546875" style="8" bestFit="1" customWidth="1"/>
    <col min="3330" max="3330" width="4.77734375" style="8" customWidth="1"/>
    <col min="3331" max="3331" width="21.88671875" style="8" bestFit="1" customWidth="1"/>
    <col min="3332" max="3332" width="12.33203125" style="8" customWidth="1"/>
    <col min="3333" max="3333" width="10.77734375" style="8" bestFit="1" customWidth="1"/>
    <col min="3334" max="3584" width="8.88671875" style="8"/>
    <col min="3585" max="3585" width="16.5546875" style="8" bestFit="1" customWidth="1"/>
    <col min="3586" max="3586" width="4.77734375" style="8" customWidth="1"/>
    <col min="3587" max="3587" width="21.88671875" style="8" bestFit="1" customWidth="1"/>
    <col min="3588" max="3588" width="12.33203125" style="8" customWidth="1"/>
    <col min="3589" max="3589" width="10.77734375" style="8" bestFit="1" customWidth="1"/>
    <col min="3590" max="3840" width="8.88671875" style="8"/>
    <col min="3841" max="3841" width="16.5546875" style="8" bestFit="1" customWidth="1"/>
    <col min="3842" max="3842" width="4.77734375" style="8" customWidth="1"/>
    <col min="3843" max="3843" width="21.88671875" style="8" bestFit="1" customWidth="1"/>
    <col min="3844" max="3844" width="12.33203125" style="8" customWidth="1"/>
    <col min="3845" max="3845" width="10.77734375" style="8" bestFit="1" customWidth="1"/>
    <col min="3846" max="4096" width="8.88671875" style="8"/>
    <col min="4097" max="4097" width="16.5546875" style="8" bestFit="1" customWidth="1"/>
    <col min="4098" max="4098" width="4.77734375" style="8" customWidth="1"/>
    <col min="4099" max="4099" width="21.88671875" style="8" bestFit="1" customWidth="1"/>
    <col min="4100" max="4100" width="12.33203125" style="8" customWidth="1"/>
    <col min="4101" max="4101" width="10.77734375" style="8" bestFit="1" customWidth="1"/>
    <col min="4102" max="4352" width="8.88671875" style="8"/>
    <col min="4353" max="4353" width="16.5546875" style="8" bestFit="1" customWidth="1"/>
    <col min="4354" max="4354" width="4.77734375" style="8" customWidth="1"/>
    <col min="4355" max="4355" width="21.88671875" style="8" bestFit="1" customWidth="1"/>
    <col min="4356" max="4356" width="12.33203125" style="8" customWidth="1"/>
    <col min="4357" max="4357" width="10.77734375" style="8" bestFit="1" customWidth="1"/>
    <col min="4358" max="4608" width="8.88671875" style="8"/>
    <col min="4609" max="4609" width="16.5546875" style="8" bestFit="1" customWidth="1"/>
    <col min="4610" max="4610" width="4.77734375" style="8" customWidth="1"/>
    <col min="4611" max="4611" width="21.88671875" style="8" bestFit="1" customWidth="1"/>
    <col min="4612" max="4612" width="12.33203125" style="8" customWidth="1"/>
    <col min="4613" max="4613" width="10.77734375" style="8" bestFit="1" customWidth="1"/>
    <col min="4614" max="4864" width="8.88671875" style="8"/>
    <col min="4865" max="4865" width="16.5546875" style="8" bestFit="1" customWidth="1"/>
    <col min="4866" max="4866" width="4.77734375" style="8" customWidth="1"/>
    <col min="4867" max="4867" width="21.88671875" style="8" bestFit="1" customWidth="1"/>
    <col min="4868" max="4868" width="12.33203125" style="8" customWidth="1"/>
    <col min="4869" max="4869" width="10.77734375" style="8" bestFit="1" customWidth="1"/>
    <col min="4870" max="5120" width="8.88671875" style="8"/>
    <col min="5121" max="5121" width="16.5546875" style="8" bestFit="1" customWidth="1"/>
    <col min="5122" max="5122" width="4.77734375" style="8" customWidth="1"/>
    <col min="5123" max="5123" width="21.88671875" style="8" bestFit="1" customWidth="1"/>
    <col min="5124" max="5124" width="12.33203125" style="8" customWidth="1"/>
    <col min="5125" max="5125" width="10.77734375" style="8" bestFit="1" customWidth="1"/>
    <col min="5126" max="5376" width="8.88671875" style="8"/>
    <col min="5377" max="5377" width="16.5546875" style="8" bestFit="1" customWidth="1"/>
    <col min="5378" max="5378" width="4.77734375" style="8" customWidth="1"/>
    <col min="5379" max="5379" width="21.88671875" style="8" bestFit="1" customWidth="1"/>
    <col min="5380" max="5380" width="12.33203125" style="8" customWidth="1"/>
    <col min="5381" max="5381" width="10.77734375" style="8" bestFit="1" customWidth="1"/>
    <col min="5382" max="5632" width="8.88671875" style="8"/>
    <col min="5633" max="5633" width="16.5546875" style="8" bestFit="1" customWidth="1"/>
    <col min="5634" max="5634" width="4.77734375" style="8" customWidth="1"/>
    <col min="5635" max="5635" width="21.88671875" style="8" bestFit="1" customWidth="1"/>
    <col min="5636" max="5636" width="12.33203125" style="8" customWidth="1"/>
    <col min="5637" max="5637" width="10.77734375" style="8" bestFit="1" customWidth="1"/>
    <col min="5638" max="5888" width="8.88671875" style="8"/>
    <col min="5889" max="5889" width="16.5546875" style="8" bestFit="1" customWidth="1"/>
    <col min="5890" max="5890" width="4.77734375" style="8" customWidth="1"/>
    <col min="5891" max="5891" width="21.88671875" style="8" bestFit="1" customWidth="1"/>
    <col min="5892" max="5892" width="12.33203125" style="8" customWidth="1"/>
    <col min="5893" max="5893" width="10.77734375" style="8" bestFit="1" customWidth="1"/>
    <col min="5894" max="6144" width="8.88671875" style="8"/>
    <col min="6145" max="6145" width="16.5546875" style="8" bestFit="1" customWidth="1"/>
    <col min="6146" max="6146" width="4.77734375" style="8" customWidth="1"/>
    <col min="6147" max="6147" width="21.88671875" style="8" bestFit="1" customWidth="1"/>
    <col min="6148" max="6148" width="12.33203125" style="8" customWidth="1"/>
    <col min="6149" max="6149" width="10.77734375" style="8" bestFit="1" customWidth="1"/>
    <col min="6150" max="6400" width="8.88671875" style="8"/>
    <col min="6401" max="6401" width="16.5546875" style="8" bestFit="1" customWidth="1"/>
    <col min="6402" max="6402" width="4.77734375" style="8" customWidth="1"/>
    <col min="6403" max="6403" width="21.88671875" style="8" bestFit="1" customWidth="1"/>
    <col min="6404" max="6404" width="12.33203125" style="8" customWidth="1"/>
    <col min="6405" max="6405" width="10.77734375" style="8" bestFit="1" customWidth="1"/>
    <col min="6406" max="6656" width="8.88671875" style="8"/>
    <col min="6657" max="6657" width="16.5546875" style="8" bestFit="1" customWidth="1"/>
    <col min="6658" max="6658" width="4.77734375" style="8" customWidth="1"/>
    <col min="6659" max="6659" width="21.88671875" style="8" bestFit="1" customWidth="1"/>
    <col min="6660" max="6660" width="12.33203125" style="8" customWidth="1"/>
    <col min="6661" max="6661" width="10.77734375" style="8" bestFit="1" customWidth="1"/>
    <col min="6662" max="6912" width="8.88671875" style="8"/>
    <col min="6913" max="6913" width="16.5546875" style="8" bestFit="1" customWidth="1"/>
    <col min="6914" max="6914" width="4.77734375" style="8" customWidth="1"/>
    <col min="6915" max="6915" width="21.88671875" style="8" bestFit="1" customWidth="1"/>
    <col min="6916" max="6916" width="12.33203125" style="8" customWidth="1"/>
    <col min="6917" max="6917" width="10.77734375" style="8" bestFit="1" customWidth="1"/>
    <col min="6918" max="7168" width="8.88671875" style="8"/>
    <col min="7169" max="7169" width="16.5546875" style="8" bestFit="1" customWidth="1"/>
    <col min="7170" max="7170" width="4.77734375" style="8" customWidth="1"/>
    <col min="7171" max="7171" width="21.88671875" style="8" bestFit="1" customWidth="1"/>
    <col min="7172" max="7172" width="12.33203125" style="8" customWidth="1"/>
    <col min="7173" max="7173" width="10.77734375" style="8" bestFit="1" customWidth="1"/>
    <col min="7174" max="7424" width="8.88671875" style="8"/>
    <col min="7425" max="7425" width="16.5546875" style="8" bestFit="1" customWidth="1"/>
    <col min="7426" max="7426" width="4.77734375" style="8" customWidth="1"/>
    <col min="7427" max="7427" width="21.88671875" style="8" bestFit="1" customWidth="1"/>
    <col min="7428" max="7428" width="12.33203125" style="8" customWidth="1"/>
    <col min="7429" max="7429" width="10.77734375" style="8" bestFit="1" customWidth="1"/>
    <col min="7430" max="7680" width="8.88671875" style="8"/>
    <col min="7681" max="7681" width="16.5546875" style="8" bestFit="1" customWidth="1"/>
    <col min="7682" max="7682" width="4.77734375" style="8" customWidth="1"/>
    <col min="7683" max="7683" width="21.88671875" style="8" bestFit="1" customWidth="1"/>
    <col min="7684" max="7684" width="12.33203125" style="8" customWidth="1"/>
    <col min="7685" max="7685" width="10.77734375" style="8" bestFit="1" customWidth="1"/>
    <col min="7686" max="7936" width="8.88671875" style="8"/>
    <col min="7937" max="7937" width="16.5546875" style="8" bestFit="1" customWidth="1"/>
    <col min="7938" max="7938" width="4.77734375" style="8" customWidth="1"/>
    <col min="7939" max="7939" width="21.88671875" style="8" bestFit="1" customWidth="1"/>
    <col min="7940" max="7940" width="12.33203125" style="8" customWidth="1"/>
    <col min="7941" max="7941" width="10.77734375" style="8" bestFit="1" customWidth="1"/>
    <col min="7942" max="8192" width="8.88671875" style="8"/>
    <col min="8193" max="8193" width="16.5546875" style="8" bestFit="1" customWidth="1"/>
    <col min="8194" max="8194" width="4.77734375" style="8" customWidth="1"/>
    <col min="8195" max="8195" width="21.88671875" style="8" bestFit="1" customWidth="1"/>
    <col min="8196" max="8196" width="12.33203125" style="8" customWidth="1"/>
    <col min="8197" max="8197" width="10.77734375" style="8" bestFit="1" customWidth="1"/>
    <col min="8198" max="8448" width="8.88671875" style="8"/>
    <col min="8449" max="8449" width="16.5546875" style="8" bestFit="1" customWidth="1"/>
    <col min="8450" max="8450" width="4.77734375" style="8" customWidth="1"/>
    <col min="8451" max="8451" width="21.88671875" style="8" bestFit="1" customWidth="1"/>
    <col min="8452" max="8452" width="12.33203125" style="8" customWidth="1"/>
    <col min="8453" max="8453" width="10.77734375" style="8" bestFit="1" customWidth="1"/>
    <col min="8454" max="8704" width="8.88671875" style="8"/>
    <col min="8705" max="8705" width="16.5546875" style="8" bestFit="1" customWidth="1"/>
    <col min="8706" max="8706" width="4.77734375" style="8" customWidth="1"/>
    <col min="8707" max="8707" width="21.88671875" style="8" bestFit="1" customWidth="1"/>
    <col min="8708" max="8708" width="12.33203125" style="8" customWidth="1"/>
    <col min="8709" max="8709" width="10.77734375" style="8" bestFit="1" customWidth="1"/>
    <col min="8710" max="8960" width="8.88671875" style="8"/>
    <col min="8961" max="8961" width="16.5546875" style="8" bestFit="1" customWidth="1"/>
    <col min="8962" max="8962" width="4.77734375" style="8" customWidth="1"/>
    <col min="8963" max="8963" width="21.88671875" style="8" bestFit="1" customWidth="1"/>
    <col min="8964" max="8964" width="12.33203125" style="8" customWidth="1"/>
    <col min="8965" max="8965" width="10.77734375" style="8" bestFit="1" customWidth="1"/>
    <col min="8966" max="9216" width="8.88671875" style="8"/>
    <col min="9217" max="9217" width="16.5546875" style="8" bestFit="1" customWidth="1"/>
    <col min="9218" max="9218" width="4.77734375" style="8" customWidth="1"/>
    <col min="9219" max="9219" width="21.88671875" style="8" bestFit="1" customWidth="1"/>
    <col min="9220" max="9220" width="12.33203125" style="8" customWidth="1"/>
    <col min="9221" max="9221" width="10.77734375" style="8" bestFit="1" customWidth="1"/>
    <col min="9222" max="9472" width="8.88671875" style="8"/>
    <col min="9473" max="9473" width="16.5546875" style="8" bestFit="1" customWidth="1"/>
    <col min="9474" max="9474" width="4.77734375" style="8" customWidth="1"/>
    <col min="9475" max="9475" width="21.88671875" style="8" bestFit="1" customWidth="1"/>
    <col min="9476" max="9476" width="12.33203125" style="8" customWidth="1"/>
    <col min="9477" max="9477" width="10.77734375" style="8" bestFit="1" customWidth="1"/>
    <col min="9478" max="9728" width="8.88671875" style="8"/>
    <col min="9729" max="9729" width="16.5546875" style="8" bestFit="1" customWidth="1"/>
    <col min="9730" max="9730" width="4.77734375" style="8" customWidth="1"/>
    <col min="9731" max="9731" width="21.88671875" style="8" bestFit="1" customWidth="1"/>
    <col min="9732" max="9732" width="12.33203125" style="8" customWidth="1"/>
    <col min="9733" max="9733" width="10.77734375" style="8" bestFit="1" customWidth="1"/>
    <col min="9734" max="9984" width="8.88671875" style="8"/>
    <col min="9985" max="9985" width="16.5546875" style="8" bestFit="1" customWidth="1"/>
    <col min="9986" max="9986" width="4.77734375" style="8" customWidth="1"/>
    <col min="9987" max="9987" width="21.88671875" style="8" bestFit="1" customWidth="1"/>
    <col min="9988" max="9988" width="12.33203125" style="8" customWidth="1"/>
    <col min="9989" max="9989" width="10.77734375" style="8" bestFit="1" customWidth="1"/>
    <col min="9990" max="10240" width="8.88671875" style="8"/>
    <col min="10241" max="10241" width="16.5546875" style="8" bestFit="1" customWidth="1"/>
    <col min="10242" max="10242" width="4.77734375" style="8" customWidth="1"/>
    <col min="10243" max="10243" width="21.88671875" style="8" bestFit="1" customWidth="1"/>
    <col min="10244" max="10244" width="12.33203125" style="8" customWidth="1"/>
    <col min="10245" max="10245" width="10.77734375" style="8" bestFit="1" customWidth="1"/>
    <col min="10246" max="10496" width="8.88671875" style="8"/>
    <col min="10497" max="10497" width="16.5546875" style="8" bestFit="1" customWidth="1"/>
    <col min="10498" max="10498" width="4.77734375" style="8" customWidth="1"/>
    <col min="10499" max="10499" width="21.88671875" style="8" bestFit="1" customWidth="1"/>
    <col min="10500" max="10500" width="12.33203125" style="8" customWidth="1"/>
    <col min="10501" max="10501" width="10.77734375" style="8" bestFit="1" customWidth="1"/>
    <col min="10502" max="10752" width="8.88671875" style="8"/>
    <col min="10753" max="10753" width="16.5546875" style="8" bestFit="1" customWidth="1"/>
    <col min="10754" max="10754" width="4.77734375" style="8" customWidth="1"/>
    <col min="10755" max="10755" width="21.88671875" style="8" bestFit="1" customWidth="1"/>
    <col min="10756" max="10756" width="12.33203125" style="8" customWidth="1"/>
    <col min="10757" max="10757" width="10.77734375" style="8" bestFit="1" customWidth="1"/>
    <col min="10758" max="11008" width="8.88671875" style="8"/>
    <col min="11009" max="11009" width="16.5546875" style="8" bestFit="1" customWidth="1"/>
    <col min="11010" max="11010" width="4.77734375" style="8" customWidth="1"/>
    <col min="11011" max="11011" width="21.88671875" style="8" bestFit="1" customWidth="1"/>
    <col min="11012" max="11012" width="12.33203125" style="8" customWidth="1"/>
    <col min="11013" max="11013" width="10.77734375" style="8" bestFit="1" customWidth="1"/>
    <col min="11014" max="11264" width="8.88671875" style="8"/>
    <col min="11265" max="11265" width="16.5546875" style="8" bestFit="1" customWidth="1"/>
    <col min="11266" max="11266" width="4.77734375" style="8" customWidth="1"/>
    <col min="11267" max="11267" width="21.88671875" style="8" bestFit="1" customWidth="1"/>
    <col min="11268" max="11268" width="12.33203125" style="8" customWidth="1"/>
    <col min="11269" max="11269" width="10.77734375" style="8" bestFit="1" customWidth="1"/>
    <col min="11270" max="11520" width="8.88671875" style="8"/>
    <col min="11521" max="11521" width="16.5546875" style="8" bestFit="1" customWidth="1"/>
    <col min="11522" max="11522" width="4.77734375" style="8" customWidth="1"/>
    <col min="11523" max="11523" width="21.88671875" style="8" bestFit="1" customWidth="1"/>
    <col min="11524" max="11524" width="12.33203125" style="8" customWidth="1"/>
    <col min="11525" max="11525" width="10.77734375" style="8" bestFit="1" customWidth="1"/>
    <col min="11526" max="11776" width="8.88671875" style="8"/>
    <col min="11777" max="11777" width="16.5546875" style="8" bestFit="1" customWidth="1"/>
    <col min="11778" max="11778" width="4.77734375" style="8" customWidth="1"/>
    <col min="11779" max="11779" width="21.88671875" style="8" bestFit="1" customWidth="1"/>
    <col min="11780" max="11780" width="12.33203125" style="8" customWidth="1"/>
    <col min="11781" max="11781" width="10.77734375" style="8" bestFit="1" customWidth="1"/>
    <col min="11782" max="12032" width="8.88671875" style="8"/>
    <col min="12033" max="12033" width="16.5546875" style="8" bestFit="1" customWidth="1"/>
    <col min="12034" max="12034" width="4.77734375" style="8" customWidth="1"/>
    <col min="12035" max="12035" width="21.88671875" style="8" bestFit="1" customWidth="1"/>
    <col min="12036" max="12036" width="12.33203125" style="8" customWidth="1"/>
    <col min="12037" max="12037" width="10.77734375" style="8" bestFit="1" customWidth="1"/>
    <col min="12038" max="12288" width="8.88671875" style="8"/>
    <col min="12289" max="12289" width="16.5546875" style="8" bestFit="1" customWidth="1"/>
    <col min="12290" max="12290" width="4.77734375" style="8" customWidth="1"/>
    <col min="12291" max="12291" width="21.88671875" style="8" bestFit="1" customWidth="1"/>
    <col min="12292" max="12292" width="12.33203125" style="8" customWidth="1"/>
    <col min="12293" max="12293" width="10.77734375" style="8" bestFit="1" customWidth="1"/>
    <col min="12294" max="12544" width="8.88671875" style="8"/>
    <col min="12545" max="12545" width="16.5546875" style="8" bestFit="1" customWidth="1"/>
    <col min="12546" max="12546" width="4.77734375" style="8" customWidth="1"/>
    <col min="12547" max="12547" width="21.88671875" style="8" bestFit="1" customWidth="1"/>
    <col min="12548" max="12548" width="12.33203125" style="8" customWidth="1"/>
    <col min="12549" max="12549" width="10.77734375" style="8" bestFit="1" customWidth="1"/>
    <col min="12550" max="12800" width="8.88671875" style="8"/>
    <col min="12801" max="12801" width="16.5546875" style="8" bestFit="1" customWidth="1"/>
    <col min="12802" max="12802" width="4.77734375" style="8" customWidth="1"/>
    <col min="12803" max="12803" width="21.88671875" style="8" bestFit="1" customWidth="1"/>
    <col min="12804" max="12804" width="12.33203125" style="8" customWidth="1"/>
    <col min="12805" max="12805" width="10.77734375" style="8" bestFit="1" customWidth="1"/>
    <col min="12806" max="13056" width="8.88671875" style="8"/>
    <col min="13057" max="13057" width="16.5546875" style="8" bestFit="1" customWidth="1"/>
    <col min="13058" max="13058" width="4.77734375" style="8" customWidth="1"/>
    <col min="13059" max="13059" width="21.88671875" style="8" bestFit="1" customWidth="1"/>
    <col min="13060" max="13060" width="12.33203125" style="8" customWidth="1"/>
    <col min="13061" max="13061" width="10.77734375" style="8" bestFit="1" customWidth="1"/>
    <col min="13062" max="13312" width="8.88671875" style="8"/>
    <col min="13313" max="13313" width="16.5546875" style="8" bestFit="1" customWidth="1"/>
    <col min="13314" max="13314" width="4.77734375" style="8" customWidth="1"/>
    <col min="13315" max="13315" width="21.88671875" style="8" bestFit="1" customWidth="1"/>
    <col min="13316" max="13316" width="12.33203125" style="8" customWidth="1"/>
    <col min="13317" max="13317" width="10.77734375" style="8" bestFit="1" customWidth="1"/>
    <col min="13318" max="13568" width="8.88671875" style="8"/>
    <col min="13569" max="13569" width="16.5546875" style="8" bestFit="1" customWidth="1"/>
    <col min="13570" max="13570" width="4.77734375" style="8" customWidth="1"/>
    <col min="13571" max="13571" width="21.88671875" style="8" bestFit="1" customWidth="1"/>
    <col min="13572" max="13572" width="12.33203125" style="8" customWidth="1"/>
    <col min="13573" max="13573" width="10.77734375" style="8" bestFit="1" customWidth="1"/>
    <col min="13574" max="13824" width="8.88671875" style="8"/>
    <col min="13825" max="13825" width="16.5546875" style="8" bestFit="1" customWidth="1"/>
    <col min="13826" max="13826" width="4.77734375" style="8" customWidth="1"/>
    <col min="13827" max="13827" width="21.88671875" style="8" bestFit="1" customWidth="1"/>
    <col min="13828" max="13828" width="12.33203125" style="8" customWidth="1"/>
    <col min="13829" max="13829" width="10.77734375" style="8" bestFit="1" customWidth="1"/>
    <col min="13830" max="14080" width="8.88671875" style="8"/>
    <col min="14081" max="14081" width="16.5546875" style="8" bestFit="1" customWidth="1"/>
    <col min="14082" max="14082" width="4.77734375" style="8" customWidth="1"/>
    <col min="14083" max="14083" width="21.88671875" style="8" bestFit="1" customWidth="1"/>
    <col min="14084" max="14084" width="12.33203125" style="8" customWidth="1"/>
    <col min="14085" max="14085" width="10.77734375" style="8" bestFit="1" customWidth="1"/>
    <col min="14086" max="14336" width="8.88671875" style="8"/>
    <col min="14337" max="14337" width="16.5546875" style="8" bestFit="1" customWidth="1"/>
    <col min="14338" max="14338" width="4.77734375" style="8" customWidth="1"/>
    <col min="14339" max="14339" width="21.88671875" style="8" bestFit="1" customWidth="1"/>
    <col min="14340" max="14340" width="12.33203125" style="8" customWidth="1"/>
    <col min="14341" max="14341" width="10.77734375" style="8" bestFit="1" customWidth="1"/>
    <col min="14342" max="14592" width="8.88671875" style="8"/>
    <col min="14593" max="14593" width="16.5546875" style="8" bestFit="1" customWidth="1"/>
    <col min="14594" max="14594" width="4.77734375" style="8" customWidth="1"/>
    <col min="14595" max="14595" width="21.88671875" style="8" bestFit="1" customWidth="1"/>
    <col min="14596" max="14596" width="12.33203125" style="8" customWidth="1"/>
    <col min="14597" max="14597" width="10.77734375" style="8" bestFit="1" customWidth="1"/>
    <col min="14598" max="14848" width="8.88671875" style="8"/>
    <col min="14849" max="14849" width="16.5546875" style="8" bestFit="1" customWidth="1"/>
    <col min="14850" max="14850" width="4.77734375" style="8" customWidth="1"/>
    <col min="14851" max="14851" width="21.88671875" style="8" bestFit="1" customWidth="1"/>
    <col min="14852" max="14852" width="12.33203125" style="8" customWidth="1"/>
    <col min="14853" max="14853" width="10.77734375" style="8" bestFit="1" customWidth="1"/>
    <col min="14854" max="15104" width="8.88671875" style="8"/>
    <col min="15105" max="15105" width="16.5546875" style="8" bestFit="1" customWidth="1"/>
    <col min="15106" max="15106" width="4.77734375" style="8" customWidth="1"/>
    <col min="15107" max="15107" width="21.88671875" style="8" bestFit="1" customWidth="1"/>
    <col min="15108" max="15108" width="12.33203125" style="8" customWidth="1"/>
    <col min="15109" max="15109" width="10.77734375" style="8" bestFit="1" customWidth="1"/>
    <col min="15110" max="15360" width="8.88671875" style="8"/>
    <col min="15361" max="15361" width="16.5546875" style="8" bestFit="1" customWidth="1"/>
    <col min="15362" max="15362" width="4.77734375" style="8" customWidth="1"/>
    <col min="15363" max="15363" width="21.88671875" style="8" bestFit="1" customWidth="1"/>
    <col min="15364" max="15364" width="12.33203125" style="8" customWidth="1"/>
    <col min="15365" max="15365" width="10.77734375" style="8" bestFit="1" customWidth="1"/>
    <col min="15366" max="15616" width="8.88671875" style="8"/>
    <col min="15617" max="15617" width="16.5546875" style="8" bestFit="1" customWidth="1"/>
    <col min="15618" max="15618" width="4.77734375" style="8" customWidth="1"/>
    <col min="15619" max="15619" width="21.88671875" style="8" bestFit="1" customWidth="1"/>
    <col min="15620" max="15620" width="12.33203125" style="8" customWidth="1"/>
    <col min="15621" max="15621" width="10.77734375" style="8" bestFit="1" customWidth="1"/>
    <col min="15622" max="15872" width="8.88671875" style="8"/>
    <col min="15873" max="15873" width="16.5546875" style="8" bestFit="1" customWidth="1"/>
    <col min="15874" max="15874" width="4.77734375" style="8" customWidth="1"/>
    <col min="15875" max="15875" width="21.88671875" style="8" bestFit="1" customWidth="1"/>
    <col min="15876" max="15876" width="12.33203125" style="8" customWidth="1"/>
    <col min="15877" max="15877" width="10.77734375" style="8" bestFit="1" customWidth="1"/>
    <col min="15878" max="16128" width="8.88671875" style="8"/>
    <col min="16129" max="16129" width="16.5546875" style="8" bestFit="1" customWidth="1"/>
    <col min="16130" max="16130" width="4.77734375" style="8" customWidth="1"/>
    <col min="16131" max="16131" width="21.88671875" style="8" bestFit="1" customWidth="1"/>
    <col min="16132" max="16132" width="12.33203125" style="8" customWidth="1"/>
    <col min="16133" max="16133" width="10.77734375" style="8" bestFit="1" customWidth="1"/>
    <col min="16134" max="16384" width="8.88671875" style="8"/>
  </cols>
  <sheetData>
    <row r="1" spans="1:5" ht="17.25" thickBot="1">
      <c r="A1" s="8" t="s">
        <v>0</v>
      </c>
      <c r="C1" s="43" t="s">
        <v>8</v>
      </c>
      <c r="D1" s="44"/>
      <c r="E1" s="45"/>
    </row>
    <row r="2" spans="1:5">
      <c r="A2" s="9">
        <v>30.3</v>
      </c>
      <c r="D2" s="8" t="s">
        <v>9</v>
      </c>
      <c r="E2" s="8">
        <f>SKEW(A:A)</f>
        <v>0.21509181636222177</v>
      </c>
    </row>
    <row r="3" spans="1:5">
      <c r="A3" s="9">
        <v>34.700000000000003</v>
      </c>
    </row>
    <row r="4" spans="1:5" ht="17.25" thickBot="1">
      <c r="A4" s="9">
        <v>40</v>
      </c>
      <c r="D4" s="8" t="s">
        <v>1</v>
      </c>
      <c r="E4" s="8" t="s">
        <v>2</v>
      </c>
    </row>
    <row r="5" spans="1:5" ht="17.25" thickBot="1">
      <c r="A5" s="9">
        <v>36.1</v>
      </c>
      <c r="C5" s="8" t="s">
        <v>4</v>
      </c>
      <c r="D5" s="10"/>
      <c r="E5" s="11">
        <v>33</v>
      </c>
    </row>
    <row r="6" spans="1:5">
      <c r="A6" s="9">
        <v>41.3</v>
      </c>
      <c r="C6" s="8" t="s">
        <v>10</v>
      </c>
      <c r="D6" s="12"/>
    </row>
    <row r="7" spans="1:5">
      <c r="A7" s="9">
        <v>34.5</v>
      </c>
      <c r="C7" s="8" t="s">
        <v>5</v>
      </c>
      <c r="D7" s="13"/>
    </row>
    <row r="8" spans="1:5">
      <c r="A8" s="9">
        <v>30.5</v>
      </c>
      <c r="C8" s="8" t="s">
        <v>11</v>
      </c>
      <c r="D8" s="14"/>
      <c r="E8" s="15" t="s">
        <v>12</v>
      </c>
    </row>
    <row r="9" spans="1:5">
      <c r="C9" s="8" t="s">
        <v>6</v>
      </c>
      <c r="D9" s="12"/>
    </row>
    <row r="10" spans="1:5">
      <c r="C10" s="8" t="s">
        <v>13</v>
      </c>
      <c r="D10" s="12"/>
    </row>
    <row r="11" spans="1:5">
      <c r="C11" s="8" t="s">
        <v>14</v>
      </c>
      <c r="D11" s="12"/>
    </row>
    <row r="12" spans="1:5">
      <c r="C12" s="8" t="s">
        <v>15</v>
      </c>
      <c r="D12" s="14"/>
    </row>
    <row r="13" spans="1:5">
      <c r="C13" s="8" t="s">
        <v>16</v>
      </c>
      <c r="D13" s="16"/>
      <c r="E13" s="17" t="s">
        <v>17</v>
      </c>
    </row>
    <row r="14" spans="1:5">
      <c r="C14" s="8" t="s">
        <v>13</v>
      </c>
      <c r="D14" s="12"/>
    </row>
    <row r="15" spans="1:5">
      <c r="D15" s="18"/>
    </row>
    <row r="16" spans="1:5">
      <c r="C16" s="8" t="s">
        <v>18</v>
      </c>
      <c r="D16" s="19"/>
    </row>
    <row r="17" spans="3:4">
      <c r="C17" s="8" t="s">
        <v>19</v>
      </c>
      <c r="D17" s="19"/>
    </row>
  </sheetData>
  <mergeCells count="1">
    <mergeCell ref="C1:E1"/>
  </mergeCells>
  <pageMargins left="0.75" right="0.75" top="1" bottom="1" header="0.5" footer="0.5"/>
  <pageSetup orientation="portrait" horizontalDpi="180" verticalDpi="18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H21"/>
  <sheetViews>
    <sheetView zoomScale="110" zoomScaleNormal="110" workbookViewId="0">
      <selection activeCell="C2" sqref="C2"/>
    </sheetView>
  </sheetViews>
  <sheetFormatPr defaultRowHeight="18"/>
  <cols>
    <col min="1" max="1" width="9.88671875" style="1" customWidth="1"/>
    <col min="2" max="2" width="8.88671875" style="1"/>
    <col min="3" max="3" width="8" style="1" customWidth="1"/>
    <col min="4" max="4" width="4.6640625" style="1" customWidth="1"/>
    <col min="5" max="5" width="26.109375" style="1" bestFit="1" customWidth="1"/>
    <col min="6" max="6" width="11.33203125" style="1" customWidth="1"/>
    <col min="7" max="7" width="8.88671875" style="1"/>
    <col min="8" max="8" width="12.33203125" style="1" customWidth="1"/>
    <col min="9" max="256" width="8.88671875" style="1"/>
    <col min="257" max="257" width="9.88671875" style="1" customWidth="1"/>
    <col min="258" max="258" width="8.88671875" style="1"/>
    <col min="259" max="259" width="8" style="1" customWidth="1"/>
    <col min="260" max="260" width="4.6640625" style="1" customWidth="1"/>
    <col min="261" max="261" width="26.109375" style="1" bestFit="1" customWidth="1"/>
    <col min="262" max="262" width="11.33203125" style="1" customWidth="1"/>
    <col min="263" max="263" width="8.88671875" style="1"/>
    <col min="264" max="264" width="12.33203125" style="1" customWidth="1"/>
    <col min="265" max="512" width="8.88671875" style="1"/>
    <col min="513" max="513" width="9.88671875" style="1" customWidth="1"/>
    <col min="514" max="514" width="8.88671875" style="1"/>
    <col min="515" max="515" width="8" style="1" customWidth="1"/>
    <col min="516" max="516" width="4.6640625" style="1" customWidth="1"/>
    <col min="517" max="517" width="26.109375" style="1" bestFit="1" customWidth="1"/>
    <col min="518" max="518" width="11.33203125" style="1" customWidth="1"/>
    <col min="519" max="519" width="8.88671875" style="1"/>
    <col min="520" max="520" width="12.33203125" style="1" customWidth="1"/>
    <col min="521" max="768" width="8.88671875" style="1"/>
    <col min="769" max="769" width="9.88671875" style="1" customWidth="1"/>
    <col min="770" max="770" width="8.88671875" style="1"/>
    <col min="771" max="771" width="8" style="1" customWidth="1"/>
    <col min="772" max="772" width="4.6640625" style="1" customWidth="1"/>
    <col min="773" max="773" width="26.109375" style="1" bestFit="1" customWidth="1"/>
    <col min="774" max="774" width="11.33203125" style="1" customWidth="1"/>
    <col min="775" max="775" width="8.88671875" style="1"/>
    <col min="776" max="776" width="12.33203125" style="1" customWidth="1"/>
    <col min="777" max="1024" width="8.88671875" style="1"/>
    <col min="1025" max="1025" width="9.88671875" style="1" customWidth="1"/>
    <col min="1026" max="1026" width="8.88671875" style="1"/>
    <col min="1027" max="1027" width="8" style="1" customWidth="1"/>
    <col min="1028" max="1028" width="4.6640625" style="1" customWidth="1"/>
    <col min="1029" max="1029" width="26.109375" style="1" bestFit="1" customWidth="1"/>
    <col min="1030" max="1030" width="11.33203125" style="1" customWidth="1"/>
    <col min="1031" max="1031" width="8.88671875" style="1"/>
    <col min="1032" max="1032" width="12.33203125" style="1" customWidth="1"/>
    <col min="1033" max="1280" width="8.88671875" style="1"/>
    <col min="1281" max="1281" width="9.88671875" style="1" customWidth="1"/>
    <col min="1282" max="1282" width="8.88671875" style="1"/>
    <col min="1283" max="1283" width="8" style="1" customWidth="1"/>
    <col min="1284" max="1284" width="4.6640625" style="1" customWidth="1"/>
    <col min="1285" max="1285" width="26.109375" style="1" bestFit="1" customWidth="1"/>
    <col min="1286" max="1286" width="11.33203125" style="1" customWidth="1"/>
    <col min="1287" max="1287" width="8.88671875" style="1"/>
    <col min="1288" max="1288" width="12.33203125" style="1" customWidth="1"/>
    <col min="1289" max="1536" width="8.88671875" style="1"/>
    <col min="1537" max="1537" width="9.88671875" style="1" customWidth="1"/>
    <col min="1538" max="1538" width="8.88671875" style="1"/>
    <col min="1539" max="1539" width="8" style="1" customWidth="1"/>
    <col min="1540" max="1540" width="4.6640625" style="1" customWidth="1"/>
    <col min="1541" max="1541" width="26.109375" style="1" bestFit="1" customWidth="1"/>
    <col min="1542" max="1542" width="11.33203125" style="1" customWidth="1"/>
    <col min="1543" max="1543" width="8.88671875" style="1"/>
    <col min="1544" max="1544" width="12.33203125" style="1" customWidth="1"/>
    <col min="1545" max="1792" width="8.88671875" style="1"/>
    <col min="1793" max="1793" width="9.88671875" style="1" customWidth="1"/>
    <col min="1794" max="1794" width="8.88671875" style="1"/>
    <col min="1795" max="1795" width="8" style="1" customWidth="1"/>
    <col min="1796" max="1796" width="4.6640625" style="1" customWidth="1"/>
    <col min="1797" max="1797" width="26.109375" style="1" bestFit="1" customWidth="1"/>
    <col min="1798" max="1798" width="11.33203125" style="1" customWidth="1"/>
    <col min="1799" max="1799" width="8.88671875" style="1"/>
    <col min="1800" max="1800" width="12.33203125" style="1" customWidth="1"/>
    <col min="1801" max="2048" width="8.88671875" style="1"/>
    <col min="2049" max="2049" width="9.88671875" style="1" customWidth="1"/>
    <col min="2050" max="2050" width="8.88671875" style="1"/>
    <col min="2051" max="2051" width="8" style="1" customWidth="1"/>
    <col min="2052" max="2052" width="4.6640625" style="1" customWidth="1"/>
    <col min="2053" max="2053" width="26.109375" style="1" bestFit="1" customWidth="1"/>
    <col min="2054" max="2054" width="11.33203125" style="1" customWidth="1"/>
    <col min="2055" max="2055" width="8.88671875" style="1"/>
    <col min="2056" max="2056" width="12.33203125" style="1" customWidth="1"/>
    <col min="2057" max="2304" width="8.88671875" style="1"/>
    <col min="2305" max="2305" width="9.88671875" style="1" customWidth="1"/>
    <col min="2306" max="2306" width="8.88671875" style="1"/>
    <col min="2307" max="2307" width="8" style="1" customWidth="1"/>
    <col min="2308" max="2308" width="4.6640625" style="1" customWidth="1"/>
    <col min="2309" max="2309" width="26.109375" style="1" bestFit="1" customWidth="1"/>
    <col min="2310" max="2310" width="11.33203125" style="1" customWidth="1"/>
    <col min="2311" max="2311" width="8.88671875" style="1"/>
    <col min="2312" max="2312" width="12.33203125" style="1" customWidth="1"/>
    <col min="2313" max="2560" width="8.88671875" style="1"/>
    <col min="2561" max="2561" width="9.88671875" style="1" customWidth="1"/>
    <col min="2562" max="2562" width="8.88671875" style="1"/>
    <col min="2563" max="2563" width="8" style="1" customWidth="1"/>
    <col min="2564" max="2564" width="4.6640625" style="1" customWidth="1"/>
    <col min="2565" max="2565" width="26.109375" style="1" bestFit="1" customWidth="1"/>
    <col min="2566" max="2566" width="11.33203125" style="1" customWidth="1"/>
    <col min="2567" max="2567" width="8.88671875" style="1"/>
    <col min="2568" max="2568" width="12.33203125" style="1" customWidth="1"/>
    <col min="2569" max="2816" width="8.88671875" style="1"/>
    <col min="2817" max="2817" width="9.88671875" style="1" customWidth="1"/>
    <col min="2818" max="2818" width="8.88671875" style="1"/>
    <col min="2819" max="2819" width="8" style="1" customWidth="1"/>
    <col min="2820" max="2820" width="4.6640625" style="1" customWidth="1"/>
    <col min="2821" max="2821" width="26.109375" style="1" bestFit="1" customWidth="1"/>
    <col min="2822" max="2822" width="11.33203125" style="1" customWidth="1"/>
    <col min="2823" max="2823" width="8.88671875" style="1"/>
    <col min="2824" max="2824" width="12.33203125" style="1" customWidth="1"/>
    <col min="2825" max="3072" width="8.88671875" style="1"/>
    <col min="3073" max="3073" width="9.88671875" style="1" customWidth="1"/>
    <col min="3074" max="3074" width="8.88671875" style="1"/>
    <col min="3075" max="3075" width="8" style="1" customWidth="1"/>
    <col min="3076" max="3076" width="4.6640625" style="1" customWidth="1"/>
    <col min="3077" max="3077" width="26.109375" style="1" bestFit="1" customWidth="1"/>
    <col min="3078" max="3078" width="11.33203125" style="1" customWidth="1"/>
    <col min="3079" max="3079" width="8.88671875" style="1"/>
    <col min="3080" max="3080" width="12.33203125" style="1" customWidth="1"/>
    <col min="3081" max="3328" width="8.88671875" style="1"/>
    <col min="3329" max="3329" width="9.88671875" style="1" customWidth="1"/>
    <col min="3330" max="3330" width="8.88671875" style="1"/>
    <col min="3331" max="3331" width="8" style="1" customWidth="1"/>
    <col min="3332" max="3332" width="4.6640625" style="1" customWidth="1"/>
    <col min="3333" max="3333" width="26.109375" style="1" bestFit="1" customWidth="1"/>
    <col min="3334" max="3334" width="11.33203125" style="1" customWidth="1"/>
    <col min="3335" max="3335" width="8.88671875" style="1"/>
    <col min="3336" max="3336" width="12.33203125" style="1" customWidth="1"/>
    <col min="3337" max="3584" width="8.88671875" style="1"/>
    <col min="3585" max="3585" width="9.88671875" style="1" customWidth="1"/>
    <col min="3586" max="3586" width="8.88671875" style="1"/>
    <col min="3587" max="3587" width="8" style="1" customWidth="1"/>
    <col min="3588" max="3588" width="4.6640625" style="1" customWidth="1"/>
    <col min="3589" max="3589" width="26.109375" style="1" bestFit="1" customWidth="1"/>
    <col min="3590" max="3590" width="11.33203125" style="1" customWidth="1"/>
    <col min="3591" max="3591" width="8.88671875" style="1"/>
    <col min="3592" max="3592" width="12.33203125" style="1" customWidth="1"/>
    <col min="3593" max="3840" width="8.88671875" style="1"/>
    <col min="3841" max="3841" width="9.88671875" style="1" customWidth="1"/>
    <col min="3842" max="3842" width="8.88671875" style="1"/>
    <col min="3843" max="3843" width="8" style="1" customWidth="1"/>
    <col min="3844" max="3844" width="4.6640625" style="1" customWidth="1"/>
    <col min="3845" max="3845" width="26.109375" style="1" bestFit="1" customWidth="1"/>
    <col min="3846" max="3846" width="11.33203125" style="1" customWidth="1"/>
    <col min="3847" max="3847" width="8.88671875" style="1"/>
    <col min="3848" max="3848" width="12.33203125" style="1" customWidth="1"/>
    <col min="3849" max="4096" width="8.88671875" style="1"/>
    <col min="4097" max="4097" width="9.88671875" style="1" customWidth="1"/>
    <col min="4098" max="4098" width="8.88671875" style="1"/>
    <col min="4099" max="4099" width="8" style="1" customWidth="1"/>
    <col min="4100" max="4100" width="4.6640625" style="1" customWidth="1"/>
    <col min="4101" max="4101" width="26.109375" style="1" bestFit="1" customWidth="1"/>
    <col min="4102" max="4102" width="11.33203125" style="1" customWidth="1"/>
    <col min="4103" max="4103" width="8.88671875" style="1"/>
    <col min="4104" max="4104" width="12.33203125" style="1" customWidth="1"/>
    <col min="4105" max="4352" width="8.88671875" style="1"/>
    <col min="4353" max="4353" width="9.88671875" style="1" customWidth="1"/>
    <col min="4354" max="4354" width="8.88671875" style="1"/>
    <col min="4355" max="4355" width="8" style="1" customWidth="1"/>
    <col min="4356" max="4356" width="4.6640625" style="1" customWidth="1"/>
    <col min="4357" max="4357" width="26.109375" style="1" bestFit="1" customWidth="1"/>
    <col min="4358" max="4358" width="11.33203125" style="1" customWidth="1"/>
    <col min="4359" max="4359" width="8.88671875" style="1"/>
    <col min="4360" max="4360" width="12.33203125" style="1" customWidth="1"/>
    <col min="4361" max="4608" width="8.88671875" style="1"/>
    <col min="4609" max="4609" width="9.88671875" style="1" customWidth="1"/>
    <col min="4610" max="4610" width="8.88671875" style="1"/>
    <col min="4611" max="4611" width="8" style="1" customWidth="1"/>
    <col min="4612" max="4612" width="4.6640625" style="1" customWidth="1"/>
    <col min="4613" max="4613" width="26.109375" style="1" bestFit="1" customWidth="1"/>
    <col min="4614" max="4614" width="11.33203125" style="1" customWidth="1"/>
    <col min="4615" max="4615" width="8.88671875" style="1"/>
    <col min="4616" max="4616" width="12.33203125" style="1" customWidth="1"/>
    <col min="4617" max="4864" width="8.88671875" style="1"/>
    <col min="4865" max="4865" width="9.88671875" style="1" customWidth="1"/>
    <col min="4866" max="4866" width="8.88671875" style="1"/>
    <col min="4867" max="4867" width="8" style="1" customWidth="1"/>
    <col min="4868" max="4868" width="4.6640625" style="1" customWidth="1"/>
    <col min="4869" max="4869" width="26.109375" style="1" bestFit="1" customWidth="1"/>
    <col min="4870" max="4870" width="11.33203125" style="1" customWidth="1"/>
    <col min="4871" max="4871" width="8.88671875" style="1"/>
    <col min="4872" max="4872" width="12.33203125" style="1" customWidth="1"/>
    <col min="4873" max="5120" width="8.88671875" style="1"/>
    <col min="5121" max="5121" width="9.88671875" style="1" customWidth="1"/>
    <col min="5122" max="5122" width="8.88671875" style="1"/>
    <col min="5123" max="5123" width="8" style="1" customWidth="1"/>
    <col min="5124" max="5124" width="4.6640625" style="1" customWidth="1"/>
    <col min="5125" max="5125" width="26.109375" style="1" bestFit="1" customWidth="1"/>
    <col min="5126" max="5126" width="11.33203125" style="1" customWidth="1"/>
    <col min="5127" max="5127" width="8.88671875" style="1"/>
    <col min="5128" max="5128" width="12.33203125" style="1" customWidth="1"/>
    <col min="5129" max="5376" width="8.88671875" style="1"/>
    <col min="5377" max="5377" width="9.88671875" style="1" customWidth="1"/>
    <col min="5378" max="5378" width="8.88671875" style="1"/>
    <col min="5379" max="5379" width="8" style="1" customWidth="1"/>
    <col min="5380" max="5380" width="4.6640625" style="1" customWidth="1"/>
    <col min="5381" max="5381" width="26.109375" style="1" bestFit="1" customWidth="1"/>
    <col min="5382" max="5382" width="11.33203125" style="1" customWidth="1"/>
    <col min="5383" max="5383" width="8.88671875" style="1"/>
    <col min="5384" max="5384" width="12.33203125" style="1" customWidth="1"/>
    <col min="5385" max="5632" width="8.88671875" style="1"/>
    <col min="5633" max="5633" width="9.88671875" style="1" customWidth="1"/>
    <col min="5634" max="5634" width="8.88671875" style="1"/>
    <col min="5635" max="5635" width="8" style="1" customWidth="1"/>
    <col min="5636" max="5636" width="4.6640625" style="1" customWidth="1"/>
    <col min="5637" max="5637" width="26.109375" style="1" bestFit="1" customWidth="1"/>
    <col min="5638" max="5638" width="11.33203125" style="1" customWidth="1"/>
    <col min="5639" max="5639" width="8.88671875" style="1"/>
    <col min="5640" max="5640" width="12.33203125" style="1" customWidth="1"/>
    <col min="5641" max="5888" width="8.88671875" style="1"/>
    <col min="5889" max="5889" width="9.88671875" style="1" customWidth="1"/>
    <col min="5890" max="5890" width="8.88671875" style="1"/>
    <col min="5891" max="5891" width="8" style="1" customWidth="1"/>
    <col min="5892" max="5892" width="4.6640625" style="1" customWidth="1"/>
    <col min="5893" max="5893" width="26.109375" style="1" bestFit="1" customWidth="1"/>
    <col min="5894" max="5894" width="11.33203125" style="1" customWidth="1"/>
    <col min="5895" max="5895" width="8.88671875" style="1"/>
    <col min="5896" max="5896" width="12.33203125" style="1" customWidth="1"/>
    <col min="5897" max="6144" width="8.88671875" style="1"/>
    <col min="6145" max="6145" width="9.88671875" style="1" customWidth="1"/>
    <col min="6146" max="6146" width="8.88671875" style="1"/>
    <col min="6147" max="6147" width="8" style="1" customWidth="1"/>
    <col min="6148" max="6148" width="4.6640625" style="1" customWidth="1"/>
    <col min="6149" max="6149" width="26.109375" style="1" bestFit="1" customWidth="1"/>
    <col min="6150" max="6150" width="11.33203125" style="1" customWidth="1"/>
    <col min="6151" max="6151" width="8.88671875" style="1"/>
    <col min="6152" max="6152" width="12.33203125" style="1" customWidth="1"/>
    <col min="6153" max="6400" width="8.88671875" style="1"/>
    <col min="6401" max="6401" width="9.88671875" style="1" customWidth="1"/>
    <col min="6402" max="6402" width="8.88671875" style="1"/>
    <col min="6403" max="6403" width="8" style="1" customWidth="1"/>
    <col min="6404" max="6404" width="4.6640625" style="1" customWidth="1"/>
    <col min="6405" max="6405" width="26.109375" style="1" bestFit="1" customWidth="1"/>
    <col min="6406" max="6406" width="11.33203125" style="1" customWidth="1"/>
    <col min="6407" max="6407" width="8.88671875" style="1"/>
    <col min="6408" max="6408" width="12.33203125" style="1" customWidth="1"/>
    <col min="6409" max="6656" width="8.88671875" style="1"/>
    <col min="6657" max="6657" width="9.88671875" style="1" customWidth="1"/>
    <col min="6658" max="6658" width="8.88671875" style="1"/>
    <col min="6659" max="6659" width="8" style="1" customWidth="1"/>
    <col min="6660" max="6660" width="4.6640625" style="1" customWidth="1"/>
    <col min="6661" max="6661" width="26.109375" style="1" bestFit="1" customWidth="1"/>
    <col min="6662" max="6662" width="11.33203125" style="1" customWidth="1"/>
    <col min="6663" max="6663" width="8.88671875" style="1"/>
    <col min="6664" max="6664" width="12.33203125" style="1" customWidth="1"/>
    <col min="6665" max="6912" width="8.88671875" style="1"/>
    <col min="6913" max="6913" width="9.88671875" style="1" customWidth="1"/>
    <col min="6914" max="6914" width="8.88671875" style="1"/>
    <col min="6915" max="6915" width="8" style="1" customWidth="1"/>
    <col min="6916" max="6916" width="4.6640625" style="1" customWidth="1"/>
    <col min="6917" max="6917" width="26.109375" style="1" bestFit="1" customWidth="1"/>
    <col min="6918" max="6918" width="11.33203125" style="1" customWidth="1"/>
    <col min="6919" max="6919" width="8.88671875" style="1"/>
    <col min="6920" max="6920" width="12.33203125" style="1" customWidth="1"/>
    <col min="6921" max="7168" width="8.88671875" style="1"/>
    <col min="7169" max="7169" width="9.88671875" style="1" customWidth="1"/>
    <col min="7170" max="7170" width="8.88671875" style="1"/>
    <col min="7171" max="7171" width="8" style="1" customWidth="1"/>
    <col min="7172" max="7172" width="4.6640625" style="1" customWidth="1"/>
    <col min="7173" max="7173" width="26.109375" style="1" bestFit="1" customWidth="1"/>
    <col min="7174" max="7174" width="11.33203125" style="1" customWidth="1"/>
    <col min="7175" max="7175" width="8.88671875" style="1"/>
    <col min="7176" max="7176" width="12.33203125" style="1" customWidth="1"/>
    <col min="7177" max="7424" width="8.88671875" style="1"/>
    <col min="7425" max="7425" width="9.88671875" style="1" customWidth="1"/>
    <col min="7426" max="7426" width="8.88671875" style="1"/>
    <col min="7427" max="7427" width="8" style="1" customWidth="1"/>
    <col min="7428" max="7428" width="4.6640625" style="1" customWidth="1"/>
    <col min="7429" max="7429" width="26.109375" style="1" bestFit="1" customWidth="1"/>
    <col min="7430" max="7430" width="11.33203125" style="1" customWidth="1"/>
    <col min="7431" max="7431" width="8.88671875" style="1"/>
    <col min="7432" max="7432" width="12.33203125" style="1" customWidth="1"/>
    <col min="7433" max="7680" width="8.88671875" style="1"/>
    <col min="7681" max="7681" width="9.88671875" style="1" customWidth="1"/>
    <col min="7682" max="7682" width="8.88671875" style="1"/>
    <col min="7683" max="7683" width="8" style="1" customWidth="1"/>
    <col min="7684" max="7684" width="4.6640625" style="1" customWidth="1"/>
    <col min="7685" max="7685" width="26.109375" style="1" bestFit="1" customWidth="1"/>
    <col min="7686" max="7686" width="11.33203125" style="1" customWidth="1"/>
    <col min="7687" max="7687" width="8.88671875" style="1"/>
    <col min="7688" max="7688" width="12.33203125" style="1" customWidth="1"/>
    <col min="7689" max="7936" width="8.88671875" style="1"/>
    <col min="7937" max="7937" width="9.88671875" style="1" customWidth="1"/>
    <col min="7938" max="7938" width="8.88671875" style="1"/>
    <col min="7939" max="7939" width="8" style="1" customWidth="1"/>
    <col min="7940" max="7940" width="4.6640625" style="1" customWidth="1"/>
    <col min="7941" max="7941" width="26.109375" style="1" bestFit="1" customWidth="1"/>
    <col min="7942" max="7942" width="11.33203125" style="1" customWidth="1"/>
    <col min="7943" max="7943" width="8.88671875" style="1"/>
    <col min="7944" max="7944" width="12.33203125" style="1" customWidth="1"/>
    <col min="7945" max="8192" width="8.88671875" style="1"/>
    <col min="8193" max="8193" width="9.88671875" style="1" customWidth="1"/>
    <col min="8194" max="8194" width="8.88671875" style="1"/>
    <col min="8195" max="8195" width="8" style="1" customWidth="1"/>
    <col min="8196" max="8196" width="4.6640625" style="1" customWidth="1"/>
    <col min="8197" max="8197" width="26.109375" style="1" bestFit="1" customWidth="1"/>
    <col min="8198" max="8198" width="11.33203125" style="1" customWidth="1"/>
    <col min="8199" max="8199" width="8.88671875" style="1"/>
    <col min="8200" max="8200" width="12.33203125" style="1" customWidth="1"/>
    <col min="8201" max="8448" width="8.88671875" style="1"/>
    <col min="8449" max="8449" width="9.88671875" style="1" customWidth="1"/>
    <col min="8450" max="8450" width="8.88671875" style="1"/>
    <col min="8451" max="8451" width="8" style="1" customWidth="1"/>
    <col min="8452" max="8452" width="4.6640625" style="1" customWidth="1"/>
    <col min="8453" max="8453" width="26.109375" style="1" bestFit="1" customWidth="1"/>
    <col min="8454" max="8454" width="11.33203125" style="1" customWidth="1"/>
    <col min="8455" max="8455" width="8.88671875" style="1"/>
    <col min="8456" max="8456" width="12.33203125" style="1" customWidth="1"/>
    <col min="8457" max="8704" width="8.88671875" style="1"/>
    <col min="8705" max="8705" width="9.88671875" style="1" customWidth="1"/>
    <col min="8706" max="8706" width="8.88671875" style="1"/>
    <col min="8707" max="8707" width="8" style="1" customWidth="1"/>
    <col min="8708" max="8708" width="4.6640625" style="1" customWidth="1"/>
    <col min="8709" max="8709" width="26.109375" style="1" bestFit="1" customWidth="1"/>
    <col min="8710" max="8710" width="11.33203125" style="1" customWidth="1"/>
    <col min="8711" max="8711" width="8.88671875" style="1"/>
    <col min="8712" max="8712" width="12.33203125" style="1" customWidth="1"/>
    <col min="8713" max="8960" width="8.88671875" style="1"/>
    <col min="8961" max="8961" width="9.88671875" style="1" customWidth="1"/>
    <col min="8962" max="8962" width="8.88671875" style="1"/>
    <col min="8963" max="8963" width="8" style="1" customWidth="1"/>
    <col min="8964" max="8964" width="4.6640625" style="1" customWidth="1"/>
    <col min="8965" max="8965" width="26.109375" style="1" bestFit="1" customWidth="1"/>
    <col min="8966" max="8966" width="11.33203125" style="1" customWidth="1"/>
    <col min="8967" max="8967" width="8.88671875" style="1"/>
    <col min="8968" max="8968" width="12.33203125" style="1" customWidth="1"/>
    <col min="8969" max="9216" width="8.88671875" style="1"/>
    <col min="9217" max="9217" width="9.88671875" style="1" customWidth="1"/>
    <col min="9218" max="9218" width="8.88671875" style="1"/>
    <col min="9219" max="9219" width="8" style="1" customWidth="1"/>
    <col min="9220" max="9220" width="4.6640625" style="1" customWidth="1"/>
    <col min="9221" max="9221" width="26.109375" style="1" bestFit="1" customWidth="1"/>
    <col min="9222" max="9222" width="11.33203125" style="1" customWidth="1"/>
    <col min="9223" max="9223" width="8.88671875" style="1"/>
    <col min="9224" max="9224" width="12.33203125" style="1" customWidth="1"/>
    <col min="9225" max="9472" width="8.88671875" style="1"/>
    <col min="9473" max="9473" width="9.88671875" style="1" customWidth="1"/>
    <col min="9474" max="9474" width="8.88671875" style="1"/>
    <col min="9475" max="9475" width="8" style="1" customWidth="1"/>
    <col min="9476" max="9476" width="4.6640625" style="1" customWidth="1"/>
    <col min="9477" max="9477" width="26.109375" style="1" bestFit="1" customWidth="1"/>
    <col min="9478" max="9478" width="11.33203125" style="1" customWidth="1"/>
    <col min="9479" max="9479" width="8.88671875" style="1"/>
    <col min="9480" max="9480" width="12.33203125" style="1" customWidth="1"/>
    <col min="9481" max="9728" width="8.88671875" style="1"/>
    <col min="9729" max="9729" width="9.88671875" style="1" customWidth="1"/>
    <col min="9730" max="9730" width="8.88671875" style="1"/>
    <col min="9731" max="9731" width="8" style="1" customWidth="1"/>
    <col min="9732" max="9732" width="4.6640625" style="1" customWidth="1"/>
    <col min="9733" max="9733" width="26.109375" style="1" bestFit="1" customWidth="1"/>
    <col min="9734" max="9734" width="11.33203125" style="1" customWidth="1"/>
    <col min="9735" max="9735" width="8.88671875" style="1"/>
    <col min="9736" max="9736" width="12.33203125" style="1" customWidth="1"/>
    <col min="9737" max="9984" width="8.88671875" style="1"/>
    <col min="9985" max="9985" width="9.88671875" style="1" customWidth="1"/>
    <col min="9986" max="9986" width="8.88671875" style="1"/>
    <col min="9987" max="9987" width="8" style="1" customWidth="1"/>
    <col min="9988" max="9988" width="4.6640625" style="1" customWidth="1"/>
    <col min="9989" max="9989" width="26.109375" style="1" bestFit="1" customWidth="1"/>
    <col min="9990" max="9990" width="11.33203125" style="1" customWidth="1"/>
    <col min="9991" max="9991" width="8.88671875" style="1"/>
    <col min="9992" max="9992" width="12.33203125" style="1" customWidth="1"/>
    <col min="9993" max="10240" width="8.88671875" style="1"/>
    <col min="10241" max="10241" width="9.88671875" style="1" customWidth="1"/>
    <col min="10242" max="10242" width="8.88671875" style="1"/>
    <col min="10243" max="10243" width="8" style="1" customWidth="1"/>
    <col min="10244" max="10244" width="4.6640625" style="1" customWidth="1"/>
    <col min="10245" max="10245" width="26.109375" style="1" bestFit="1" customWidth="1"/>
    <col min="10246" max="10246" width="11.33203125" style="1" customWidth="1"/>
    <col min="10247" max="10247" width="8.88671875" style="1"/>
    <col min="10248" max="10248" width="12.33203125" style="1" customWidth="1"/>
    <col min="10249" max="10496" width="8.88671875" style="1"/>
    <col min="10497" max="10497" width="9.88671875" style="1" customWidth="1"/>
    <col min="10498" max="10498" width="8.88671875" style="1"/>
    <col min="10499" max="10499" width="8" style="1" customWidth="1"/>
    <col min="10500" max="10500" width="4.6640625" style="1" customWidth="1"/>
    <col min="10501" max="10501" width="26.109375" style="1" bestFit="1" customWidth="1"/>
    <col min="10502" max="10502" width="11.33203125" style="1" customWidth="1"/>
    <col min="10503" max="10503" width="8.88671875" style="1"/>
    <col min="10504" max="10504" width="12.33203125" style="1" customWidth="1"/>
    <col min="10505" max="10752" width="8.88671875" style="1"/>
    <col min="10753" max="10753" width="9.88671875" style="1" customWidth="1"/>
    <col min="10754" max="10754" width="8.88671875" style="1"/>
    <col min="10755" max="10755" width="8" style="1" customWidth="1"/>
    <col min="10756" max="10756" width="4.6640625" style="1" customWidth="1"/>
    <col min="10757" max="10757" width="26.109375" style="1" bestFit="1" customWidth="1"/>
    <col min="10758" max="10758" width="11.33203125" style="1" customWidth="1"/>
    <col min="10759" max="10759" width="8.88671875" style="1"/>
    <col min="10760" max="10760" width="12.33203125" style="1" customWidth="1"/>
    <col min="10761" max="11008" width="8.88671875" style="1"/>
    <col min="11009" max="11009" width="9.88671875" style="1" customWidth="1"/>
    <col min="11010" max="11010" width="8.88671875" style="1"/>
    <col min="11011" max="11011" width="8" style="1" customWidth="1"/>
    <col min="11012" max="11012" width="4.6640625" style="1" customWidth="1"/>
    <col min="11013" max="11013" width="26.109375" style="1" bestFit="1" customWidth="1"/>
    <col min="11014" max="11014" width="11.33203125" style="1" customWidth="1"/>
    <col min="11015" max="11015" width="8.88671875" style="1"/>
    <col min="11016" max="11016" width="12.33203125" style="1" customWidth="1"/>
    <col min="11017" max="11264" width="8.88671875" style="1"/>
    <col min="11265" max="11265" width="9.88671875" style="1" customWidth="1"/>
    <col min="11266" max="11266" width="8.88671875" style="1"/>
    <col min="11267" max="11267" width="8" style="1" customWidth="1"/>
    <col min="11268" max="11268" width="4.6640625" style="1" customWidth="1"/>
    <col min="11269" max="11269" width="26.109375" style="1" bestFit="1" customWidth="1"/>
    <col min="11270" max="11270" width="11.33203125" style="1" customWidth="1"/>
    <col min="11271" max="11271" width="8.88671875" style="1"/>
    <col min="11272" max="11272" width="12.33203125" style="1" customWidth="1"/>
    <col min="11273" max="11520" width="8.88671875" style="1"/>
    <col min="11521" max="11521" width="9.88671875" style="1" customWidth="1"/>
    <col min="11522" max="11522" width="8.88671875" style="1"/>
    <col min="11523" max="11523" width="8" style="1" customWidth="1"/>
    <col min="11524" max="11524" width="4.6640625" style="1" customWidth="1"/>
    <col min="11525" max="11525" width="26.109375" style="1" bestFit="1" customWidth="1"/>
    <col min="11526" max="11526" width="11.33203125" style="1" customWidth="1"/>
    <col min="11527" max="11527" width="8.88671875" style="1"/>
    <col min="11528" max="11528" width="12.33203125" style="1" customWidth="1"/>
    <col min="11529" max="11776" width="8.88671875" style="1"/>
    <col min="11777" max="11777" width="9.88671875" style="1" customWidth="1"/>
    <col min="11778" max="11778" width="8.88671875" style="1"/>
    <col min="11779" max="11779" width="8" style="1" customWidth="1"/>
    <col min="11780" max="11780" width="4.6640625" style="1" customWidth="1"/>
    <col min="11781" max="11781" width="26.109375" style="1" bestFit="1" customWidth="1"/>
    <col min="11782" max="11782" width="11.33203125" style="1" customWidth="1"/>
    <col min="11783" max="11783" width="8.88671875" style="1"/>
    <col min="11784" max="11784" width="12.33203125" style="1" customWidth="1"/>
    <col min="11785" max="12032" width="8.88671875" style="1"/>
    <col min="12033" max="12033" width="9.88671875" style="1" customWidth="1"/>
    <col min="12034" max="12034" width="8.88671875" style="1"/>
    <col min="12035" max="12035" width="8" style="1" customWidth="1"/>
    <col min="12036" max="12036" width="4.6640625" style="1" customWidth="1"/>
    <col min="12037" max="12037" width="26.109375" style="1" bestFit="1" customWidth="1"/>
    <col min="12038" max="12038" width="11.33203125" style="1" customWidth="1"/>
    <col min="12039" max="12039" width="8.88671875" style="1"/>
    <col min="12040" max="12040" width="12.33203125" style="1" customWidth="1"/>
    <col min="12041" max="12288" width="8.88671875" style="1"/>
    <col min="12289" max="12289" width="9.88671875" style="1" customWidth="1"/>
    <col min="12290" max="12290" width="8.88671875" style="1"/>
    <col min="12291" max="12291" width="8" style="1" customWidth="1"/>
    <col min="12292" max="12292" width="4.6640625" style="1" customWidth="1"/>
    <col min="12293" max="12293" width="26.109375" style="1" bestFit="1" customWidth="1"/>
    <col min="12294" max="12294" width="11.33203125" style="1" customWidth="1"/>
    <col min="12295" max="12295" width="8.88671875" style="1"/>
    <col min="12296" max="12296" width="12.33203125" style="1" customWidth="1"/>
    <col min="12297" max="12544" width="8.88671875" style="1"/>
    <col min="12545" max="12545" width="9.88671875" style="1" customWidth="1"/>
    <col min="12546" max="12546" width="8.88671875" style="1"/>
    <col min="12547" max="12547" width="8" style="1" customWidth="1"/>
    <col min="12548" max="12548" width="4.6640625" style="1" customWidth="1"/>
    <col min="12549" max="12549" width="26.109375" style="1" bestFit="1" customWidth="1"/>
    <col min="12550" max="12550" width="11.33203125" style="1" customWidth="1"/>
    <col min="12551" max="12551" width="8.88671875" style="1"/>
    <col min="12552" max="12552" width="12.33203125" style="1" customWidth="1"/>
    <col min="12553" max="12800" width="8.88671875" style="1"/>
    <col min="12801" max="12801" width="9.88671875" style="1" customWidth="1"/>
    <col min="12802" max="12802" width="8.88671875" style="1"/>
    <col min="12803" max="12803" width="8" style="1" customWidth="1"/>
    <col min="12804" max="12804" width="4.6640625" style="1" customWidth="1"/>
    <col min="12805" max="12805" width="26.109375" style="1" bestFit="1" customWidth="1"/>
    <col min="12806" max="12806" width="11.33203125" style="1" customWidth="1"/>
    <col min="12807" max="12807" width="8.88671875" style="1"/>
    <col min="12808" max="12808" width="12.33203125" style="1" customWidth="1"/>
    <col min="12809" max="13056" width="8.88671875" style="1"/>
    <col min="13057" max="13057" width="9.88671875" style="1" customWidth="1"/>
    <col min="13058" max="13058" width="8.88671875" style="1"/>
    <col min="13059" max="13059" width="8" style="1" customWidth="1"/>
    <col min="13060" max="13060" width="4.6640625" style="1" customWidth="1"/>
    <col min="13061" max="13061" width="26.109375" style="1" bestFit="1" customWidth="1"/>
    <col min="13062" max="13062" width="11.33203125" style="1" customWidth="1"/>
    <col min="13063" max="13063" width="8.88671875" style="1"/>
    <col min="13064" max="13064" width="12.33203125" style="1" customWidth="1"/>
    <col min="13065" max="13312" width="8.88671875" style="1"/>
    <col min="13313" max="13313" width="9.88671875" style="1" customWidth="1"/>
    <col min="13314" max="13314" width="8.88671875" style="1"/>
    <col min="13315" max="13315" width="8" style="1" customWidth="1"/>
    <col min="13316" max="13316" width="4.6640625" style="1" customWidth="1"/>
    <col min="13317" max="13317" width="26.109375" style="1" bestFit="1" customWidth="1"/>
    <col min="13318" max="13318" width="11.33203125" style="1" customWidth="1"/>
    <col min="13319" max="13319" width="8.88671875" style="1"/>
    <col min="13320" max="13320" width="12.33203125" style="1" customWidth="1"/>
    <col min="13321" max="13568" width="8.88671875" style="1"/>
    <col min="13569" max="13569" width="9.88671875" style="1" customWidth="1"/>
    <col min="13570" max="13570" width="8.88671875" style="1"/>
    <col min="13571" max="13571" width="8" style="1" customWidth="1"/>
    <col min="13572" max="13572" width="4.6640625" style="1" customWidth="1"/>
    <col min="13573" max="13573" width="26.109375" style="1" bestFit="1" customWidth="1"/>
    <col min="13574" max="13574" width="11.33203125" style="1" customWidth="1"/>
    <col min="13575" max="13575" width="8.88671875" style="1"/>
    <col min="13576" max="13576" width="12.33203125" style="1" customWidth="1"/>
    <col min="13577" max="13824" width="8.88671875" style="1"/>
    <col min="13825" max="13825" width="9.88671875" style="1" customWidth="1"/>
    <col min="13826" max="13826" width="8.88671875" style="1"/>
    <col min="13827" max="13827" width="8" style="1" customWidth="1"/>
    <col min="13828" max="13828" width="4.6640625" style="1" customWidth="1"/>
    <col min="13829" max="13829" width="26.109375" style="1" bestFit="1" customWidth="1"/>
    <col min="13830" max="13830" width="11.33203125" style="1" customWidth="1"/>
    <col min="13831" max="13831" width="8.88671875" style="1"/>
    <col min="13832" max="13832" width="12.33203125" style="1" customWidth="1"/>
    <col min="13833" max="14080" width="8.88671875" style="1"/>
    <col min="14081" max="14081" width="9.88671875" style="1" customWidth="1"/>
    <col min="14082" max="14082" width="8.88671875" style="1"/>
    <col min="14083" max="14083" width="8" style="1" customWidth="1"/>
    <col min="14084" max="14084" width="4.6640625" style="1" customWidth="1"/>
    <col min="14085" max="14085" width="26.109375" style="1" bestFit="1" customWidth="1"/>
    <col min="14086" max="14086" width="11.33203125" style="1" customWidth="1"/>
    <col min="14087" max="14087" width="8.88671875" style="1"/>
    <col min="14088" max="14088" width="12.33203125" style="1" customWidth="1"/>
    <col min="14089" max="14336" width="8.88671875" style="1"/>
    <col min="14337" max="14337" width="9.88671875" style="1" customWidth="1"/>
    <col min="14338" max="14338" width="8.88671875" style="1"/>
    <col min="14339" max="14339" width="8" style="1" customWidth="1"/>
    <col min="14340" max="14340" width="4.6640625" style="1" customWidth="1"/>
    <col min="14341" max="14341" width="26.109375" style="1" bestFit="1" customWidth="1"/>
    <col min="14342" max="14342" width="11.33203125" style="1" customWidth="1"/>
    <col min="14343" max="14343" width="8.88671875" style="1"/>
    <col min="14344" max="14344" width="12.33203125" style="1" customWidth="1"/>
    <col min="14345" max="14592" width="8.88671875" style="1"/>
    <col min="14593" max="14593" width="9.88671875" style="1" customWidth="1"/>
    <col min="14594" max="14594" width="8.88671875" style="1"/>
    <col min="14595" max="14595" width="8" style="1" customWidth="1"/>
    <col min="14596" max="14596" width="4.6640625" style="1" customWidth="1"/>
    <col min="14597" max="14597" width="26.109375" style="1" bestFit="1" customWidth="1"/>
    <col min="14598" max="14598" width="11.33203125" style="1" customWidth="1"/>
    <col min="14599" max="14599" width="8.88671875" style="1"/>
    <col min="14600" max="14600" width="12.33203125" style="1" customWidth="1"/>
    <col min="14601" max="14848" width="8.88671875" style="1"/>
    <col min="14849" max="14849" width="9.88671875" style="1" customWidth="1"/>
    <col min="14850" max="14850" width="8.88671875" style="1"/>
    <col min="14851" max="14851" width="8" style="1" customWidth="1"/>
    <col min="14852" max="14852" width="4.6640625" style="1" customWidth="1"/>
    <col min="14853" max="14853" width="26.109375" style="1" bestFit="1" customWidth="1"/>
    <col min="14854" max="14854" width="11.33203125" style="1" customWidth="1"/>
    <col min="14855" max="14855" width="8.88671875" style="1"/>
    <col min="14856" max="14856" width="12.33203125" style="1" customWidth="1"/>
    <col min="14857" max="15104" width="8.88671875" style="1"/>
    <col min="15105" max="15105" width="9.88671875" style="1" customWidth="1"/>
    <col min="15106" max="15106" width="8.88671875" style="1"/>
    <col min="15107" max="15107" width="8" style="1" customWidth="1"/>
    <col min="15108" max="15108" width="4.6640625" style="1" customWidth="1"/>
    <col min="15109" max="15109" width="26.109375" style="1" bestFit="1" customWidth="1"/>
    <col min="15110" max="15110" width="11.33203125" style="1" customWidth="1"/>
    <col min="15111" max="15111" width="8.88671875" style="1"/>
    <col min="15112" max="15112" width="12.33203125" style="1" customWidth="1"/>
    <col min="15113" max="15360" width="8.88671875" style="1"/>
    <col min="15361" max="15361" width="9.88671875" style="1" customWidth="1"/>
    <col min="15362" max="15362" width="8.88671875" style="1"/>
    <col min="15363" max="15363" width="8" style="1" customWidth="1"/>
    <col min="15364" max="15364" width="4.6640625" style="1" customWidth="1"/>
    <col min="15365" max="15365" width="26.109375" style="1" bestFit="1" customWidth="1"/>
    <col min="15366" max="15366" width="11.33203125" style="1" customWidth="1"/>
    <col min="15367" max="15367" width="8.88671875" style="1"/>
    <col min="15368" max="15368" width="12.33203125" style="1" customWidth="1"/>
    <col min="15369" max="15616" width="8.88671875" style="1"/>
    <col min="15617" max="15617" width="9.88671875" style="1" customWidth="1"/>
    <col min="15618" max="15618" width="8.88671875" style="1"/>
    <col min="15619" max="15619" width="8" style="1" customWidth="1"/>
    <col min="15620" max="15620" width="4.6640625" style="1" customWidth="1"/>
    <col min="15621" max="15621" width="26.109375" style="1" bestFit="1" customWidth="1"/>
    <col min="15622" max="15622" width="11.33203125" style="1" customWidth="1"/>
    <col min="15623" max="15623" width="8.88671875" style="1"/>
    <col min="15624" max="15624" width="12.33203125" style="1" customWidth="1"/>
    <col min="15625" max="15872" width="8.88671875" style="1"/>
    <col min="15873" max="15873" width="9.88671875" style="1" customWidth="1"/>
    <col min="15874" max="15874" width="8.88671875" style="1"/>
    <col min="15875" max="15875" width="8" style="1" customWidth="1"/>
    <col min="15876" max="15876" width="4.6640625" style="1" customWidth="1"/>
    <col min="15877" max="15877" width="26.109375" style="1" bestFit="1" customWidth="1"/>
    <col min="15878" max="15878" width="11.33203125" style="1" customWidth="1"/>
    <col min="15879" max="15879" width="8.88671875" style="1"/>
    <col min="15880" max="15880" width="12.33203125" style="1" customWidth="1"/>
    <col min="15881" max="16128" width="8.88671875" style="1"/>
    <col min="16129" max="16129" width="9.88671875" style="1" customWidth="1"/>
    <col min="16130" max="16130" width="8.88671875" style="1"/>
    <col min="16131" max="16131" width="8" style="1" customWidth="1"/>
    <col min="16132" max="16132" width="4.6640625" style="1" customWidth="1"/>
    <col min="16133" max="16133" width="26.109375" style="1" bestFit="1" customWidth="1"/>
    <col min="16134" max="16134" width="11.33203125" style="1" customWidth="1"/>
    <col min="16135" max="16135" width="8.88671875" style="1"/>
    <col min="16136" max="16136" width="12.33203125" style="1" customWidth="1"/>
    <col min="16137" max="16384" width="8.88671875" style="1"/>
  </cols>
  <sheetData>
    <row r="1" spans="1:8" ht="18.75" thickBot="1">
      <c r="A1" s="1" t="s">
        <v>20</v>
      </c>
      <c r="B1" s="1" t="s">
        <v>21</v>
      </c>
      <c r="C1" s="1" t="s">
        <v>22</v>
      </c>
      <c r="E1" s="46" t="s">
        <v>23</v>
      </c>
      <c r="F1" s="47"/>
      <c r="G1" s="47"/>
      <c r="H1" s="48"/>
    </row>
    <row r="2" spans="1:8">
      <c r="A2" s="3">
        <v>219</v>
      </c>
      <c r="B2" s="3">
        <v>211</v>
      </c>
      <c r="C2" s="3"/>
      <c r="E2" s="20" t="s">
        <v>24</v>
      </c>
      <c r="F2" s="5"/>
      <c r="G2" s="5"/>
      <c r="H2" s="5"/>
    </row>
    <row r="3" spans="1:8">
      <c r="A3" s="3">
        <v>215</v>
      </c>
      <c r="B3" s="3">
        <v>209</v>
      </c>
      <c r="C3" s="3"/>
    </row>
    <row r="4" spans="1:8">
      <c r="A4" s="3">
        <v>194</v>
      </c>
      <c r="B4" s="3">
        <v>191</v>
      </c>
      <c r="C4" s="3"/>
      <c r="F4" s="1" t="s">
        <v>25</v>
      </c>
      <c r="H4" s="1" t="s">
        <v>7</v>
      </c>
    </row>
    <row r="5" spans="1:8">
      <c r="A5" s="3">
        <v>222</v>
      </c>
      <c r="B5" s="3">
        <v>211</v>
      </c>
      <c r="C5" s="3"/>
      <c r="E5" s="1" t="s">
        <v>26</v>
      </c>
      <c r="F5" s="21"/>
      <c r="H5" s="5"/>
    </row>
    <row r="6" spans="1:8">
      <c r="A6" s="3">
        <v>217</v>
      </c>
      <c r="B6" s="3">
        <v>220</v>
      </c>
      <c r="C6" s="3"/>
      <c r="E6" s="1" t="s">
        <v>27</v>
      </c>
      <c r="F6" s="5"/>
      <c r="H6" s="5"/>
    </row>
    <row r="7" spans="1:8">
      <c r="A7" s="3">
        <v>204</v>
      </c>
      <c r="B7" s="3">
        <v>200</v>
      </c>
      <c r="C7" s="3"/>
      <c r="E7" s="1" t="s">
        <v>5</v>
      </c>
      <c r="F7" s="4"/>
      <c r="H7" s="5"/>
    </row>
    <row r="8" spans="1:8">
      <c r="A8" s="3">
        <v>192</v>
      </c>
      <c r="B8" s="3">
        <v>175</v>
      </c>
      <c r="C8" s="3"/>
      <c r="E8" s="1" t="s">
        <v>11</v>
      </c>
      <c r="F8" s="7"/>
      <c r="H8" s="6"/>
    </row>
    <row r="9" spans="1:8">
      <c r="A9" s="3">
        <v>180</v>
      </c>
      <c r="B9" s="3">
        <v>178</v>
      </c>
      <c r="C9" s="3"/>
      <c r="E9" s="1" t="s">
        <v>6</v>
      </c>
      <c r="F9" s="5"/>
      <c r="H9" s="5"/>
    </row>
    <row r="10" spans="1:8">
      <c r="A10" s="3">
        <v>223</v>
      </c>
      <c r="B10" s="3">
        <v>224</v>
      </c>
      <c r="C10" s="3"/>
      <c r="E10" s="1" t="s">
        <v>13</v>
      </c>
      <c r="F10" s="5"/>
      <c r="H10" s="5"/>
    </row>
    <row r="11" spans="1:8">
      <c r="A11" s="3">
        <v>219</v>
      </c>
      <c r="B11" s="3">
        <v>202</v>
      </c>
      <c r="C11" s="3"/>
      <c r="E11" s="1" t="s">
        <v>14</v>
      </c>
      <c r="F11" s="5"/>
      <c r="H11" s="5"/>
    </row>
    <row r="12" spans="1:8">
      <c r="A12" s="3">
        <v>187</v>
      </c>
      <c r="B12" s="3">
        <v>169</v>
      </c>
      <c r="C12" s="3"/>
      <c r="E12" s="1" t="s">
        <v>28</v>
      </c>
      <c r="F12" s="20"/>
      <c r="H12" s="20"/>
    </row>
    <row r="13" spans="1:8">
      <c r="A13" s="3">
        <v>205</v>
      </c>
      <c r="B13" s="3">
        <v>193</v>
      </c>
      <c r="C13" s="3"/>
      <c r="F13" s="20"/>
      <c r="H13" s="20"/>
    </row>
    <row r="14" spans="1:8">
      <c r="A14" s="3">
        <v>213</v>
      </c>
      <c r="B14" s="3">
        <v>200</v>
      </c>
      <c r="C14" s="3"/>
    </row>
    <row r="15" spans="1:8">
      <c r="A15" s="3">
        <v>193</v>
      </c>
      <c r="B15" s="3">
        <v>198</v>
      </c>
      <c r="C15" s="3"/>
    </row>
    <row r="16" spans="1:8">
      <c r="A16" s="3">
        <v>190</v>
      </c>
      <c r="B16" s="3">
        <v>179</v>
      </c>
      <c r="C16" s="3"/>
      <c r="E16" s="22"/>
      <c r="F16" s="5"/>
      <c r="G16" s="23"/>
    </row>
    <row r="17" spans="1:8" ht="18.75" thickBot="1">
      <c r="A17" s="3">
        <v>222</v>
      </c>
      <c r="B17" s="3">
        <v>221</v>
      </c>
      <c r="C17" s="3"/>
      <c r="F17" s="5"/>
      <c r="G17" s="24"/>
    </row>
    <row r="18" spans="1:8" ht="18.75" thickBot="1">
      <c r="E18" s="46" t="s">
        <v>44</v>
      </c>
      <c r="F18" s="47"/>
      <c r="G18" s="47"/>
      <c r="H18" s="48"/>
    </row>
    <row r="20" spans="1:8">
      <c r="A20" s="49" t="s">
        <v>29</v>
      </c>
      <c r="B20" s="50"/>
      <c r="E20" s="1" t="s">
        <v>30</v>
      </c>
      <c r="F20" s="5"/>
    </row>
    <row r="21" spans="1:8">
      <c r="A21" s="51"/>
      <c r="B21" s="52"/>
      <c r="E21" s="1" t="s">
        <v>31</v>
      </c>
      <c r="F21" s="5"/>
    </row>
  </sheetData>
  <sortState ref="A2:C17">
    <sortCondition ref="B2"/>
  </sortState>
  <mergeCells count="3">
    <mergeCell ref="E1:H1"/>
    <mergeCell ref="E18:H18"/>
    <mergeCell ref="A20:B21"/>
  </mergeCells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17"/>
  <dimension ref="A1:F17"/>
  <sheetViews>
    <sheetView zoomScale="130" zoomScaleNormal="130" workbookViewId="0">
      <selection activeCell="E16" sqref="E16"/>
    </sheetView>
  </sheetViews>
  <sheetFormatPr defaultRowHeight="18"/>
  <cols>
    <col min="1" max="1" width="9" style="1" bestFit="1" customWidth="1"/>
    <col min="2" max="2" width="12.44140625" style="1" bestFit="1" customWidth="1"/>
    <col min="3" max="3" width="5.33203125" style="1" customWidth="1"/>
    <col min="4" max="4" width="28.88671875" style="1" bestFit="1" customWidth="1"/>
    <col min="5" max="5" width="9.77734375" style="1" bestFit="1" customWidth="1"/>
    <col min="6" max="6" width="7.6640625" style="1" bestFit="1" customWidth="1"/>
    <col min="7" max="256" width="8.88671875" style="1"/>
    <col min="257" max="257" width="9" style="1" bestFit="1" customWidth="1"/>
    <col min="258" max="258" width="12.44140625" style="1" bestFit="1" customWidth="1"/>
    <col min="259" max="259" width="5.33203125" style="1" customWidth="1"/>
    <col min="260" max="260" width="28.88671875" style="1" bestFit="1" customWidth="1"/>
    <col min="261" max="261" width="9.77734375" style="1" bestFit="1" customWidth="1"/>
    <col min="262" max="262" width="7.6640625" style="1" bestFit="1" customWidth="1"/>
    <col min="263" max="512" width="8.88671875" style="1"/>
    <col min="513" max="513" width="9" style="1" bestFit="1" customWidth="1"/>
    <col min="514" max="514" width="12.44140625" style="1" bestFit="1" customWidth="1"/>
    <col min="515" max="515" width="5.33203125" style="1" customWidth="1"/>
    <col min="516" max="516" width="28.88671875" style="1" bestFit="1" customWidth="1"/>
    <col min="517" max="517" width="9.77734375" style="1" bestFit="1" customWidth="1"/>
    <col min="518" max="518" width="7.6640625" style="1" bestFit="1" customWidth="1"/>
    <col min="519" max="768" width="8.88671875" style="1"/>
    <col min="769" max="769" width="9" style="1" bestFit="1" customWidth="1"/>
    <col min="770" max="770" width="12.44140625" style="1" bestFit="1" customWidth="1"/>
    <col min="771" max="771" width="5.33203125" style="1" customWidth="1"/>
    <col min="772" max="772" width="28.88671875" style="1" bestFit="1" customWidth="1"/>
    <col min="773" max="773" width="9.77734375" style="1" bestFit="1" customWidth="1"/>
    <col min="774" max="774" width="7.6640625" style="1" bestFit="1" customWidth="1"/>
    <col min="775" max="1024" width="8.88671875" style="1"/>
    <col min="1025" max="1025" width="9" style="1" bestFit="1" customWidth="1"/>
    <col min="1026" max="1026" width="12.44140625" style="1" bestFit="1" customWidth="1"/>
    <col min="1027" max="1027" width="5.33203125" style="1" customWidth="1"/>
    <col min="1028" max="1028" width="28.88671875" style="1" bestFit="1" customWidth="1"/>
    <col min="1029" max="1029" width="9.77734375" style="1" bestFit="1" customWidth="1"/>
    <col min="1030" max="1030" width="7.6640625" style="1" bestFit="1" customWidth="1"/>
    <col min="1031" max="1280" width="8.88671875" style="1"/>
    <col min="1281" max="1281" width="9" style="1" bestFit="1" customWidth="1"/>
    <col min="1282" max="1282" width="12.44140625" style="1" bestFit="1" customWidth="1"/>
    <col min="1283" max="1283" width="5.33203125" style="1" customWidth="1"/>
    <col min="1284" max="1284" width="28.88671875" style="1" bestFit="1" customWidth="1"/>
    <col min="1285" max="1285" width="9.77734375" style="1" bestFit="1" customWidth="1"/>
    <col min="1286" max="1286" width="7.6640625" style="1" bestFit="1" customWidth="1"/>
    <col min="1287" max="1536" width="8.88671875" style="1"/>
    <col min="1537" max="1537" width="9" style="1" bestFit="1" customWidth="1"/>
    <col min="1538" max="1538" width="12.44140625" style="1" bestFit="1" customWidth="1"/>
    <col min="1539" max="1539" width="5.33203125" style="1" customWidth="1"/>
    <col min="1540" max="1540" width="28.88671875" style="1" bestFit="1" customWidth="1"/>
    <col min="1541" max="1541" width="9.77734375" style="1" bestFit="1" customWidth="1"/>
    <col min="1542" max="1542" width="7.6640625" style="1" bestFit="1" customWidth="1"/>
    <col min="1543" max="1792" width="8.88671875" style="1"/>
    <col min="1793" max="1793" width="9" style="1" bestFit="1" customWidth="1"/>
    <col min="1794" max="1794" width="12.44140625" style="1" bestFit="1" customWidth="1"/>
    <col min="1795" max="1795" width="5.33203125" style="1" customWidth="1"/>
    <col min="1796" max="1796" width="28.88671875" style="1" bestFit="1" customWidth="1"/>
    <col min="1797" max="1797" width="9.77734375" style="1" bestFit="1" customWidth="1"/>
    <col min="1798" max="1798" width="7.6640625" style="1" bestFit="1" customWidth="1"/>
    <col min="1799" max="2048" width="8.88671875" style="1"/>
    <col min="2049" max="2049" width="9" style="1" bestFit="1" customWidth="1"/>
    <col min="2050" max="2050" width="12.44140625" style="1" bestFit="1" customWidth="1"/>
    <col min="2051" max="2051" width="5.33203125" style="1" customWidth="1"/>
    <col min="2052" max="2052" width="28.88671875" style="1" bestFit="1" customWidth="1"/>
    <col min="2053" max="2053" width="9.77734375" style="1" bestFit="1" customWidth="1"/>
    <col min="2054" max="2054" width="7.6640625" style="1" bestFit="1" customWidth="1"/>
    <col min="2055" max="2304" width="8.88671875" style="1"/>
    <col min="2305" max="2305" width="9" style="1" bestFit="1" customWidth="1"/>
    <col min="2306" max="2306" width="12.44140625" style="1" bestFit="1" customWidth="1"/>
    <col min="2307" max="2307" width="5.33203125" style="1" customWidth="1"/>
    <col min="2308" max="2308" width="28.88671875" style="1" bestFit="1" customWidth="1"/>
    <col min="2309" max="2309" width="9.77734375" style="1" bestFit="1" customWidth="1"/>
    <col min="2310" max="2310" width="7.6640625" style="1" bestFit="1" customWidth="1"/>
    <col min="2311" max="2560" width="8.88671875" style="1"/>
    <col min="2561" max="2561" width="9" style="1" bestFit="1" customWidth="1"/>
    <col min="2562" max="2562" width="12.44140625" style="1" bestFit="1" customWidth="1"/>
    <col min="2563" max="2563" width="5.33203125" style="1" customWidth="1"/>
    <col min="2564" max="2564" width="28.88671875" style="1" bestFit="1" customWidth="1"/>
    <col min="2565" max="2565" width="9.77734375" style="1" bestFit="1" customWidth="1"/>
    <col min="2566" max="2566" width="7.6640625" style="1" bestFit="1" customWidth="1"/>
    <col min="2567" max="2816" width="8.88671875" style="1"/>
    <col min="2817" max="2817" width="9" style="1" bestFit="1" customWidth="1"/>
    <col min="2818" max="2818" width="12.44140625" style="1" bestFit="1" customWidth="1"/>
    <col min="2819" max="2819" width="5.33203125" style="1" customWidth="1"/>
    <col min="2820" max="2820" width="28.88671875" style="1" bestFit="1" customWidth="1"/>
    <col min="2821" max="2821" width="9.77734375" style="1" bestFit="1" customWidth="1"/>
    <col min="2822" max="2822" width="7.6640625" style="1" bestFit="1" customWidth="1"/>
    <col min="2823" max="3072" width="8.88671875" style="1"/>
    <col min="3073" max="3073" width="9" style="1" bestFit="1" customWidth="1"/>
    <col min="3074" max="3074" width="12.44140625" style="1" bestFit="1" customWidth="1"/>
    <col min="3075" max="3075" width="5.33203125" style="1" customWidth="1"/>
    <col min="3076" max="3076" width="28.88671875" style="1" bestFit="1" customWidth="1"/>
    <col min="3077" max="3077" width="9.77734375" style="1" bestFit="1" customWidth="1"/>
    <col min="3078" max="3078" width="7.6640625" style="1" bestFit="1" customWidth="1"/>
    <col min="3079" max="3328" width="8.88671875" style="1"/>
    <col min="3329" max="3329" width="9" style="1" bestFit="1" customWidth="1"/>
    <col min="3330" max="3330" width="12.44140625" style="1" bestFit="1" customWidth="1"/>
    <col min="3331" max="3331" width="5.33203125" style="1" customWidth="1"/>
    <col min="3332" max="3332" width="28.88671875" style="1" bestFit="1" customWidth="1"/>
    <col min="3333" max="3333" width="9.77734375" style="1" bestFit="1" customWidth="1"/>
    <col min="3334" max="3334" width="7.6640625" style="1" bestFit="1" customWidth="1"/>
    <col min="3335" max="3584" width="8.88671875" style="1"/>
    <col min="3585" max="3585" width="9" style="1" bestFit="1" customWidth="1"/>
    <col min="3586" max="3586" width="12.44140625" style="1" bestFit="1" customWidth="1"/>
    <col min="3587" max="3587" width="5.33203125" style="1" customWidth="1"/>
    <col min="3588" max="3588" width="28.88671875" style="1" bestFit="1" customWidth="1"/>
    <col min="3589" max="3589" width="9.77734375" style="1" bestFit="1" customWidth="1"/>
    <col min="3590" max="3590" width="7.6640625" style="1" bestFit="1" customWidth="1"/>
    <col min="3591" max="3840" width="8.88671875" style="1"/>
    <col min="3841" max="3841" width="9" style="1" bestFit="1" customWidth="1"/>
    <col min="3842" max="3842" width="12.44140625" style="1" bestFit="1" customWidth="1"/>
    <col min="3843" max="3843" width="5.33203125" style="1" customWidth="1"/>
    <col min="3844" max="3844" width="28.88671875" style="1" bestFit="1" customWidth="1"/>
    <col min="3845" max="3845" width="9.77734375" style="1" bestFit="1" customWidth="1"/>
    <col min="3846" max="3846" width="7.6640625" style="1" bestFit="1" customWidth="1"/>
    <col min="3847" max="4096" width="8.88671875" style="1"/>
    <col min="4097" max="4097" width="9" style="1" bestFit="1" customWidth="1"/>
    <col min="4098" max="4098" width="12.44140625" style="1" bestFit="1" customWidth="1"/>
    <col min="4099" max="4099" width="5.33203125" style="1" customWidth="1"/>
    <col min="4100" max="4100" width="28.88671875" style="1" bestFit="1" customWidth="1"/>
    <col min="4101" max="4101" width="9.77734375" style="1" bestFit="1" customWidth="1"/>
    <col min="4102" max="4102" width="7.6640625" style="1" bestFit="1" customWidth="1"/>
    <col min="4103" max="4352" width="8.88671875" style="1"/>
    <col min="4353" max="4353" width="9" style="1" bestFit="1" customWidth="1"/>
    <col min="4354" max="4354" width="12.44140625" style="1" bestFit="1" customWidth="1"/>
    <col min="4355" max="4355" width="5.33203125" style="1" customWidth="1"/>
    <col min="4356" max="4356" width="28.88671875" style="1" bestFit="1" customWidth="1"/>
    <col min="4357" max="4357" width="9.77734375" style="1" bestFit="1" customWidth="1"/>
    <col min="4358" max="4358" width="7.6640625" style="1" bestFit="1" customWidth="1"/>
    <col min="4359" max="4608" width="8.88671875" style="1"/>
    <col min="4609" max="4609" width="9" style="1" bestFit="1" customWidth="1"/>
    <col min="4610" max="4610" width="12.44140625" style="1" bestFit="1" customWidth="1"/>
    <col min="4611" max="4611" width="5.33203125" style="1" customWidth="1"/>
    <col min="4612" max="4612" width="28.88671875" style="1" bestFit="1" customWidth="1"/>
    <col min="4613" max="4613" width="9.77734375" style="1" bestFit="1" customWidth="1"/>
    <col min="4614" max="4614" width="7.6640625" style="1" bestFit="1" customWidth="1"/>
    <col min="4615" max="4864" width="8.88671875" style="1"/>
    <col min="4865" max="4865" width="9" style="1" bestFit="1" customWidth="1"/>
    <col min="4866" max="4866" width="12.44140625" style="1" bestFit="1" customWidth="1"/>
    <col min="4867" max="4867" width="5.33203125" style="1" customWidth="1"/>
    <col min="4868" max="4868" width="28.88671875" style="1" bestFit="1" customWidth="1"/>
    <col min="4869" max="4869" width="9.77734375" style="1" bestFit="1" customWidth="1"/>
    <col min="4870" max="4870" width="7.6640625" style="1" bestFit="1" customWidth="1"/>
    <col min="4871" max="5120" width="8.88671875" style="1"/>
    <col min="5121" max="5121" width="9" style="1" bestFit="1" customWidth="1"/>
    <col min="5122" max="5122" width="12.44140625" style="1" bestFit="1" customWidth="1"/>
    <col min="5123" max="5123" width="5.33203125" style="1" customWidth="1"/>
    <col min="5124" max="5124" width="28.88671875" style="1" bestFit="1" customWidth="1"/>
    <col min="5125" max="5125" width="9.77734375" style="1" bestFit="1" customWidth="1"/>
    <col min="5126" max="5126" width="7.6640625" style="1" bestFit="1" customWidth="1"/>
    <col min="5127" max="5376" width="8.88671875" style="1"/>
    <col min="5377" max="5377" width="9" style="1" bestFit="1" customWidth="1"/>
    <col min="5378" max="5378" width="12.44140625" style="1" bestFit="1" customWidth="1"/>
    <col min="5379" max="5379" width="5.33203125" style="1" customWidth="1"/>
    <col min="5380" max="5380" width="28.88671875" style="1" bestFit="1" customWidth="1"/>
    <col min="5381" max="5381" width="9.77734375" style="1" bestFit="1" customWidth="1"/>
    <col min="5382" max="5382" width="7.6640625" style="1" bestFit="1" customWidth="1"/>
    <col min="5383" max="5632" width="8.88671875" style="1"/>
    <col min="5633" max="5633" width="9" style="1" bestFit="1" customWidth="1"/>
    <col min="5634" max="5634" width="12.44140625" style="1" bestFit="1" customWidth="1"/>
    <col min="5635" max="5635" width="5.33203125" style="1" customWidth="1"/>
    <col min="5636" max="5636" width="28.88671875" style="1" bestFit="1" customWidth="1"/>
    <col min="5637" max="5637" width="9.77734375" style="1" bestFit="1" customWidth="1"/>
    <col min="5638" max="5638" width="7.6640625" style="1" bestFit="1" customWidth="1"/>
    <col min="5639" max="5888" width="8.88671875" style="1"/>
    <col min="5889" max="5889" width="9" style="1" bestFit="1" customWidth="1"/>
    <col min="5890" max="5890" width="12.44140625" style="1" bestFit="1" customWidth="1"/>
    <col min="5891" max="5891" width="5.33203125" style="1" customWidth="1"/>
    <col min="5892" max="5892" width="28.88671875" style="1" bestFit="1" customWidth="1"/>
    <col min="5893" max="5893" width="9.77734375" style="1" bestFit="1" customWidth="1"/>
    <col min="5894" max="5894" width="7.6640625" style="1" bestFit="1" customWidth="1"/>
    <col min="5895" max="6144" width="8.88671875" style="1"/>
    <col min="6145" max="6145" width="9" style="1" bestFit="1" customWidth="1"/>
    <col min="6146" max="6146" width="12.44140625" style="1" bestFit="1" customWidth="1"/>
    <col min="6147" max="6147" width="5.33203125" style="1" customWidth="1"/>
    <col min="6148" max="6148" width="28.88671875" style="1" bestFit="1" customWidth="1"/>
    <col min="6149" max="6149" width="9.77734375" style="1" bestFit="1" customWidth="1"/>
    <col min="6150" max="6150" width="7.6640625" style="1" bestFit="1" customWidth="1"/>
    <col min="6151" max="6400" width="8.88671875" style="1"/>
    <col min="6401" max="6401" width="9" style="1" bestFit="1" customWidth="1"/>
    <col min="6402" max="6402" width="12.44140625" style="1" bestFit="1" customWidth="1"/>
    <col min="6403" max="6403" width="5.33203125" style="1" customWidth="1"/>
    <col min="6404" max="6404" width="28.88671875" style="1" bestFit="1" customWidth="1"/>
    <col min="6405" max="6405" width="9.77734375" style="1" bestFit="1" customWidth="1"/>
    <col min="6406" max="6406" width="7.6640625" style="1" bestFit="1" customWidth="1"/>
    <col min="6407" max="6656" width="8.88671875" style="1"/>
    <col min="6657" max="6657" width="9" style="1" bestFit="1" customWidth="1"/>
    <col min="6658" max="6658" width="12.44140625" style="1" bestFit="1" customWidth="1"/>
    <col min="6659" max="6659" width="5.33203125" style="1" customWidth="1"/>
    <col min="6660" max="6660" width="28.88671875" style="1" bestFit="1" customWidth="1"/>
    <col min="6661" max="6661" width="9.77734375" style="1" bestFit="1" customWidth="1"/>
    <col min="6662" max="6662" width="7.6640625" style="1" bestFit="1" customWidth="1"/>
    <col min="6663" max="6912" width="8.88671875" style="1"/>
    <col min="6913" max="6913" width="9" style="1" bestFit="1" customWidth="1"/>
    <col min="6914" max="6914" width="12.44140625" style="1" bestFit="1" customWidth="1"/>
    <col min="6915" max="6915" width="5.33203125" style="1" customWidth="1"/>
    <col min="6916" max="6916" width="28.88671875" style="1" bestFit="1" customWidth="1"/>
    <col min="6917" max="6917" width="9.77734375" style="1" bestFit="1" customWidth="1"/>
    <col min="6918" max="6918" width="7.6640625" style="1" bestFit="1" customWidth="1"/>
    <col min="6919" max="7168" width="8.88671875" style="1"/>
    <col min="7169" max="7169" width="9" style="1" bestFit="1" customWidth="1"/>
    <col min="7170" max="7170" width="12.44140625" style="1" bestFit="1" customWidth="1"/>
    <col min="7171" max="7171" width="5.33203125" style="1" customWidth="1"/>
    <col min="7172" max="7172" width="28.88671875" style="1" bestFit="1" customWidth="1"/>
    <col min="7173" max="7173" width="9.77734375" style="1" bestFit="1" customWidth="1"/>
    <col min="7174" max="7174" width="7.6640625" style="1" bestFit="1" customWidth="1"/>
    <col min="7175" max="7424" width="8.88671875" style="1"/>
    <col min="7425" max="7425" width="9" style="1" bestFit="1" customWidth="1"/>
    <col min="7426" max="7426" width="12.44140625" style="1" bestFit="1" customWidth="1"/>
    <col min="7427" max="7427" width="5.33203125" style="1" customWidth="1"/>
    <col min="7428" max="7428" width="28.88671875" style="1" bestFit="1" customWidth="1"/>
    <col min="7429" max="7429" width="9.77734375" style="1" bestFit="1" customWidth="1"/>
    <col min="7430" max="7430" width="7.6640625" style="1" bestFit="1" customWidth="1"/>
    <col min="7431" max="7680" width="8.88671875" style="1"/>
    <col min="7681" max="7681" width="9" style="1" bestFit="1" customWidth="1"/>
    <col min="7682" max="7682" width="12.44140625" style="1" bestFit="1" customWidth="1"/>
    <col min="7683" max="7683" width="5.33203125" style="1" customWidth="1"/>
    <col min="7684" max="7684" width="28.88671875" style="1" bestFit="1" customWidth="1"/>
    <col min="7685" max="7685" width="9.77734375" style="1" bestFit="1" customWidth="1"/>
    <col min="7686" max="7686" width="7.6640625" style="1" bestFit="1" customWidth="1"/>
    <col min="7687" max="7936" width="8.88671875" style="1"/>
    <col min="7937" max="7937" width="9" style="1" bestFit="1" customWidth="1"/>
    <col min="7938" max="7938" width="12.44140625" style="1" bestFit="1" customWidth="1"/>
    <col min="7939" max="7939" width="5.33203125" style="1" customWidth="1"/>
    <col min="7940" max="7940" width="28.88671875" style="1" bestFit="1" customWidth="1"/>
    <col min="7941" max="7941" width="9.77734375" style="1" bestFit="1" customWidth="1"/>
    <col min="7942" max="7942" width="7.6640625" style="1" bestFit="1" customWidth="1"/>
    <col min="7943" max="8192" width="8.88671875" style="1"/>
    <col min="8193" max="8193" width="9" style="1" bestFit="1" customWidth="1"/>
    <col min="8194" max="8194" width="12.44140625" style="1" bestFit="1" customWidth="1"/>
    <col min="8195" max="8195" width="5.33203125" style="1" customWidth="1"/>
    <col min="8196" max="8196" width="28.88671875" style="1" bestFit="1" customWidth="1"/>
    <col min="8197" max="8197" width="9.77734375" style="1" bestFit="1" customWidth="1"/>
    <col min="8198" max="8198" width="7.6640625" style="1" bestFit="1" customWidth="1"/>
    <col min="8199" max="8448" width="8.88671875" style="1"/>
    <col min="8449" max="8449" width="9" style="1" bestFit="1" customWidth="1"/>
    <col min="8450" max="8450" width="12.44140625" style="1" bestFit="1" customWidth="1"/>
    <col min="8451" max="8451" width="5.33203125" style="1" customWidth="1"/>
    <col min="8452" max="8452" width="28.88671875" style="1" bestFit="1" customWidth="1"/>
    <col min="8453" max="8453" width="9.77734375" style="1" bestFit="1" customWidth="1"/>
    <col min="8454" max="8454" width="7.6640625" style="1" bestFit="1" customWidth="1"/>
    <col min="8455" max="8704" width="8.88671875" style="1"/>
    <col min="8705" max="8705" width="9" style="1" bestFit="1" customWidth="1"/>
    <col min="8706" max="8706" width="12.44140625" style="1" bestFit="1" customWidth="1"/>
    <col min="8707" max="8707" width="5.33203125" style="1" customWidth="1"/>
    <col min="8708" max="8708" width="28.88671875" style="1" bestFit="1" customWidth="1"/>
    <col min="8709" max="8709" width="9.77734375" style="1" bestFit="1" customWidth="1"/>
    <col min="8710" max="8710" width="7.6640625" style="1" bestFit="1" customWidth="1"/>
    <col min="8711" max="8960" width="8.88671875" style="1"/>
    <col min="8961" max="8961" width="9" style="1" bestFit="1" customWidth="1"/>
    <col min="8962" max="8962" width="12.44140625" style="1" bestFit="1" customWidth="1"/>
    <col min="8963" max="8963" width="5.33203125" style="1" customWidth="1"/>
    <col min="8964" max="8964" width="28.88671875" style="1" bestFit="1" customWidth="1"/>
    <col min="8965" max="8965" width="9.77734375" style="1" bestFit="1" customWidth="1"/>
    <col min="8966" max="8966" width="7.6640625" style="1" bestFit="1" customWidth="1"/>
    <col min="8967" max="9216" width="8.88671875" style="1"/>
    <col min="9217" max="9217" width="9" style="1" bestFit="1" customWidth="1"/>
    <col min="9218" max="9218" width="12.44140625" style="1" bestFit="1" customWidth="1"/>
    <col min="9219" max="9219" width="5.33203125" style="1" customWidth="1"/>
    <col min="9220" max="9220" width="28.88671875" style="1" bestFit="1" customWidth="1"/>
    <col min="9221" max="9221" width="9.77734375" style="1" bestFit="1" customWidth="1"/>
    <col min="9222" max="9222" width="7.6640625" style="1" bestFit="1" customWidth="1"/>
    <col min="9223" max="9472" width="8.88671875" style="1"/>
    <col min="9473" max="9473" width="9" style="1" bestFit="1" customWidth="1"/>
    <col min="9474" max="9474" width="12.44140625" style="1" bestFit="1" customWidth="1"/>
    <col min="9475" max="9475" width="5.33203125" style="1" customWidth="1"/>
    <col min="9476" max="9476" width="28.88671875" style="1" bestFit="1" customWidth="1"/>
    <col min="9477" max="9477" width="9.77734375" style="1" bestFit="1" customWidth="1"/>
    <col min="9478" max="9478" width="7.6640625" style="1" bestFit="1" customWidth="1"/>
    <col min="9479" max="9728" width="8.88671875" style="1"/>
    <col min="9729" max="9729" width="9" style="1" bestFit="1" customWidth="1"/>
    <col min="9730" max="9730" width="12.44140625" style="1" bestFit="1" customWidth="1"/>
    <col min="9731" max="9731" width="5.33203125" style="1" customWidth="1"/>
    <col min="9732" max="9732" width="28.88671875" style="1" bestFit="1" customWidth="1"/>
    <col min="9733" max="9733" width="9.77734375" style="1" bestFit="1" customWidth="1"/>
    <col min="9734" max="9734" width="7.6640625" style="1" bestFit="1" customWidth="1"/>
    <col min="9735" max="9984" width="8.88671875" style="1"/>
    <col min="9985" max="9985" width="9" style="1" bestFit="1" customWidth="1"/>
    <col min="9986" max="9986" width="12.44140625" style="1" bestFit="1" customWidth="1"/>
    <col min="9987" max="9987" width="5.33203125" style="1" customWidth="1"/>
    <col min="9988" max="9988" width="28.88671875" style="1" bestFit="1" customWidth="1"/>
    <col min="9989" max="9989" width="9.77734375" style="1" bestFit="1" customWidth="1"/>
    <col min="9990" max="9990" width="7.6640625" style="1" bestFit="1" customWidth="1"/>
    <col min="9991" max="10240" width="8.88671875" style="1"/>
    <col min="10241" max="10241" width="9" style="1" bestFit="1" customWidth="1"/>
    <col min="10242" max="10242" width="12.44140625" style="1" bestFit="1" customWidth="1"/>
    <col min="10243" max="10243" width="5.33203125" style="1" customWidth="1"/>
    <col min="10244" max="10244" width="28.88671875" style="1" bestFit="1" customWidth="1"/>
    <col min="10245" max="10245" width="9.77734375" style="1" bestFit="1" customWidth="1"/>
    <col min="10246" max="10246" width="7.6640625" style="1" bestFit="1" customWidth="1"/>
    <col min="10247" max="10496" width="8.88671875" style="1"/>
    <col min="10497" max="10497" width="9" style="1" bestFit="1" customWidth="1"/>
    <col min="10498" max="10498" width="12.44140625" style="1" bestFit="1" customWidth="1"/>
    <col min="10499" max="10499" width="5.33203125" style="1" customWidth="1"/>
    <col min="10500" max="10500" width="28.88671875" style="1" bestFit="1" customWidth="1"/>
    <col min="10501" max="10501" width="9.77734375" style="1" bestFit="1" customWidth="1"/>
    <col min="10502" max="10502" width="7.6640625" style="1" bestFit="1" customWidth="1"/>
    <col min="10503" max="10752" width="8.88671875" style="1"/>
    <col min="10753" max="10753" width="9" style="1" bestFit="1" customWidth="1"/>
    <col min="10754" max="10754" width="12.44140625" style="1" bestFit="1" customWidth="1"/>
    <col min="10755" max="10755" width="5.33203125" style="1" customWidth="1"/>
    <col min="10756" max="10756" width="28.88671875" style="1" bestFit="1" customWidth="1"/>
    <col min="10757" max="10757" width="9.77734375" style="1" bestFit="1" customWidth="1"/>
    <col min="10758" max="10758" width="7.6640625" style="1" bestFit="1" customWidth="1"/>
    <col min="10759" max="11008" width="8.88671875" style="1"/>
    <col min="11009" max="11009" width="9" style="1" bestFit="1" customWidth="1"/>
    <col min="11010" max="11010" width="12.44140625" style="1" bestFit="1" customWidth="1"/>
    <col min="11011" max="11011" width="5.33203125" style="1" customWidth="1"/>
    <col min="11012" max="11012" width="28.88671875" style="1" bestFit="1" customWidth="1"/>
    <col min="11013" max="11013" width="9.77734375" style="1" bestFit="1" customWidth="1"/>
    <col min="11014" max="11014" width="7.6640625" style="1" bestFit="1" customWidth="1"/>
    <col min="11015" max="11264" width="8.88671875" style="1"/>
    <col min="11265" max="11265" width="9" style="1" bestFit="1" customWidth="1"/>
    <col min="11266" max="11266" width="12.44140625" style="1" bestFit="1" customWidth="1"/>
    <col min="11267" max="11267" width="5.33203125" style="1" customWidth="1"/>
    <col min="11268" max="11268" width="28.88671875" style="1" bestFit="1" customWidth="1"/>
    <col min="11269" max="11269" width="9.77734375" style="1" bestFit="1" customWidth="1"/>
    <col min="11270" max="11270" width="7.6640625" style="1" bestFit="1" customWidth="1"/>
    <col min="11271" max="11520" width="8.88671875" style="1"/>
    <col min="11521" max="11521" width="9" style="1" bestFit="1" customWidth="1"/>
    <col min="11522" max="11522" width="12.44140625" style="1" bestFit="1" customWidth="1"/>
    <col min="11523" max="11523" width="5.33203125" style="1" customWidth="1"/>
    <col min="11524" max="11524" width="28.88671875" style="1" bestFit="1" customWidth="1"/>
    <col min="11525" max="11525" width="9.77734375" style="1" bestFit="1" customWidth="1"/>
    <col min="11526" max="11526" width="7.6640625" style="1" bestFit="1" customWidth="1"/>
    <col min="11527" max="11776" width="8.88671875" style="1"/>
    <col min="11777" max="11777" width="9" style="1" bestFit="1" customWidth="1"/>
    <col min="11778" max="11778" width="12.44140625" style="1" bestFit="1" customWidth="1"/>
    <col min="11779" max="11779" width="5.33203125" style="1" customWidth="1"/>
    <col min="11780" max="11780" width="28.88671875" style="1" bestFit="1" customWidth="1"/>
    <col min="11781" max="11781" width="9.77734375" style="1" bestFit="1" customWidth="1"/>
    <col min="11782" max="11782" width="7.6640625" style="1" bestFit="1" customWidth="1"/>
    <col min="11783" max="12032" width="8.88671875" style="1"/>
    <col min="12033" max="12033" width="9" style="1" bestFit="1" customWidth="1"/>
    <col min="12034" max="12034" width="12.44140625" style="1" bestFit="1" customWidth="1"/>
    <col min="12035" max="12035" width="5.33203125" style="1" customWidth="1"/>
    <col min="12036" max="12036" width="28.88671875" style="1" bestFit="1" customWidth="1"/>
    <col min="12037" max="12037" width="9.77734375" style="1" bestFit="1" customWidth="1"/>
    <col min="12038" max="12038" width="7.6640625" style="1" bestFit="1" customWidth="1"/>
    <col min="12039" max="12288" width="8.88671875" style="1"/>
    <col min="12289" max="12289" width="9" style="1" bestFit="1" customWidth="1"/>
    <col min="12290" max="12290" width="12.44140625" style="1" bestFit="1" customWidth="1"/>
    <col min="12291" max="12291" width="5.33203125" style="1" customWidth="1"/>
    <col min="12292" max="12292" width="28.88671875" style="1" bestFit="1" customWidth="1"/>
    <col min="12293" max="12293" width="9.77734375" style="1" bestFit="1" customWidth="1"/>
    <col min="12294" max="12294" width="7.6640625" style="1" bestFit="1" customWidth="1"/>
    <col min="12295" max="12544" width="8.88671875" style="1"/>
    <col min="12545" max="12545" width="9" style="1" bestFit="1" customWidth="1"/>
    <col min="12546" max="12546" width="12.44140625" style="1" bestFit="1" customWidth="1"/>
    <col min="12547" max="12547" width="5.33203125" style="1" customWidth="1"/>
    <col min="12548" max="12548" width="28.88671875" style="1" bestFit="1" customWidth="1"/>
    <col min="12549" max="12549" width="9.77734375" style="1" bestFit="1" customWidth="1"/>
    <col min="12550" max="12550" width="7.6640625" style="1" bestFit="1" customWidth="1"/>
    <col min="12551" max="12800" width="8.88671875" style="1"/>
    <col min="12801" max="12801" width="9" style="1" bestFit="1" customWidth="1"/>
    <col min="12802" max="12802" width="12.44140625" style="1" bestFit="1" customWidth="1"/>
    <col min="12803" max="12803" width="5.33203125" style="1" customWidth="1"/>
    <col min="12804" max="12804" width="28.88671875" style="1" bestFit="1" customWidth="1"/>
    <col min="12805" max="12805" width="9.77734375" style="1" bestFit="1" customWidth="1"/>
    <col min="12806" max="12806" width="7.6640625" style="1" bestFit="1" customWidth="1"/>
    <col min="12807" max="13056" width="8.88671875" style="1"/>
    <col min="13057" max="13057" width="9" style="1" bestFit="1" customWidth="1"/>
    <col min="13058" max="13058" width="12.44140625" style="1" bestFit="1" customWidth="1"/>
    <col min="13059" max="13059" width="5.33203125" style="1" customWidth="1"/>
    <col min="13060" max="13060" width="28.88671875" style="1" bestFit="1" customWidth="1"/>
    <col min="13061" max="13061" width="9.77734375" style="1" bestFit="1" customWidth="1"/>
    <col min="13062" max="13062" width="7.6640625" style="1" bestFit="1" customWidth="1"/>
    <col min="13063" max="13312" width="8.88671875" style="1"/>
    <col min="13313" max="13313" width="9" style="1" bestFit="1" customWidth="1"/>
    <col min="13314" max="13314" width="12.44140625" style="1" bestFit="1" customWidth="1"/>
    <col min="13315" max="13315" width="5.33203125" style="1" customWidth="1"/>
    <col min="13316" max="13316" width="28.88671875" style="1" bestFit="1" customWidth="1"/>
    <col min="13317" max="13317" width="9.77734375" style="1" bestFit="1" customWidth="1"/>
    <col min="13318" max="13318" width="7.6640625" style="1" bestFit="1" customWidth="1"/>
    <col min="13319" max="13568" width="8.88671875" style="1"/>
    <col min="13569" max="13569" width="9" style="1" bestFit="1" customWidth="1"/>
    <col min="13570" max="13570" width="12.44140625" style="1" bestFit="1" customWidth="1"/>
    <col min="13571" max="13571" width="5.33203125" style="1" customWidth="1"/>
    <col min="13572" max="13572" width="28.88671875" style="1" bestFit="1" customWidth="1"/>
    <col min="13573" max="13573" width="9.77734375" style="1" bestFit="1" customWidth="1"/>
    <col min="13574" max="13574" width="7.6640625" style="1" bestFit="1" customWidth="1"/>
    <col min="13575" max="13824" width="8.88671875" style="1"/>
    <col min="13825" max="13825" width="9" style="1" bestFit="1" customWidth="1"/>
    <col min="13826" max="13826" width="12.44140625" style="1" bestFit="1" customWidth="1"/>
    <col min="13827" max="13827" width="5.33203125" style="1" customWidth="1"/>
    <col min="13828" max="13828" width="28.88671875" style="1" bestFit="1" customWidth="1"/>
    <col min="13829" max="13829" width="9.77734375" style="1" bestFit="1" customWidth="1"/>
    <col min="13830" max="13830" width="7.6640625" style="1" bestFit="1" customWidth="1"/>
    <col min="13831" max="14080" width="8.88671875" style="1"/>
    <col min="14081" max="14081" width="9" style="1" bestFit="1" customWidth="1"/>
    <col min="14082" max="14082" width="12.44140625" style="1" bestFit="1" customWidth="1"/>
    <col min="14083" max="14083" width="5.33203125" style="1" customWidth="1"/>
    <col min="14084" max="14084" width="28.88671875" style="1" bestFit="1" customWidth="1"/>
    <col min="14085" max="14085" width="9.77734375" style="1" bestFit="1" customWidth="1"/>
    <col min="14086" max="14086" width="7.6640625" style="1" bestFit="1" customWidth="1"/>
    <col min="14087" max="14336" width="8.88671875" style="1"/>
    <col min="14337" max="14337" width="9" style="1" bestFit="1" customWidth="1"/>
    <col min="14338" max="14338" width="12.44140625" style="1" bestFit="1" customWidth="1"/>
    <col min="14339" max="14339" width="5.33203125" style="1" customWidth="1"/>
    <col min="14340" max="14340" width="28.88671875" style="1" bestFit="1" customWidth="1"/>
    <col min="14341" max="14341" width="9.77734375" style="1" bestFit="1" customWidth="1"/>
    <col min="14342" max="14342" width="7.6640625" style="1" bestFit="1" customWidth="1"/>
    <col min="14343" max="14592" width="8.88671875" style="1"/>
    <col min="14593" max="14593" width="9" style="1" bestFit="1" customWidth="1"/>
    <col min="14594" max="14594" width="12.44140625" style="1" bestFit="1" customWidth="1"/>
    <col min="14595" max="14595" width="5.33203125" style="1" customWidth="1"/>
    <col min="14596" max="14596" width="28.88671875" style="1" bestFit="1" customWidth="1"/>
    <col min="14597" max="14597" width="9.77734375" style="1" bestFit="1" customWidth="1"/>
    <col min="14598" max="14598" width="7.6640625" style="1" bestFit="1" customWidth="1"/>
    <col min="14599" max="14848" width="8.88671875" style="1"/>
    <col min="14849" max="14849" width="9" style="1" bestFit="1" customWidth="1"/>
    <col min="14850" max="14850" width="12.44140625" style="1" bestFit="1" customWidth="1"/>
    <col min="14851" max="14851" width="5.33203125" style="1" customWidth="1"/>
    <col min="14852" max="14852" width="28.88671875" style="1" bestFit="1" customWidth="1"/>
    <col min="14853" max="14853" width="9.77734375" style="1" bestFit="1" customWidth="1"/>
    <col min="14854" max="14854" width="7.6640625" style="1" bestFit="1" customWidth="1"/>
    <col min="14855" max="15104" width="8.88671875" style="1"/>
    <col min="15105" max="15105" width="9" style="1" bestFit="1" customWidth="1"/>
    <col min="15106" max="15106" width="12.44140625" style="1" bestFit="1" customWidth="1"/>
    <col min="15107" max="15107" width="5.33203125" style="1" customWidth="1"/>
    <col min="15108" max="15108" width="28.88671875" style="1" bestFit="1" customWidth="1"/>
    <col min="15109" max="15109" width="9.77734375" style="1" bestFit="1" customWidth="1"/>
    <col min="15110" max="15110" width="7.6640625" style="1" bestFit="1" customWidth="1"/>
    <col min="15111" max="15360" width="8.88671875" style="1"/>
    <col min="15361" max="15361" width="9" style="1" bestFit="1" customWidth="1"/>
    <col min="15362" max="15362" width="12.44140625" style="1" bestFit="1" customWidth="1"/>
    <col min="15363" max="15363" width="5.33203125" style="1" customWidth="1"/>
    <col min="15364" max="15364" width="28.88671875" style="1" bestFit="1" customWidth="1"/>
    <col min="15365" max="15365" width="9.77734375" style="1" bestFit="1" customWidth="1"/>
    <col min="15366" max="15366" width="7.6640625" style="1" bestFit="1" customWidth="1"/>
    <col min="15367" max="15616" width="8.88671875" style="1"/>
    <col min="15617" max="15617" width="9" style="1" bestFit="1" customWidth="1"/>
    <col min="15618" max="15618" width="12.44140625" style="1" bestFit="1" customWidth="1"/>
    <col min="15619" max="15619" width="5.33203125" style="1" customWidth="1"/>
    <col min="15620" max="15620" width="28.88671875" style="1" bestFit="1" customWidth="1"/>
    <col min="15621" max="15621" width="9.77734375" style="1" bestFit="1" customWidth="1"/>
    <col min="15622" max="15622" width="7.6640625" style="1" bestFit="1" customWidth="1"/>
    <col min="15623" max="15872" width="8.88671875" style="1"/>
    <col min="15873" max="15873" width="9" style="1" bestFit="1" customWidth="1"/>
    <col min="15874" max="15874" width="12.44140625" style="1" bestFit="1" customWidth="1"/>
    <col min="15875" max="15875" width="5.33203125" style="1" customWidth="1"/>
    <col min="15876" max="15876" width="28.88671875" style="1" bestFit="1" customWidth="1"/>
    <col min="15877" max="15877" width="9.77734375" style="1" bestFit="1" customWidth="1"/>
    <col min="15878" max="15878" width="7.6640625" style="1" bestFit="1" customWidth="1"/>
    <col min="15879" max="16128" width="8.88671875" style="1"/>
    <col min="16129" max="16129" width="9" style="1" bestFit="1" customWidth="1"/>
    <col min="16130" max="16130" width="12.44140625" style="1" bestFit="1" customWidth="1"/>
    <col min="16131" max="16131" width="5.33203125" style="1" customWidth="1"/>
    <col min="16132" max="16132" width="28.88671875" style="1" bestFit="1" customWidth="1"/>
    <col min="16133" max="16133" width="9.77734375" style="1" bestFit="1" customWidth="1"/>
    <col min="16134" max="16134" width="7.6640625" style="1" bestFit="1" customWidth="1"/>
    <col min="16135" max="16384" width="8.88671875" style="1"/>
  </cols>
  <sheetData>
    <row r="1" spans="1:6" ht="18.75" thickBot="1">
      <c r="A1" s="1" t="s">
        <v>32</v>
      </c>
      <c r="B1" s="1" t="s">
        <v>33</v>
      </c>
      <c r="D1" s="46" t="s">
        <v>34</v>
      </c>
      <c r="E1" s="47"/>
      <c r="F1" s="48"/>
    </row>
    <row r="2" spans="1:6">
      <c r="A2" s="5">
        <v>1.1100000000000001</v>
      </c>
      <c r="B2" s="5">
        <v>0.97</v>
      </c>
    </row>
    <row r="3" spans="1:6">
      <c r="A3" s="5">
        <v>3.77</v>
      </c>
      <c r="B3" s="5">
        <v>4.33</v>
      </c>
      <c r="D3" s="1" t="s">
        <v>4</v>
      </c>
      <c r="E3" s="26"/>
      <c r="F3" s="26"/>
    </row>
    <row r="4" spans="1:6" ht="18.75" thickBot="1">
      <c r="A4" s="5">
        <v>5.94</v>
      </c>
      <c r="B4" s="5">
        <v>5.35</v>
      </c>
      <c r="D4" s="1" t="s">
        <v>10</v>
      </c>
      <c r="E4" s="26">
        <f>STDEV(A:A)</f>
        <v>1.8978803966530664</v>
      </c>
      <c r="F4" s="26">
        <f>STDEV(B:B)</f>
        <v>1.556836880160722</v>
      </c>
    </row>
    <row r="5" spans="1:6" ht="18.75" thickBot="1">
      <c r="A5" s="5">
        <v>2.9</v>
      </c>
      <c r="B5" s="5">
        <v>2.2999999999999998</v>
      </c>
      <c r="D5" s="25" t="s">
        <v>36</v>
      </c>
      <c r="E5" s="5">
        <f>DEVSQ(A:A)</f>
        <v>18.009750000000004</v>
      </c>
      <c r="F5" s="5">
        <f>DEVSQ(B:B)</f>
        <v>16.966187499999993</v>
      </c>
    </row>
    <row r="6" spans="1:6">
      <c r="A6" s="5">
        <v>1.04</v>
      </c>
      <c r="B6" s="5">
        <v>1.19</v>
      </c>
      <c r="D6" s="1" t="s">
        <v>5</v>
      </c>
      <c r="E6" s="4">
        <f>COUNT(A:A)</f>
        <v>6</v>
      </c>
      <c r="F6" s="4">
        <f>COUNT(B:B)</f>
        <v>8</v>
      </c>
    </row>
    <row r="7" spans="1:6">
      <c r="A7" s="5">
        <v>4.2300000000000004</v>
      </c>
      <c r="B7" s="5">
        <v>3.88</v>
      </c>
      <c r="D7" s="1" t="s">
        <v>37</v>
      </c>
      <c r="E7" s="4">
        <f>E6+F6-2</f>
        <v>12</v>
      </c>
    </row>
    <row r="8" spans="1:6" ht="18.75" thickBot="1">
      <c r="B8" s="5">
        <v>3.12</v>
      </c>
      <c r="D8" s="1" t="s">
        <v>11</v>
      </c>
      <c r="E8" s="7">
        <f>signif</f>
        <v>0.05</v>
      </c>
    </row>
    <row r="9" spans="1:6" ht="18.75" thickBot="1">
      <c r="B9" s="1">
        <v>4.09</v>
      </c>
      <c r="D9" s="25" t="s">
        <v>38</v>
      </c>
      <c r="E9" s="5">
        <f>SQRT((E5+F5)/E7)</f>
        <v>1.7072379618358224</v>
      </c>
    </row>
    <row r="10" spans="1:6">
      <c r="D10" s="1" t="s">
        <v>13</v>
      </c>
      <c r="E10" s="5">
        <f>(ABS(E3-F3)/E9)*SQRT((E6*F6)/(E6+F6))</f>
        <v>0</v>
      </c>
    </row>
    <row r="11" spans="1:6">
      <c r="D11" s="1" t="s">
        <v>14</v>
      </c>
      <c r="E11" s="26"/>
    </row>
    <row r="12" spans="1:6">
      <c r="A12" s="27"/>
      <c r="D12" s="1" t="s">
        <v>39</v>
      </c>
      <c r="E12" s="28"/>
    </row>
    <row r="14" spans="1:6">
      <c r="D14" s="2"/>
      <c r="E14" s="2"/>
    </row>
    <row r="15" spans="1:6" ht="18.75" thickBot="1">
      <c r="D15" s="2"/>
      <c r="E15" s="2"/>
    </row>
    <row r="16" spans="1:6" ht="18.75" thickBot="1">
      <c r="D16" s="29" t="s">
        <v>35</v>
      </c>
      <c r="E16" s="30"/>
    </row>
    <row r="17" spans="4:5">
      <c r="D17" s="29" t="s">
        <v>40</v>
      </c>
      <c r="E17" s="31"/>
    </row>
  </sheetData>
  <mergeCells count="1">
    <mergeCell ref="D1:F1"/>
  </mergeCells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Charts</vt:lpstr>
      </vt:variant>
      <vt:variant>
        <vt:i4>1</vt:i4>
      </vt:variant>
    </vt:vector>
  </HeadingPairs>
  <TitlesOfParts>
    <vt:vector size="7" baseType="lpstr">
      <vt:lpstr>Display</vt:lpstr>
      <vt:lpstr>PowerCurves</vt:lpstr>
      <vt:lpstr>BetaError</vt:lpstr>
      <vt:lpstr>Test-Mean</vt:lpstr>
      <vt:lpstr>Before-After</vt:lpstr>
      <vt:lpstr>Test-Diff</vt:lpstr>
      <vt:lpstr>Combined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Dr. Gerard Verschuuren</dc:creator>
  <cp:lastModifiedBy> Dr. Gerard Verschuuren</cp:lastModifiedBy>
  <dcterms:created xsi:type="dcterms:W3CDTF">2007-03-13T17:04:48Z</dcterms:created>
  <dcterms:modified xsi:type="dcterms:W3CDTF">2007-05-16T17:23:21Z</dcterms:modified>
</cp:coreProperties>
</file>