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Proportions" sheetId="4" r:id="rId1"/>
    <sheet name="Estimates" sheetId="5" r:id="rId2"/>
    <sheet name="TestStrip" sheetId="6" r:id="rId3"/>
    <sheet name="ConfMargins" sheetId="13" r:id="rId4"/>
  </sheets>
  <definedNames>
    <definedName name="signif">2.5%</definedName>
  </definedNames>
  <calcPr calcId="124519" iterateCount="1000"/>
</workbook>
</file>

<file path=xl/calcChain.xml><?xml version="1.0" encoding="utf-8"?>
<calcChain xmlns="http://schemas.openxmlformats.org/spreadsheetml/2006/main">
  <c r="I8" i="6"/>
  <c r="I7"/>
  <c r="I6"/>
  <c r="I9"/>
  <c r="I10" l="1"/>
  <c r="A4" i="13" l="1"/>
  <c r="A5" s="1"/>
  <c r="A6" l="1"/>
  <c r="A7" l="1"/>
  <c r="C2" i="6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I10" i="5"/>
  <c r="H10"/>
  <c r="D10"/>
  <c r="E10" s="1"/>
  <c r="I8"/>
  <c r="H8"/>
  <c r="D8"/>
  <c r="E8" s="1"/>
  <c r="I6"/>
  <c r="H6"/>
  <c r="D6"/>
  <c r="E6" s="1"/>
  <c r="D6" i="4"/>
  <c r="E6" s="1"/>
  <c r="D4"/>
  <c r="E4" s="1"/>
  <c r="D2"/>
  <c r="E2" s="1"/>
  <c r="A8" i="13" l="1"/>
  <c r="A9" l="1"/>
  <c r="A10" l="1"/>
  <c r="A11" l="1"/>
  <c r="A12" l="1"/>
</calcChain>
</file>

<file path=xl/comments1.xml><?xml version="1.0" encoding="utf-8"?>
<comments xmlns="http://schemas.openxmlformats.org/spreadsheetml/2006/main">
  <authors>
    <author>Gerard Verschuuren</author>
  </authors>
  <commentList>
    <comment ref="I2" authorId="0">
      <text>
        <r>
          <rPr>
            <b/>
            <sz val="10"/>
            <color indexed="81"/>
            <rFont val="Tahoma"/>
            <family val="2"/>
          </rPr>
          <t>BINOMDIST(</t>
        </r>
        <r>
          <rPr>
            <b/>
            <sz val="10"/>
            <color indexed="10"/>
            <rFont val="Tahoma"/>
            <family val="2"/>
          </rPr>
          <t>Yes</t>
        </r>
        <r>
          <rPr>
            <b/>
            <sz val="10"/>
            <color indexed="81"/>
            <rFont val="Tahoma"/>
            <family val="2"/>
          </rPr>
          <t>,Trials,</t>
        </r>
        <r>
          <rPr>
            <b/>
            <sz val="10"/>
            <color indexed="12"/>
            <rFont val="Tahoma"/>
            <family val="2"/>
          </rPr>
          <t>pYes</t>
        </r>
        <r>
          <rPr>
            <b/>
            <sz val="10"/>
            <color indexed="81"/>
            <rFont val="Tahoma"/>
            <family val="2"/>
          </rPr>
          <t>,F/T)</t>
        </r>
      </text>
    </comment>
  </commentList>
</comments>
</file>

<file path=xl/sharedStrings.xml><?xml version="1.0" encoding="utf-8"?>
<sst xmlns="http://schemas.openxmlformats.org/spreadsheetml/2006/main" count="46" uniqueCount="36">
  <si>
    <t>Trait</t>
  </si>
  <si>
    <t>Yes</t>
  </si>
  <si>
    <t>No</t>
  </si>
  <si>
    <t>Total</t>
  </si>
  <si>
    <r>
      <t>p</t>
    </r>
    <r>
      <rPr>
        <b/>
        <vertAlign val="subscript"/>
        <sz val="12"/>
        <color indexed="12"/>
        <rFont val="Arial"/>
        <family val="2"/>
      </rPr>
      <t>yes</t>
    </r>
  </si>
  <si>
    <t>Trials</t>
  </si>
  <si>
    <r>
      <t xml:space="preserve">Find </t>
    </r>
    <r>
      <rPr>
        <b/>
        <sz val="12"/>
        <color indexed="10"/>
        <rFont val="Arial"/>
        <family val="2"/>
      </rPr>
      <t>Yes</t>
    </r>
  </si>
  <si>
    <t>Exactly</t>
  </si>
  <si>
    <t>Up to</t>
  </si>
  <si>
    <t>Defect</t>
  </si>
  <si>
    <t>Male</t>
  </si>
  <si>
    <t>Immune</t>
  </si>
  <si>
    <t>Level</t>
  </si>
  <si>
    <t>Error</t>
  </si>
  <si>
    <t>2-tails</t>
  </si>
  <si>
    <t>Z</t>
  </si>
  <si>
    <t>StError</t>
  </si>
  <si>
    <t>Limit</t>
  </si>
  <si>
    <r>
      <t xml:space="preserve">Min </t>
    </r>
    <r>
      <rPr>
        <b/>
        <sz val="12"/>
        <color indexed="12"/>
        <rFont val="Arial"/>
        <family val="2"/>
      </rPr>
      <t>P</t>
    </r>
    <r>
      <rPr>
        <b/>
        <vertAlign val="subscript"/>
        <sz val="12"/>
        <color indexed="12"/>
        <rFont val="Arial"/>
        <family val="2"/>
      </rPr>
      <t>yes</t>
    </r>
  </si>
  <si>
    <r>
      <t>Max P</t>
    </r>
    <r>
      <rPr>
        <b/>
        <vertAlign val="subscript"/>
        <sz val="12"/>
        <color indexed="12"/>
        <rFont val="Arial"/>
        <family val="2"/>
      </rPr>
      <t>yes</t>
    </r>
  </si>
  <si>
    <t>min</t>
  </si>
  <si>
    <t>max</t>
  </si>
  <si>
    <t>mean count</t>
  </si>
  <si>
    <t>Size</t>
  </si>
  <si>
    <t>p</t>
  </si>
  <si>
    <r>
      <t xml:space="preserve">Min </t>
    </r>
    <r>
      <rPr>
        <b/>
        <sz val="10"/>
        <color indexed="12"/>
        <rFont val="Arial"/>
        <family val="2"/>
      </rPr>
      <t>P</t>
    </r>
    <r>
      <rPr>
        <b/>
        <vertAlign val="subscript"/>
        <sz val="10"/>
        <color indexed="12"/>
        <rFont val="Arial"/>
        <family val="2"/>
      </rPr>
      <t>yes</t>
    </r>
  </si>
  <si>
    <r>
      <t>Max P</t>
    </r>
    <r>
      <rPr>
        <b/>
        <vertAlign val="subscript"/>
        <sz val="10"/>
        <color indexed="12"/>
        <rFont val="Arial"/>
        <family val="2"/>
      </rPr>
      <t>yes</t>
    </r>
  </si>
  <si>
    <t>SE</t>
  </si>
  <si>
    <t>t</t>
  </si>
  <si>
    <t>On average 5 counts per teststrip (5/100)</t>
  </si>
  <si>
    <t>trials</t>
  </si>
  <si>
    <t>interval</t>
  </si>
  <si>
    <t>mean</t>
  </si>
  <si>
    <t>CRITBINOM</t>
  </si>
  <si>
    <t>SE-Units</t>
  </si>
  <si>
    <t>Margin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</si>
</sst>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###0.00_)"/>
    <numFmt numFmtId="166" formatCode="#,##0_)"/>
  </numFmts>
  <fonts count="31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color indexed="12"/>
      <name val="Arial"/>
      <family val="2"/>
    </font>
    <font>
      <b/>
      <sz val="12"/>
      <color indexed="22"/>
      <name val="Arial"/>
      <family val="2"/>
    </font>
    <font>
      <b/>
      <sz val="10"/>
      <color indexed="81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color indexed="12"/>
      <name val="Arial"/>
      <family val="2"/>
    </font>
    <font>
      <b/>
      <vertAlign val="subscript"/>
      <sz val="10"/>
      <color indexed="12"/>
      <name val="Arial"/>
      <family val="2"/>
    </font>
    <font>
      <b/>
      <sz val="12"/>
      <color theme="0" tint="-0.249977111117893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5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5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0" borderId="0">
      <alignment horizontal="center" vertical="center" wrapText="1"/>
    </xf>
    <xf numFmtId="0" fontId="17" fillId="0" borderId="0">
      <alignment horizontal="left" vertical="center" wrapText="1"/>
    </xf>
    <xf numFmtId="165" fontId="18" fillId="0" borderId="7" applyNumberFormat="0" applyFill="0">
      <alignment horizontal="right"/>
    </xf>
    <xf numFmtId="166" fontId="19" fillId="0" borderId="7">
      <alignment horizontal="right" vertical="center"/>
    </xf>
    <xf numFmtId="49" fontId="20" fillId="0" borderId="7">
      <alignment horizontal="left" vertical="center"/>
    </xf>
    <xf numFmtId="165" fontId="18" fillId="0" borderId="7" applyNumberFormat="0" applyFill="0">
      <alignment horizontal="right"/>
    </xf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2" fillId="0" borderId="7">
      <alignment horizontal="left"/>
    </xf>
    <xf numFmtId="0" fontId="23" fillId="0" borderId="8">
      <alignment horizontal="right" vertical="center"/>
    </xf>
    <xf numFmtId="0" fontId="24" fillId="0" borderId="7">
      <alignment horizontal="left" vertical="center"/>
    </xf>
    <xf numFmtId="0" fontId="18" fillId="0" borderId="7">
      <alignment horizontal="left" vertical="center"/>
    </xf>
    <xf numFmtId="0" fontId="22" fillId="0" borderId="7">
      <alignment horizontal="left"/>
    </xf>
    <xf numFmtId="0" fontId="22" fillId="14" borderId="0">
      <alignment horizontal="centerContinuous" wrapText="1"/>
    </xf>
    <xf numFmtId="49" fontId="22" fillId="14" borderId="6">
      <alignment horizontal="left" vertical="center"/>
    </xf>
    <xf numFmtId="0" fontId="22" fillId="14" borderId="0">
      <alignment horizontal="centerContinuous" vertical="center" wrapText="1"/>
    </xf>
    <xf numFmtId="3" fontId="19" fillId="0" borderId="0">
      <alignment horizontal="left" vertical="center"/>
    </xf>
    <xf numFmtId="0" fontId="16" fillId="0" borderId="0">
      <alignment horizontal="left" vertical="center"/>
    </xf>
    <xf numFmtId="0" fontId="25" fillId="0" borderId="0" applyNumberFormat="0" applyFill="0" applyBorder="0" applyAlignment="0" applyProtection="0"/>
    <xf numFmtId="0" fontId="26" fillId="0" borderId="0">
      <alignment horizontal="right"/>
    </xf>
    <xf numFmtId="49" fontId="26" fillId="0" borderId="0">
      <alignment horizontal="center"/>
    </xf>
    <xf numFmtId="0" fontId="20" fillId="0" borderId="0">
      <alignment horizontal="right"/>
    </xf>
    <xf numFmtId="0" fontId="26" fillId="0" borderId="0">
      <alignment horizontal="left"/>
    </xf>
    <xf numFmtId="49" fontId="19" fillId="0" borderId="0">
      <alignment horizontal="left" vertical="center"/>
    </xf>
    <xf numFmtId="49" fontId="20" fillId="0" borderId="7">
      <alignment horizontal="left"/>
    </xf>
    <xf numFmtId="165" fontId="19" fillId="0" borderId="0" applyNumberFormat="0">
      <alignment horizontal="right"/>
    </xf>
    <xf numFmtId="0" fontId="23" fillId="15" borderId="0">
      <alignment horizontal="centerContinuous" vertical="center" wrapText="1"/>
    </xf>
    <xf numFmtId="0" fontId="23" fillId="0" borderId="9">
      <alignment horizontal="left" vertical="center"/>
    </xf>
    <xf numFmtId="0" fontId="27" fillId="0" borderId="0">
      <alignment horizontal="left" vertical="top"/>
    </xf>
    <xf numFmtId="0" fontId="22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27" fillId="0" borderId="0">
      <alignment horizontal="left" vertical="top"/>
    </xf>
    <xf numFmtId="0" fontId="17" fillId="0" borderId="0">
      <alignment horizontal="left"/>
    </xf>
    <xf numFmtId="0" fontId="18" fillId="0" borderId="0">
      <alignment horizontal="left"/>
    </xf>
    <xf numFmtId="49" fontId="19" fillId="0" borderId="7">
      <alignment horizontal="left"/>
    </xf>
    <xf numFmtId="0" fontId="23" fillId="0" borderId="8">
      <alignment horizontal="left"/>
    </xf>
    <xf numFmtId="0" fontId="22" fillId="0" borderId="0">
      <alignment horizontal="left" vertical="center"/>
    </xf>
    <xf numFmtId="49" fontId="26" fillId="0" borderId="7">
      <alignment horizontal="left"/>
    </xf>
  </cellStyleXfs>
  <cellXfs count="36">
    <xf numFmtId="0" fontId="0" fillId="0" borderId="0" xfId="0"/>
    <xf numFmtId="0" fontId="2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/>
    <xf numFmtId="0" fontId="6" fillId="0" borderId="0" xfId="1" applyFont="1"/>
    <xf numFmtId="2" fontId="6" fillId="0" borderId="0" xfId="1" applyNumberFormat="1" applyFont="1"/>
    <xf numFmtId="10" fontId="2" fillId="0" borderId="0" xfId="2" applyNumberFormat="1" applyFont="1"/>
    <xf numFmtId="0" fontId="2" fillId="0" borderId="2" xfId="1" applyFont="1" applyBorder="1"/>
    <xf numFmtId="9" fontId="6" fillId="0" borderId="0" xfId="1" applyNumberFormat="1" applyFont="1"/>
    <xf numFmtId="164" fontId="2" fillId="0" borderId="0" xfId="2" applyNumberFormat="1" applyFont="1"/>
    <xf numFmtId="10" fontId="2" fillId="2" borderId="4" xfId="2" applyNumberFormat="1" applyFont="1" applyFill="1" applyBorder="1"/>
    <xf numFmtId="2" fontId="2" fillId="2" borderId="4" xfId="1" applyNumberFormat="1" applyFont="1" applyFill="1" applyBorder="1"/>
    <xf numFmtId="0" fontId="11" fillId="0" borderId="0" xfId="0" applyFont="1"/>
    <xf numFmtId="164" fontId="11" fillId="0" borderId="0" xfId="3" applyNumberFormat="1" applyFont="1"/>
    <xf numFmtId="0" fontId="11" fillId="2" borderId="4" xfId="0" applyFont="1" applyFill="1" applyBorder="1"/>
    <xf numFmtId="0" fontId="13" fillId="0" borderId="0" xfId="1" applyFont="1"/>
    <xf numFmtId="0" fontId="13" fillId="0" borderId="2" xfId="1" applyFont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2" fontId="13" fillId="0" borderId="0" xfId="1" applyNumberFormat="1" applyFont="1"/>
    <xf numFmtId="2" fontId="13" fillId="2" borderId="4" xfId="1" applyNumberFormat="1" applyFont="1" applyFill="1" applyBorder="1"/>
    <xf numFmtId="2" fontId="13" fillId="2" borderId="10" xfId="1" applyNumberFormat="1" applyFont="1" applyFill="1" applyBorder="1"/>
    <xf numFmtId="0" fontId="13" fillId="0" borderId="11" xfId="1" applyFont="1" applyBorder="1"/>
    <xf numFmtId="2" fontId="13" fillId="0" borderId="11" xfId="1" applyNumberFormat="1" applyFont="1" applyBorder="1"/>
    <xf numFmtId="2" fontId="13" fillId="2" borderId="12" xfId="1" applyNumberFormat="1" applyFont="1" applyFill="1" applyBorder="1"/>
    <xf numFmtId="9" fontId="11" fillId="0" borderId="0" xfId="0" applyNumberFormat="1" applyFont="1"/>
    <xf numFmtId="2" fontId="11" fillId="2" borderId="4" xfId="0" applyNumberFormat="1" applyFont="1" applyFill="1" applyBorder="1"/>
    <xf numFmtId="0" fontId="30" fillId="0" borderId="0" xfId="0" applyFont="1"/>
    <xf numFmtId="9" fontId="30" fillId="0" borderId="0" xfId="0" applyNumberFormat="1" applyFont="1"/>
    <xf numFmtId="0" fontId="11" fillId="2" borderId="5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</cellXfs>
  <cellStyles count="64">
    <cellStyle name="Accent1 - 20%" xfId="6"/>
    <cellStyle name="Accent1 - 40%" xfId="7"/>
    <cellStyle name="Accent1 - 60%" xfId="8"/>
    <cellStyle name="Accent2 - 20%" xfId="9"/>
    <cellStyle name="Accent2 - 40%" xfId="10"/>
    <cellStyle name="Accent2 - 60%" xfId="11"/>
    <cellStyle name="Accent3 - 20%" xfId="12"/>
    <cellStyle name="Accent3 - 40%" xfId="13"/>
    <cellStyle name="Accent3 - 60%" xfId="14"/>
    <cellStyle name="Accent4 - 20%" xfId="15"/>
    <cellStyle name="Accent4 - 40%" xfId="16"/>
    <cellStyle name="Accent4 - 60%" xfId="17"/>
    <cellStyle name="Accent5 - 20%" xfId="18"/>
    <cellStyle name="Accent5 - 40%" xfId="19"/>
    <cellStyle name="Accent5 - 60%" xfId="20"/>
    <cellStyle name="Accent6 - 20%" xfId="21"/>
    <cellStyle name="Accent6 - 40%" xfId="22"/>
    <cellStyle name="Accent6 - 60%" xfId="23"/>
    <cellStyle name="Column heading" xfId="24"/>
    <cellStyle name="Corner heading" xfId="25"/>
    <cellStyle name="Data" xfId="26"/>
    <cellStyle name="Data no deci" xfId="27"/>
    <cellStyle name="Data Superscript" xfId="28"/>
    <cellStyle name="Data_1-1A-Regular" xfId="29"/>
    <cellStyle name="Emphasis 1" xfId="30"/>
    <cellStyle name="Emphasis 2" xfId="31"/>
    <cellStyle name="Emphasis 3" xfId="32"/>
    <cellStyle name="Hed Side" xfId="33"/>
    <cellStyle name="Hed Side bold" xfId="34"/>
    <cellStyle name="Hed Side Indent" xfId="35"/>
    <cellStyle name="Hed Side Regular" xfId="36"/>
    <cellStyle name="Hed Side_1-1A-Regular" xfId="37"/>
    <cellStyle name="Hed Top" xfId="38"/>
    <cellStyle name="Hed Top - SECTION" xfId="39"/>
    <cellStyle name="Hed Top_3-new4" xfId="40"/>
    <cellStyle name="Normal" xfId="0" builtinId="0"/>
    <cellStyle name="Normal 2" xfId="1"/>
    <cellStyle name="Normal 3" xfId="4"/>
    <cellStyle name="Percent" xfId="3" builtinId="5"/>
    <cellStyle name="Percent 2" xfId="2"/>
    <cellStyle name="Percent 3" xfId="5"/>
    <cellStyle name="Reference" xfId="41"/>
    <cellStyle name="Row heading" xfId="42"/>
    <cellStyle name="Sheet Title" xfId="43"/>
    <cellStyle name="Source Hed" xfId="44"/>
    <cellStyle name="Source Letter" xfId="45"/>
    <cellStyle name="Source Superscript" xfId="46"/>
    <cellStyle name="Source Text" xfId="47"/>
    <cellStyle name="State" xfId="48"/>
    <cellStyle name="Superscript" xfId="49"/>
    <cellStyle name="Table Data" xfId="50"/>
    <cellStyle name="Table Head Top" xfId="51"/>
    <cellStyle name="Table Hed Side" xfId="52"/>
    <cellStyle name="Table Title" xfId="53"/>
    <cellStyle name="Title Text" xfId="54"/>
    <cellStyle name="Title Text 1" xfId="55"/>
    <cellStyle name="Title Text 2" xfId="56"/>
    <cellStyle name="Title-1" xfId="57"/>
    <cellStyle name="Title-2" xfId="58"/>
    <cellStyle name="Title-3" xfId="59"/>
    <cellStyle name="Wrap" xfId="60"/>
    <cellStyle name="Wrap Bold" xfId="61"/>
    <cellStyle name="Wrap Title" xfId="62"/>
    <cellStyle name="Wrap_NTS99-~11" xfId="63"/>
  </cellStyles>
  <dxfs count="0"/>
  <tableStyles count="0" defaultTableStyle="TableStyleMedium9" defaultPivotStyle="PivotStyleLight16"/>
  <colors>
    <mruColors>
      <color rgb="FFFFFF66"/>
      <color rgb="FF66FF66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v>min 100</c:v>
          </c:tx>
          <c:spPr>
            <a:ln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ConfMargins!$B$2:$B$12</c:f>
              <c:numCache>
                <c:formatCode>0.00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ConfMargins!$G$2:$G$12</c:f>
              <c:numCache>
                <c:formatCode>0.00</c:formatCode>
                <c:ptCount val="11"/>
              </c:numCache>
            </c:numRef>
          </c:yVal>
          <c:smooth val="1"/>
        </c:ser>
        <c:ser>
          <c:idx val="1"/>
          <c:order val="1"/>
          <c:tx>
            <c:v>max 100</c:v>
          </c:tx>
          <c:spPr>
            <a:ln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ConfMargins!$B$2:$B$12</c:f>
              <c:numCache>
                <c:formatCode>0.00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ConfMargins!$H$2:$H$23</c:f>
              <c:numCache>
                <c:formatCode>0.00</c:formatCode>
                <c:ptCount val="22"/>
              </c:numCache>
            </c:numRef>
          </c:yVal>
          <c:smooth val="1"/>
        </c:ser>
        <c:ser>
          <c:idx val="2"/>
          <c:order val="2"/>
          <c:tx>
            <c:v>min 50</c:v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ConfMargins!$B$13:$B$23</c:f>
              <c:numCache>
                <c:formatCode>0.00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ConfMargins!$G$13:$G$23</c:f>
              <c:numCache>
                <c:formatCode>0.00</c:formatCode>
                <c:ptCount val="11"/>
              </c:numCache>
            </c:numRef>
          </c:yVal>
          <c:smooth val="1"/>
        </c:ser>
        <c:ser>
          <c:idx val="3"/>
          <c:order val="3"/>
          <c:tx>
            <c:v>max 50</c:v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ConfMargins!$B$13:$B$23</c:f>
              <c:numCache>
                <c:formatCode>0.00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ConfMargins!$H$13:$H$23</c:f>
              <c:numCache>
                <c:formatCode>0.00</c:formatCode>
                <c:ptCount val="11"/>
              </c:numCache>
            </c:numRef>
          </c:yVal>
          <c:smooth val="1"/>
        </c:ser>
        <c:ser>
          <c:idx val="4"/>
          <c:order val="4"/>
          <c:tx>
            <c:v>min 250</c:v>
          </c:tx>
          <c:spPr>
            <a:ln>
              <a:solidFill>
                <a:srgbClr val="66FF66"/>
              </a:solidFill>
            </a:ln>
          </c:spPr>
          <c:marker>
            <c:symbol val="none"/>
          </c:marker>
          <c:xVal>
            <c:numRef>
              <c:f>ConfMargins!$B$24:$B$34</c:f>
              <c:numCache>
                <c:formatCode>0.00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ConfMargins!$G$24:$G$34</c:f>
              <c:numCache>
                <c:formatCode>0.00</c:formatCode>
                <c:ptCount val="11"/>
              </c:numCache>
            </c:numRef>
          </c:yVal>
          <c:smooth val="1"/>
        </c:ser>
        <c:ser>
          <c:idx val="5"/>
          <c:order val="5"/>
          <c:tx>
            <c:v>max 250</c:v>
          </c:tx>
          <c:spPr>
            <a:ln>
              <a:solidFill>
                <a:srgbClr val="66FF66"/>
              </a:solidFill>
            </a:ln>
          </c:spPr>
          <c:marker>
            <c:symbol val="none"/>
          </c:marker>
          <c:xVal>
            <c:numRef>
              <c:f>ConfMargins!$B$24:$B$34</c:f>
              <c:numCache>
                <c:formatCode>0.00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ConfMargins!$H$24:$H$34</c:f>
              <c:numCache>
                <c:formatCode>0.00</c:formatCode>
                <c:ptCount val="11"/>
              </c:numCache>
            </c:numRef>
          </c:yVal>
          <c:smooth val="1"/>
        </c:ser>
        <c:ser>
          <c:idx val="6"/>
          <c:order val="6"/>
          <c:tx>
            <c:v>min 20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ConfMargins!$B$35:$B$45</c:f>
              <c:numCache>
                <c:formatCode>0.00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ConfMargins!$G$35:$G$45</c:f>
              <c:numCache>
                <c:formatCode>0.00</c:formatCode>
                <c:ptCount val="11"/>
              </c:numCache>
            </c:numRef>
          </c:yVal>
          <c:smooth val="1"/>
        </c:ser>
        <c:ser>
          <c:idx val="7"/>
          <c:order val="7"/>
          <c:tx>
            <c:v>max 20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ConfMargins!$B$35:$B$45</c:f>
              <c:numCache>
                <c:formatCode>0.00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ConfMargins!$H$35:$H$45</c:f>
              <c:numCache>
                <c:formatCode>0.00</c:formatCode>
                <c:ptCount val="11"/>
              </c:numCache>
            </c:numRef>
          </c:yVal>
          <c:smooth val="1"/>
        </c:ser>
        <c:axId val="57582336"/>
        <c:axId val="57584256"/>
      </c:scatterChart>
      <c:valAx>
        <c:axId val="57582336"/>
        <c:scaling>
          <c:orientation val="minMax"/>
          <c:max val="1"/>
        </c:scaling>
        <c:axPos val="b"/>
        <c:majorGridlines/>
        <c:minorGridlines/>
        <c:numFmt formatCode="0.00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57584256"/>
        <c:crosses val="autoZero"/>
        <c:crossBetween val="midCat"/>
        <c:majorUnit val="0.1"/>
        <c:minorUnit val="2.0000000000000011E-2"/>
      </c:valAx>
      <c:valAx>
        <c:axId val="57584256"/>
        <c:scaling>
          <c:orientation val="minMax"/>
          <c:max val="1"/>
          <c:min val="0"/>
        </c:scaling>
        <c:axPos val="l"/>
        <c:majorGridlines/>
        <c:minorGridlines/>
        <c:numFmt formatCode="0.00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57582336"/>
        <c:crosses val="autoZero"/>
        <c:crossBetween val="midCat"/>
        <c:majorUnit val="0.1"/>
        <c:minorUnit val="0.05"/>
      </c:valAx>
      <c:spPr>
        <a:noFill/>
      </c:spPr>
    </c:plotArea>
    <c:legend>
      <c:legendPos val="b"/>
      <c:layout/>
      <c:txPr>
        <a:bodyPr/>
        <a:lstStyle/>
        <a:p>
          <a:pPr>
            <a:defRPr b="1"/>
          </a:pPr>
          <a:endParaRPr lang="en-US"/>
        </a:p>
      </c:txPr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10</xdr:row>
      <xdr:rowOff>158750</xdr:rowOff>
    </xdr:from>
    <xdr:to>
      <xdr:col>13</xdr:col>
      <xdr:colOff>28575</xdr:colOff>
      <xdr:row>13</xdr:row>
      <xdr:rowOff>158750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49475" y="2228850"/>
          <a:ext cx="4629150" cy="609600"/>
        </a:xfrm>
        <a:prstGeom prst="wedgeRectCallout">
          <a:avLst>
            <a:gd name="adj1" fmla="val 16227"/>
            <a:gd name="adj2" fmla="val -78569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1" strike="noStrike">
              <a:solidFill>
                <a:srgbClr val="000000"/>
              </a:solidFill>
              <a:latin typeface="Arial"/>
              <a:cs typeface="Arial"/>
            </a:rPr>
            <a:t>Standard Error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is an estimate of the </a:t>
          </a:r>
          <a:r>
            <a:rPr lang="en-US" sz="1000" b="1" i="1" strike="noStrike">
              <a:solidFill>
                <a:srgbClr val="000000"/>
              </a:solidFill>
              <a:latin typeface="Arial"/>
              <a:cs typeface="Arial"/>
            </a:rPr>
            <a:t>StDev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of the </a:t>
          </a:r>
          <a:r>
            <a:rPr lang="en-US" sz="1000" b="1" i="1" strike="noStrike">
              <a:solidFill>
                <a:srgbClr val="000000"/>
              </a:solidFill>
              <a:latin typeface="Arial"/>
              <a:cs typeface="Arial"/>
            </a:rPr>
            <a:t>means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in the 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sampling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distribution based on the </a:t>
          </a:r>
          <a:r>
            <a:rPr lang="en-US" sz="1000" b="1" i="1" strike="noStrike">
              <a:solidFill>
                <a:srgbClr val="000000"/>
              </a:solidFill>
              <a:latin typeface="Arial"/>
              <a:cs typeface="Arial"/>
            </a:rPr>
            <a:t>StDev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in the 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sample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distribution. </a:t>
          </a:r>
        </a:p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For probabilities: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=Sqrt(p*(1-p)) / Sqrt(n).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OR: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 =Sqrt(p*(1-p)/n)</a:t>
          </a:r>
        </a:p>
      </xdr:txBody>
    </xdr:sp>
    <xdr:clientData/>
  </xdr:twoCellAnchor>
  <xdr:twoCellAnchor>
    <xdr:from>
      <xdr:col>10</xdr:col>
      <xdr:colOff>9525</xdr:colOff>
      <xdr:row>0</xdr:row>
      <xdr:rowOff>47625</xdr:rowOff>
    </xdr:from>
    <xdr:to>
      <xdr:col>11</xdr:col>
      <xdr:colOff>342900</xdr:colOff>
      <xdr:row>2</xdr:row>
      <xdr:rowOff>28575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4676775" y="885825"/>
          <a:ext cx="1095375" cy="381000"/>
        </a:xfrm>
        <a:prstGeom prst="wedgeRectCallout">
          <a:avLst>
            <a:gd name="adj1" fmla="val 37880"/>
            <a:gd name="adj2" fmla="val 13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limit</a:t>
          </a:r>
        </a:p>
      </xdr:txBody>
    </xdr:sp>
    <xdr:clientData/>
  </xdr:twoCellAnchor>
  <xdr:twoCellAnchor>
    <xdr:from>
      <xdr:col>12</xdr:col>
      <xdr:colOff>381000</xdr:colOff>
      <xdr:row>0</xdr:row>
      <xdr:rowOff>171450</xdr:rowOff>
    </xdr:from>
    <xdr:to>
      <xdr:col>13</xdr:col>
      <xdr:colOff>609600</xdr:colOff>
      <xdr:row>2</xdr:row>
      <xdr:rowOff>152400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6248400" y="1009650"/>
          <a:ext cx="942975" cy="381000"/>
        </a:xfrm>
        <a:prstGeom prst="wedgeRectCallout">
          <a:avLst>
            <a:gd name="adj1" fmla="val -29796"/>
            <a:gd name="adj2" fmla="val 11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intervals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323850</xdr:colOff>
      <xdr:row>0</xdr:row>
      <xdr:rowOff>95250</xdr:rowOff>
    </xdr:from>
    <xdr:to>
      <xdr:col>22</xdr:col>
      <xdr:colOff>508000</xdr:colOff>
      <xdr:row>42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15</xdr:col>
      <xdr:colOff>254000</xdr:colOff>
      <xdr:row>6</xdr:row>
      <xdr:rowOff>0</xdr:rowOff>
    </xdr:from>
    <xdr:ext cx="366639" cy="311496"/>
    <xdr:sp macro="" textlink="$A$35">
      <xdr:nvSpPr>
        <xdr:cNvPr id="6" name="TextBox 5"/>
        <xdr:cNvSpPr txBox="1"/>
      </xdr:nvSpPr>
      <xdr:spPr>
        <a:xfrm>
          <a:off x="9525000" y="1003300"/>
          <a:ext cx="366639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fld id="{6C39F992-BF1A-4BC6-9663-8EC86EA384AA}" type="TxLink">
            <a:rPr lang="en-US" sz="1400"/>
            <a:pPr/>
            <a:t>20</a:t>
          </a:fld>
          <a:endParaRPr lang="en-US" sz="1400"/>
        </a:p>
      </xdr:txBody>
    </xdr:sp>
    <xdr:clientData/>
  </xdr:oneCellAnchor>
  <xdr:oneCellAnchor>
    <xdr:from>
      <xdr:col>15</xdr:col>
      <xdr:colOff>406400</xdr:colOff>
      <xdr:row>22</xdr:row>
      <xdr:rowOff>139700</xdr:rowOff>
    </xdr:from>
    <xdr:ext cx="366639" cy="311496"/>
    <xdr:sp macro="" textlink="$A$35">
      <xdr:nvSpPr>
        <xdr:cNvPr id="7" name="TextBox 6"/>
        <xdr:cNvSpPr txBox="1"/>
      </xdr:nvSpPr>
      <xdr:spPr>
        <a:xfrm>
          <a:off x="9677400" y="3797300"/>
          <a:ext cx="366639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fld id="{EFC8FD13-97AD-46F1-B5A1-A024DD3D5A8F}" type="TxLink">
            <a:rPr lang="en-US" sz="1400"/>
            <a:pPr/>
            <a:t>20</a:t>
          </a:fld>
          <a:endParaRPr lang="en-US" sz="1400"/>
        </a:p>
      </xdr:txBody>
    </xdr:sp>
    <xdr:clientData/>
  </xdr:oneCellAnchor>
  <xdr:oneCellAnchor>
    <xdr:from>
      <xdr:col>15</xdr:col>
      <xdr:colOff>406400</xdr:colOff>
      <xdr:row>8</xdr:row>
      <xdr:rowOff>63500</xdr:rowOff>
    </xdr:from>
    <xdr:ext cx="366639" cy="311496"/>
    <xdr:sp macro="" textlink="$A$13">
      <xdr:nvSpPr>
        <xdr:cNvPr id="9" name="TextBox 8"/>
        <xdr:cNvSpPr txBox="1"/>
      </xdr:nvSpPr>
      <xdr:spPr>
        <a:xfrm>
          <a:off x="9677400" y="1397000"/>
          <a:ext cx="366639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fld id="{3469C70E-DE36-41CF-82B0-0EA5F89975D1}" type="TxLink">
            <a:rPr lang="en-US" sz="1400"/>
            <a:pPr/>
            <a:t>50</a:t>
          </a:fld>
          <a:endParaRPr lang="en-US" sz="1400"/>
        </a:p>
      </xdr:txBody>
    </xdr:sp>
    <xdr:clientData/>
  </xdr:oneCellAnchor>
  <xdr:oneCellAnchor>
    <xdr:from>
      <xdr:col>15</xdr:col>
      <xdr:colOff>609600</xdr:colOff>
      <xdr:row>19</xdr:row>
      <xdr:rowOff>88900</xdr:rowOff>
    </xdr:from>
    <xdr:ext cx="366639" cy="311496"/>
    <xdr:sp macro="" textlink="$A$13">
      <xdr:nvSpPr>
        <xdr:cNvPr id="10" name="TextBox 9"/>
        <xdr:cNvSpPr txBox="1"/>
      </xdr:nvSpPr>
      <xdr:spPr>
        <a:xfrm>
          <a:off x="9880600" y="3251200"/>
          <a:ext cx="366639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fld id="{8263667F-7EA7-4464-9143-BDCB95B7D740}" type="TxLink">
            <a:rPr lang="en-US" sz="1400"/>
            <a:pPr/>
            <a:t>50</a:t>
          </a:fld>
          <a:endParaRPr lang="en-US" sz="1400"/>
        </a:p>
      </xdr:txBody>
    </xdr:sp>
    <xdr:clientData/>
  </xdr:oneCellAnchor>
  <xdr:oneCellAnchor>
    <xdr:from>
      <xdr:col>15</xdr:col>
      <xdr:colOff>558800</xdr:colOff>
      <xdr:row>12</xdr:row>
      <xdr:rowOff>25400</xdr:rowOff>
    </xdr:from>
    <xdr:ext cx="457626" cy="311496"/>
    <xdr:sp macro="" textlink="$A$24">
      <xdr:nvSpPr>
        <xdr:cNvPr id="11" name="TextBox 10"/>
        <xdr:cNvSpPr txBox="1"/>
      </xdr:nvSpPr>
      <xdr:spPr>
        <a:xfrm>
          <a:off x="9829800" y="2032000"/>
          <a:ext cx="457626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fld id="{2AB494B5-27AB-43BC-8061-A8FADA4D79E6}" type="TxLink">
            <a:rPr lang="en-US" sz="1400"/>
            <a:pPr/>
            <a:t>250</a:t>
          </a:fld>
          <a:endParaRPr lang="en-US" sz="1400"/>
        </a:p>
      </xdr:txBody>
    </xdr:sp>
    <xdr:clientData/>
  </xdr:oneCellAnchor>
  <xdr:oneCellAnchor>
    <xdr:from>
      <xdr:col>15</xdr:col>
      <xdr:colOff>711200</xdr:colOff>
      <xdr:row>14</xdr:row>
      <xdr:rowOff>127000</xdr:rowOff>
    </xdr:from>
    <xdr:ext cx="457626" cy="311496"/>
    <xdr:sp macro="" textlink="$A$24">
      <xdr:nvSpPr>
        <xdr:cNvPr id="12" name="TextBox 11"/>
        <xdr:cNvSpPr txBox="1"/>
      </xdr:nvSpPr>
      <xdr:spPr>
        <a:xfrm>
          <a:off x="9982200" y="2463800"/>
          <a:ext cx="457626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fld id="{2AB494B5-27AB-43BC-8061-A8FADA4D79E6}" type="TxLink">
            <a:rPr lang="en-US" sz="1400"/>
            <a:pPr/>
            <a:t>250</a:t>
          </a:fld>
          <a:endParaRPr lang="en-US" sz="14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J8"/>
  <sheetViews>
    <sheetView tabSelected="1" zoomScale="210" zoomScaleNormal="210" workbookViewId="0">
      <selection activeCell="I2" sqref="I2"/>
    </sheetView>
  </sheetViews>
  <sheetFormatPr defaultRowHeight="15.75"/>
  <cols>
    <col min="1" max="1" width="7.5546875" style="7" customWidth="1"/>
    <col min="2" max="2" width="4.109375" style="7" bestFit="1" customWidth="1"/>
    <col min="3" max="3" width="4" style="7" bestFit="1" customWidth="1"/>
    <col min="4" max="4" width="5.21875" style="7" bestFit="1" customWidth="1"/>
    <col min="5" max="5" width="5.33203125" style="7" customWidth="1"/>
    <col min="6" max="6" width="1.77734375" style="7" customWidth="1"/>
    <col min="7" max="7" width="5.6640625" style="7" bestFit="1" customWidth="1"/>
    <col min="8" max="8" width="8.33203125" style="7" bestFit="1" customWidth="1"/>
    <col min="9" max="9" width="7.21875" style="7" bestFit="1" customWidth="1"/>
    <col min="10" max="10" width="8.21875" style="7" bestFit="1" customWidth="1"/>
    <col min="11" max="11" width="8.88671875" style="7"/>
    <col min="12" max="12" width="5.109375" style="7" bestFit="1" customWidth="1"/>
    <col min="13" max="14" width="8.33203125" style="7" bestFit="1" customWidth="1"/>
    <col min="15" max="256" width="8.88671875" style="7"/>
    <col min="257" max="257" width="7.5546875" style="7" customWidth="1"/>
    <col min="258" max="258" width="4.109375" style="7" bestFit="1" customWidth="1"/>
    <col min="259" max="259" width="4" style="7" bestFit="1" customWidth="1"/>
    <col min="260" max="260" width="5.21875" style="7" bestFit="1" customWidth="1"/>
    <col min="261" max="261" width="5.33203125" style="7" customWidth="1"/>
    <col min="262" max="262" width="1.77734375" style="7" customWidth="1"/>
    <col min="263" max="263" width="5.6640625" style="7" bestFit="1" customWidth="1"/>
    <col min="264" max="264" width="8.33203125" style="7" bestFit="1" customWidth="1"/>
    <col min="265" max="265" width="7.21875" style="7" bestFit="1" customWidth="1"/>
    <col min="266" max="266" width="5.21875" style="7" customWidth="1"/>
    <col min="267" max="267" width="8.88671875" style="7"/>
    <col min="268" max="268" width="5.109375" style="7" bestFit="1" customWidth="1"/>
    <col min="269" max="270" width="8.33203125" style="7" bestFit="1" customWidth="1"/>
    <col min="271" max="512" width="8.88671875" style="7"/>
    <col min="513" max="513" width="7.5546875" style="7" customWidth="1"/>
    <col min="514" max="514" width="4.109375" style="7" bestFit="1" customWidth="1"/>
    <col min="515" max="515" width="4" style="7" bestFit="1" customWidth="1"/>
    <col min="516" max="516" width="5.21875" style="7" bestFit="1" customWidth="1"/>
    <col min="517" max="517" width="5.33203125" style="7" customWidth="1"/>
    <col min="518" max="518" width="1.77734375" style="7" customWidth="1"/>
    <col min="519" max="519" width="5.6640625" style="7" bestFit="1" customWidth="1"/>
    <col min="520" max="520" width="8.33203125" style="7" bestFit="1" customWidth="1"/>
    <col min="521" max="521" width="7.21875" style="7" bestFit="1" customWidth="1"/>
    <col min="522" max="522" width="5.21875" style="7" customWidth="1"/>
    <col min="523" max="523" width="8.88671875" style="7"/>
    <col min="524" max="524" width="5.109375" style="7" bestFit="1" customWidth="1"/>
    <col min="525" max="526" width="8.33203125" style="7" bestFit="1" customWidth="1"/>
    <col min="527" max="768" width="8.88671875" style="7"/>
    <col min="769" max="769" width="7.5546875" style="7" customWidth="1"/>
    <col min="770" max="770" width="4.109375" style="7" bestFit="1" customWidth="1"/>
    <col min="771" max="771" width="4" style="7" bestFit="1" customWidth="1"/>
    <col min="772" max="772" width="5.21875" style="7" bestFit="1" customWidth="1"/>
    <col min="773" max="773" width="5.33203125" style="7" customWidth="1"/>
    <col min="774" max="774" width="1.77734375" style="7" customWidth="1"/>
    <col min="775" max="775" width="5.6640625" style="7" bestFit="1" customWidth="1"/>
    <col min="776" max="776" width="8.33203125" style="7" bestFit="1" customWidth="1"/>
    <col min="777" max="777" width="7.21875" style="7" bestFit="1" customWidth="1"/>
    <col min="778" max="778" width="5.21875" style="7" customWidth="1"/>
    <col min="779" max="779" width="8.88671875" style="7"/>
    <col min="780" max="780" width="5.109375" style="7" bestFit="1" customWidth="1"/>
    <col min="781" max="782" width="8.33203125" style="7" bestFit="1" customWidth="1"/>
    <col min="783" max="1024" width="8.88671875" style="7"/>
    <col min="1025" max="1025" width="7.5546875" style="7" customWidth="1"/>
    <col min="1026" max="1026" width="4.109375" style="7" bestFit="1" customWidth="1"/>
    <col min="1027" max="1027" width="4" style="7" bestFit="1" customWidth="1"/>
    <col min="1028" max="1028" width="5.21875" style="7" bestFit="1" customWidth="1"/>
    <col min="1029" max="1029" width="5.33203125" style="7" customWidth="1"/>
    <col min="1030" max="1030" width="1.77734375" style="7" customWidth="1"/>
    <col min="1031" max="1031" width="5.6640625" style="7" bestFit="1" customWidth="1"/>
    <col min="1032" max="1032" width="8.33203125" style="7" bestFit="1" customWidth="1"/>
    <col min="1033" max="1033" width="7.21875" style="7" bestFit="1" customWidth="1"/>
    <col min="1034" max="1034" width="5.21875" style="7" customWidth="1"/>
    <col min="1035" max="1035" width="8.88671875" style="7"/>
    <col min="1036" max="1036" width="5.109375" style="7" bestFit="1" customWidth="1"/>
    <col min="1037" max="1038" width="8.33203125" style="7" bestFit="1" customWidth="1"/>
    <col min="1039" max="1280" width="8.88671875" style="7"/>
    <col min="1281" max="1281" width="7.5546875" style="7" customWidth="1"/>
    <col min="1282" max="1282" width="4.109375" style="7" bestFit="1" customWidth="1"/>
    <col min="1283" max="1283" width="4" style="7" bestFit="1" customWidth="1"/>
    <col min="1284" max="1284" width="5.21875" style="7" bestFit="1" customWidth="1"/>
    <col min="1285" max="1285" width="5.33203125" style="7" customWidth="1"/>
    <col min="1286" max="1286" width="1.77734375" style="7" customWidth="1"/>
    <col min="1287" max="1287" width="5.6640625" style="7" bestFit="1" customWidth="1"/>
    <col min="1288" max="1288" width="8.33203125" style="7" bestFit="1" customWidth="1"/>
    <col min="1289" max="1289" width="7.21875" style="7" bestFit="1" customWidth="1"/>
    <col min="1290" max="1290" width="5.21875" style="7" customWidth="1"/>
    <col min="1291" max="1291" width="8.88671875" style="7"/>
    <col min="1292" max="1292" width="5.109375" style="7" bestFit="1" customWidth="1"/>
    <col min="1293" max="1294" width="8.33203125" style="7" bestFit="1" customWidth="1"/>
    <col min="1295" max="1536" width="8.88671875" style="7"/>
    <col min="1537" max="1537" width="7.5546875" style="7" customWidth="1"/>
    <col min="1538" max="1538" width="4.109375" style="7" bestFit="1" customWidth="1"/>
    <col min="1539" max="1539" width="4" style="7" bestFit="1" customWidth="1"/>
    <col min="1540" max="1540" width="5.21875" style="7" bestFit="1" customWidth="1"/>
    <col min="1541" max="1541" width="5.33203125" style="7" customWidth="1"/>
    <col min="1542" max="1542" width="1.77734375" style="7" customWidth="1"/>
    <col min="1543" max="1543" width="5.6640625" style="7" bestFit="1" customWidth="1"/>
    <col min="1544" max="1544" width="8.33203125" style="7" bestFit="1" customWidth="1"/>
    <col min="1545" max="1545" width="7.21875" style="7" bestFit="1" customWidth="1"/>
    <col min="1546" max="1546" width="5.21875" style="7" customWidth="1"/>
    <col min="1547" max="1547" width="8.88671875" style="7"/>
    <col min="1548" max="1548" width="5.109375" style="7" bestFit="1" customWidth="1"/>
    <col min="1549" max="1550" width="8.33203125" style="7" bestFit="1" customWidth="1"/>
    <col min="1551" max="1792" width="8.88671875" style="7"/>
    <col min="1793" max="1793" width="7.5546875" style="7" customWidth="1"/>
    <col min="1794" max="1794" width="4.109375" style="7" bestFit="1" customWidth="1"/>
    <col min="1795" max="1795" width="4" style="7" bestFit="1" customWidth="1"/>
    <col min="1796" max="1796" width="5.21875" style="7" bestFit="1" customWidth="1"/>
    <col min="1797" max="1797" width="5.33203125" style="7" customWidth="1"/>
    <col min="1798" max="1798" width="1.77734375" style="7" customWidth="1"/>
    <col min="1799" max="1799" width="5.6640625" style="7" bestFit="1" customWidth="1"/>
    <col min="1800" max="1800" width="8.33203125" style="7" bestFit="1" customWidth="1"/>
    <col min="1801" max="1801" width="7.21875" style="7" bestFit="1" customWidth="1"/>
    <col min="1802" max="1802" width="5.21875" style="7" customWidth="1"/>
    <col min="1803" max="1803" width="8.88671875" style="7"/>
    <col min="1804" max="1804" width="5.109375" style="7" bestFit="1" customWidth="1"/>
    <col min="1805" max="1806" width="8.33203125" style="7" bestFit="1" customWidth="1"/>
    <col min="1807" max="2048" width="8.88671875" style="7"/>
    <col min="2049" max="2049" width="7.5546875" style="7" customWidth="1"/>
    <col min="2050" max="2050" width="4.109375" style="7" bestFit="1" customWidth="1"/>
    <col min="2051" max="2051" width="4" style="7" bestFit="1" customWidth="1"/>
    <col min="2052" max="2052" width="5.21875" style="7" bestFit="1" customWidth="1"/>
    <col min="2053" max="2053" width="5.33203125" style="7" customWidth="1"/>
    <col min="2054" max="2054" width="1.77734375" style="7" customWidth="1"/>
    <col min="2055" max="2055" width="5.6640625" style="7" bestFit="1" customWidth="1"/>
    <col min="2056" max="2056" width="8.33203125" style="7" bestFit="1" customWidth="1"/>
    <col min="2057" max="2057" width="7.21875" style="7" bestFit="1" customWidth="1"/>
    <col min="2058" max="2058" width="5.21875" style="7" customWidth="1"/>
    <col min="2059" max="2059" width="8.88671875" style="7"/>
    <col min="2060" max="2060" width="5.109375" style="7" bestFit="1" customWidth="1"/>
    <col min="2061" max="2062" width="8.33203125" style="7" bestFit="1" customWidth="1"/>
    <col min="2063" max="2304" width="8.88671875" style="7"/>
    <col min="2305" max="2305" width="7.5546875" style="7" customWidth="1"/>
    <col min="2306" max="2306" width="4.109375" style="7" bestFit="1" customWidth="1"/>
    <col min="2307" max="2307" width="4" style="7" bestFit="1" customWidth="1"/>
    <col min="2308" max="2308" width="5.21875" style="7" bestFit="1" customWidth="1"/>
    <col min="2309" max="2309" width="5.33203125" style="7" customWidth="1"/>
    <col min="2310" max="2310" width="1.77734375" style="7" customWidth="1"/>
    <col min="2311" max="2311" width="5.6640625" style="7" bestFit="1" customWidth="1"/>
    <col min="2312" max="2312" width="8.33203125" style="7" bestFit="1" customWidth="1"/>
    <col min="2313" max="2313" width="7.21875" style="7" bestFit="1" customWidth="1"/>
    <col min="2314" max="2314" width="5.21875" style="7" customWidth="1"/>
    <col min="2315" max="2315" width="8.88671875" style="7"/>
    <col min="2316" max="2316" width="5.109375" style="7" bestFit="1" customWidth="1"/>
    <col min="2317" max="2318" width="8.33203125" style="7" bestFit="1" customWidth="1"/>
    <col min="2319" max="2560" width="8.88671875" style="7"/>
    <col min="2561" max="2561" width="7.5546875" style="7" customWidth="1"/>
    <col min="2562" max="2562" width="4.109375" style="7" bestFit="1" customWidth="1"/>
    <col min="2563" max="2563" width="4" style="7" bestFit="1" customWidth="1"/>
    <col min="2564" max="2564" width="5.21875" style="7" bestFit="1" customWidth="1"/>
    <col min="2565" max="2565" width="5.33203125" style="7" customWidth="1"/>
    <col min="2566" max="2566" width="1.77734375" style="7" customWidth="1"/>
    <col min="2567" max="2567" width="5.6640625" style="7" bestFit="1" customWidth="1"/>
    <col min="2568" max="2568" width="8.33203125" style="7" bestFit="1" customWidth="1"/>
    <col min="2569" max="2569" width="7.21875" style="7" bestFit="1" customWidth="1"/>
    <col min="2570" max="2570" width="5.21875" style="7" customWidth="1"/>
    <col min="2571" max="2571" width="8.88671875" style="7"/>
    <col min="2572" max="2572" width="5.109375" style="7" bestFit="1" customWidth="1"/>
    <col min="2573" max="2574" width="8.33203125" style="7" bestFit="1" customWidth="1"/>
    <col min="2575" max="2816" width="8.88671875" style="7"/>
    <col min="2817" max="2817" width="7.5546875" style="7" customWidth="1"/>
    <col min="2818" max="2818" width="4.109375" style="7" bestFit="1" customWidth="1"/>
    <col min="2819" max="2819" width="4" style="7" bestFit="1" customWidth="1"/>
    <col min="2820" max="2820" width="5.21875" style="7" bestFit="1" customWidth="1"/>
    <col min="2821" max="2821" width="5.33203125" style="7" customWidth="1"/>
    <col min="2822" max="2822" width="1.77734375" style="7" customWidth="1"/>
    <col min="2823" max="2823" width="5.6640625" style="7" bestFit="1" customWidth="1"/>
    <col min="2824" max="2824" width="8.33203125" style="7" bestFit="1" customWidth="1"/>
    <col min="2825" max="2825" width="7.21875" style="7" bestFit="1" customWidth="1"/>
    <col min="2826" max="2826" width="5.21875" style="7" customWidth="1"/>
    <col min="2827" max="2827" width="8.88671875" style="7"/>
    <col min="2828" max="2828" width="5.109375" style="7" bestFit="1" customWidth="1"/>
    <col min="2829" max="2830" width="8.33203125" style="7" bestFit="1" customWidth="1"/>
    <col min="2831" max="3072" width="8.88671875" style="7"/>
    <col min="3073" max="3073" width="7.5546875" style="7" customWidth="1"/>
    <col min="3074" max="3074" width="4.109375" style="7" bestFit="1" customWidth="1"/>
    <col min="3075" max="3075" width="4" style="7" bestFit="1" customWidth="1"/>
    <col min="3076" max="3076" width="5.21875" style="7" bestFit="1" customWidth="1"/>
    <col min="3077" max="3077" width="5.33203125" style="7" customWidth="1"/>
    <col min="3078" max="3078" width="1.77734375" style="7" customWidth="1"/>
    <col min="3079" max="3079" width="5.6640625" style="7" bestFit="1" customWidth="1"/>
    <col min="3080" max="3080" width="8.33203125" style="7" bestFit="1" customWidth="1"/>
    <col min="3081" max="3081" width="7.21875" style="7" bestFit="1" customWidth="1"/>
    <col min="3082" max="3082" width="5.21875" style="7" customWidth="1"/>
    <col min="3083" max="3083" width="8.88671875" style="7"/>
    <col min="3084" max="3084" width="5.109375" style="7" bestFit="1" customWidth="1"/>
    <col min="3085" max="3086" width="8.33203125" style="7" bestFit="1" customWidth="1"/>
    <col min="3087" max="3328" width="8.88671875" style="7"/>
    <col min="3329" max="3329" width="7.5546875" style="7" customWidth="1"/>
    <col min="3330" max="3330" width="4.109375" style="7" bestFit="1" customWidth="1"/>
    <col min="3331" max="3331" width="4" style="7" bestFit="1" customWidth="1"/>
    <col min="3332" max="3332" width="5.21875" style="7" bestFit="1" customWidth="1"/>
    <col min="3333" max="3333" width="5.33203125" style="7" customWidth="1"/>
    <col min="3334" max="3334" width="1.77734375" style="7" customWidth="1"/>
    <col min="3335" max="3335" width="5.6640625" style="7" bestFit="1" customWidth="1"/>
    <col min="3336" max="3336" width="8.33203125" style="7" bestFit="1" customWidth="1"/>
    <col min="3337" max="3337" width="7.21875" style="7" bestFit="1" customWidth="1"/>
    <col min="3338" max="3338" width="5.21875" style="7" customWidth="1"/>
    <col min="3339" max="3339" width="8.88671875" style="7"/>
    <col min="3340" max="3340" width="5.109375" style="7" bestFit="1" customWidth="1"/>
    <col min="3341" max="3342" width="8.33203125" style="7" bestFit="1" customWidth="1"/>
    <col min="3343" max="3584" width="8.88671875" style="7"/>
    <col min="3585" max="3585" width="7.5546875" style="7" customWidth="1"/>
    <col min="3586" max="3586" width="4.109375" style="7" bestFit="1" customWidth="1"/>
    <col min="3587" max="3587" width="4" style="7" bestFit="1" customWidth="1"/>
    <col min="3588" max="3588" width="5.21875" style="7" bestFit="1" customWidth="1"/>
    <col min="3589" max="3589" width="5.33203125" style="7" customWidth="1"/>
    <col min="3590" max="3590" width="1.77734375" style="7" customWidth="1"/>
    <col min="3591" max="3591" width="5.6640625" style="7" bestFit="1" customWidth="1"/>
    <col min="3592" max="3592" width="8.33203125" style="7" bestFit="1" customWidth="1"/>
    <col min="3593" max="3593" width="7.21875" style="7" bestFit="1" customWidth="1"/>
    <col min="3594" max="3594" width="5.21875" style="7" customWidth="1"/>
    <col min="3595" max="3595" width="8.88671875" style="7"/>
    <col min="3596" max="3596" width="5.109375" style="7" bestFit="1" customWidth="1"/>
    <col min="3597" max="3598" width="8.33203125" style="7" bestFit="1" customWidth="1"/>
    <col min="3599" max="3840" width="8.88671875" style="7"/>
    <col min="3841" max="3841" width="7.5546875" style="7" customWidth="1"/>
    <col min="3842" max="3842" width="4.109375" style="7" bestFit="1" customWidth="1"/>
    <col min="3843" max="3843" width="4" style="7" bestFit="1" customWidth="1"/>
    <col min="3844" max="3844" width="5.21875" style="7" bestFit="1" customWidth="1"/>
    <col min="3845" max="3845" width="5.33203125" style="7" customWidth="1"/>
    <col min="3846" max="3846" width="1.77734375" style="7" customWidth="1"/>
    <col min="3847" max="3847" width="5.6640625" style="7" bestFit="1" customWidth="1"/>
    <col min="3848" max="3848" width="8.33203125" style="7" bestFit="1" customWidth="1"/>
    <col min="3849" max="3849" width="7.21875" style="7" bestFit="1" customWidth="1"/>
    <col min="3850" max="3850" width="5.21875" style="7" customWidth="1"/>
    <col min="3851" max="3851" width="8.88671875" style="7"/>
    <col min="3852" max="3852" width="5.109375" style="7" bestFit="1" customWidth="1"/>
    <col min="3853" max="3854" width="8.33203125" style="7" bestFit="1" customWidth="1"/>
    <col min="3855" max="4096" width="8.88671875" style="7"/>
    <col min="4097" max="4097" width="7.5546875" style="7" customWidth="1"/>
    <col min="4098" max="4098" width="4.109375" style="7" bestFit="1" customWidth="1"/>
    <col min="4099" max="4099" width="4" style="7" bestFit="1" customWidth="1"/>
    <col min="4100" max="4100" width="5.21875" style="7" bestFit="1" customWidth="1"/>
    <col min="4101" max="4101" width="5.33203125" style="7" customWidth="1"/>
    <col min="4102" max="4102" width="1.77734375" style="7" customWidth="1"/>
    <col min="4103" max="4103" width="5.6640625" style="7" bestFit="1" customWidth="1"/>
    <col min="4104" max="4104" width="8.33203125" style="7" bestFit="1" customWidth="1"/>
    <col min="4105" max="4105" width="7.21875" style="7" bestFit="1" customWidth="1"/>
    <col min="4106" max="4106" width="5.21875" style="7" customWidth="1"/>
    <col min="4107" max="4107" width="8.88671875" style="7"/>
    <col min="4108" max="4108" width="5.109375" style="7" bestFit="1" customWidth="1"/>
    <col min="4109" max="4110" width="8.33203125" style="7" bestFit="1" customWidth="1"/>
    <col min="4111" max="4352" width="8.88671875" style="7"/>
    <col min="4353" max="4353" width="7.5546875" style="7" customWidth="1"/>
    <col min="4354" max="4354" width="4.109375" style="7" bestFit="1" customWidth="1"/>
    <col min="4355" max="4355" width="4" style="7" bestFit="1" customWidth="1"/>
    <col min="4356" max="4356" width="5.21875" style="7" bestFit="1" customWidth="1"/>
    <col min="4357" max="4357" width="5.33203125" style="7" customWidth="1"/>
    <col min="4358" max="4358" width="1.77734375" style="7" customWidth="1"/>
    <col min="4359" max="4359" width="5.6640625" style="7" bestFit="1" customWidth="1"/>
    <col min="4360" max="4360" width="8.33203125" style="7" bestFit="1" customWidth="1"/>
    <col min="4361" max="4361" width="7.21875" style="7" bestFit="1" customWidth="1"/>
    <col min="4362" max="4362" width="5.21875" style="7" customWidth="1"/>
    <col min="4363" max="4363" width="8.88671875" style="7"/>
    <col min="4364" max="4364" width="5.109375" style="7" bestFit="1" customWidth="1"/>
    <col min="4365" max="4366" width="8.33203125" style="7" bestFit="1" customWidth="1"/>
    <col min="4367" max="4608" width="8.88671875" style="7"/>
    <col min="4609" max="4609" width="7.5546875" style="7" customWidth="1"/>
    <col min="4610" max="4610" width="4.109375" style="7" bestFit="1" customWidth="1"/>
    <col min="4611" max="4611" width="4" style="7" bestFit="1" customWidth="1"/>
    <col min="4612" max="4612" width="5.21875" style="7" bestFit="1" customWidth="1"/>
    <col min="4613" max="4613" width="5.33203125" style="7" customWidth="1"/>
    <col min="4614" max="4614" width="1.77734375" style="7" customWidth="1"/>
    <col min="4615" max="4615" width="5.6640625" style="7" bestFit="1" customWidth="1"/>
    <col min="4616" max="4616" width="8.33203125" style="7" bestFit="1" customWidth="1"/>
    <col min="4617" max="4617" width="7.21875" style="7" bestFit="1" customWidth="1"/>
    <col min="4618" max="4618" width="5.21875" style="7" customWidth="1"/>
    <col min="4619" max="4619" width="8.88671875" style="7"/>
    <col min="4620" max="4620" width="5.109375" style="7" bestFit="1" customWidth="1"/>
    <col min="4621" max="4622" width="8.33203125" style="7" bestFit="1" customWidth="1"/>
    <col min="4623" max="4864" width="8.88671875" style="7"/>
    <col min="4865" max="4865" width="7.5546875" style="7" customWidth="1"/>
    <col min="4866" max="4866" width="4.109375" style="7" bestFit="1" customWidth="1"/>
    <col min="4867" max="4867" width="4" style="7" bestFit="1" customWidth="1"/>
    <col min="4868" max="4868" width="5.21875" style="7" bestFit="1" customWidth="1"/>
    <col min="4869" max="4869" width="5.33203125" style="7" customWidth="1"/>
    <col min="4870" max="4870" width="1.77734375" style="7" customWidth="1"/>
    <col min="4871" max="4871" width="5.6640625" style="7" bestFit="1" customWidth="1"/>
    <col min="4872" max="4872" width="8.33203125" style="7" bestFit="1" customWidth="1"/>
    <col min="4873" max="4873" width="7.21875" style="7" bestFit="1" customWidth="1"/>
    <col min="4874" max="4874" width="5.21875" style="7" customWidth="1"/>
    <col min="4875" max="4875" width="8.88671875" style="7"/>
    <col min="4876" max="4876" width="5.109375" style="7" bestFit="1" customWidth="1"/>
    <col min="4877" max="4878" width="8.33203125" style="7" bestFit="1" customWidth="1"/>
    <col min="4879" max="5120" width="8.88671875" style="7"/>
    <col min="5121" max="5121" width="7.5546875" style="7" customWidth="1"/>
    <col min="5122" max="5122" width="4.109375" style="7" bestFit="1" customWidth="1"/>
    <col min="5123" max="5123" width="4" style="7" bestFit="1" customWidth="1"/>
    <col min="5124" max="5124" width="5.21875" style="7" bestFit="1" customWidth="1"/>
    <col min="5125" max="5125" width="5.33203125" style="7" customWidth="1"/>
    <col min="5126" max="5126" width="1.77734375" style="7" customWidth="1"/>
    <col min="5127" max="5127" width="5.6640625" style="7" bestFit="1" customWidth="1"/>
    <col min="5128" max="5128" width="8.33203125" style="7" bestFit="1" customWidth="1"/>
    <col min="5129" max="5129" width="7.21875" style="7" bestFit="1" customWidth="1"/>
    <col min="5130" max="5130" width="5.21875" style="7" customWidth="1"/>
    <col min="5131" max="5131" width="8.88671875" style="7"/>
    <col min="5132" max="5132" width="5.109375" style="7" bestFit="1" customWidth="1"/>
    <col min="5133" max="5134" width="8.33203125" style="7" bestFit="1" customWidth="1"/>
    <col min="5135" max="5376" width="8.88671875" style="7"/>
    <col min="5377" max="5377" width="7.5546875" style="7" customWidth="1"/>
    <col min="5378" max="5378" width="4.109375" style="7" bestFit="1" customWidth="1"/>
    <col min="5379" max="5379" width="4" style="7" bestFit="1" customWidth="1"/>
    <col min="5380" max="5380" width="5.21875" style="7" bestFit="1" customWidth="1"/>
    <col min="5381" max="5381" width="5.33203125" style="7" customWidth="1"/>
    <col min="5382" max="5382" width="1.77734375" style="7" customWidth="1"/>
    <col min="5383" max="5383" width="5.6640625" style="7" bestFit="1" customWidth="1"/>
    <col min="5384" max="5384" width="8.33203125" style="7" bestFit="1" customWidth="1"/>
    <col min="5385" max="5385" width="7.21875" style="7" bestFit="1" customWidth="1"/>
    <col min="5386" max="5386" width="5.21875" style="7" customWidth="1"/>
    <col min="5387" max="5387" width="8.88671875" style="7"/>
    <col min="5388" max="5388" width="5.109375" style="7" bestFit="1" customWidth="1"/>
    <col min="5389" max="5390" width="8.33203125" style="7" bestFit="1" customWidth="1"/>
    <col min="5391" max="5632" width="8.88671875" style="7"/>
    <col min="5633" max="5633" width="7.5546875" style="7" customWidth="1"/>
    <col min="5634" max="5634" width="4.109375" style="7" bestFit="1" customWidth="1"/>
    <col min="5635" max="5635" width="4" style="7" bestFit="1" customWidth="1"/>
    <col min="5636" max="5636" width="5.21875" style="7" bestFit="1" customWidth="1"/>
    <col min="5637" max="5637" width="5.33203125" style="7" customWidth="1"/>
    <col min="5638" max="5638" width="1.77734375" style="7" customWidth="1"/>
    <col min="5639" max="5639" width="5.6640625" style="7" bestFit="1" customWidth="1"/>
    <col min="5640" max="5640" width="8.33203125" style="7" bestFit="1" customWidth="1"/>
    <col min="5641" max="5641" width="7.21875" style="7" bestFit="1" customWidth="1"/>
    <col min="5642" max="5642" width="5.21875" style="7" customWidth="1"/>
    <col min="5643" max="5643" width="8.88671875" style="7"/>
    <col min="5644" max="5644" width="5.109375" style="7" bestFit="1" customWidth="1"/>
    <col min="5645" max="5646" width="8.33203125" style="7" bestFit="1" customWidth="1"/>
    <col min="5647" max="5888" width="8.88671875" style="7"/>
    <col min="5889" max="5889" width="7.5546875" style="7" customWidth="1"/>
    <col min="5890" max="5890" width="4.109375" style="7" bestFit="1" customWidth="1"/>
    <col min="5891" max="5891" width="4" style="7" bestFit="1" customWidth="1"/>
    <col min="5892" max="5892" width="5.21875" style="7" bestFit="1" customWidth="1"/>
    <col min="5893" max="5893" width="5.33203125" style="7" customWidth="1"/>
    <col min="5894" max="5894" width="1.77734375" style="7" customWidth="1"/>
    <col min="5895" max="5895" width="5.6640625" style="7" bestFit="1" customWidth="1"/>
    <col min="5896" max="5896" width="8.33203125" style="7" bestFit="1" customWidth="1"/>
    <col min="5897" max="5897" width="7.21875" style="7" bestFit="1" customWidth="1"/>
    <col min="5898" max="5898" width="5.21875" style="7" customWidth="1"/>
    <col min="5899" max="5899" width="8.88671875" style="7"/>
    <col min="5900" max="5900" width="5.109375" style="7" bestFit="1" customWidth="1"/>
    <col min="5901" max="5902" width="8.33203125" style="7" bestFit="1" customWidth="1"/>
    <col min="5903" max="6144" width="8.88671875" style="7"/>
    <col min="6145" max="6145" width="7.5546875" style="7" customWidth="1"/>
    <col min="6146" max="6146" width="4.109375" style="7" bestFit="1" customWidth="1"/>
    <col min="6147" max="6147" width="4" style="7" bestFit="1" customWidth="1"/>
    <col min="6148" max="6148" width="5.21875" style="7" bestFit="1" customWidth="1"/>
    <col min="6149" max="6149" width="5.33203125" style="7" customWidth="1"/>
    <col min="6150" max="6150" width="1.77734375" style="7" customWidth="1"/>
    <col min="6151" max="6151" width="5.6640625" style="7" bestFit="1" customWidth="1"/>
    <col min="6152" max="6152" width="8.33203125" style="7" bestFit="1" customWidth="1"/>
    <col min="6153" max="6153" width="7.21875" style="7" bestFit="1" customWidth="1"/>
    <col min="6154" max="6154" width="5.21875" style="7" customWidth="1"/>
    <col min="6155" max="6155" width="8.88671875" style="7"/>
    <col min="6156" max="6156" width="5.109375" style="7" bestFit="1" customWidth="1"/>
    <col min="6157" max="6158" width="8.33203125" style="7" bestFit="1" customWidth="1"/>
    <col min="6159" max="6400" width="8.88671875" style="7"/>
    <col min="6401" max="6401" width="7.5546875" style="7" customWidth="1"/>
    <col min="6402" max="6402" width="4.109375" style="7" bestFit="1" customWidth="1"/>
    <col min="6403" max="6403" width="4" style="7" bestFit="1" customWidth="1"/>
    <col min="6404" max="6404" width="5.21875" style="7" bestFit="1" customWidth="1"/>
    <col min="6405" max="6405" width="5.33203125" style="7" customWidth="1"/>
    <col min="6406" max="6406" width="1.77734375" style="7" customWidth="1"/>
    <col min="6407" max="6407" width="5.6640625" style="7" bestFit="1" customWidth="1"/>
    <col min="6408" max="6408" width="8.33203125" style="7" bestFit="1" customWidth="1"/>
    <col min="6409" max="6409" width="7.21875" style="7" bestFit="1" customWidth="1"/>
    <col min="6410" max="6410" width="5.21875" style="7" customWidth="1"/>
    <col min="6411" max="6411" width="8.88671875" style="7"/>
    <col min="6412" max="6412" width="5.109375" style="7" bestFit="1" customWidth="1"/>
    <col min="6413" max="6414" width="8.33203125" style="7" bestFit="1" customWidth="1"/>
    <col min="6415" max="6656" width="8.88671875" style="7"/>
    <col min="6657" max="6657" width="7.5546875" style="7" customWidth="1"/>
    <col min="6658" max="6658" width="4.109375" style="7" bestFit="1" customWidth="1"/>
    <col min="6659" max="6659" width="4" style="7" bestFit="1" customWidth="1"/>
    <col min="6660" max="6660" width="5.21875" style="7" bestFit="1" customWidth="1"/>
    <col min="6661" max="6661" width="5.33203125" style="7" customWidth="1"/>
    <col min="6662" max="6662" width="1.77734375" style="7" customWidth="1"/>
    <col min="6663" max="6663" width="5.6640625" style="7" bestFit="1" customWidth="1"/>
    <col min="6664" max="6664" width="8.33203125" style="7" bestFit="1" customWidth="1"/>
    <col min="6665" max="6665" width="7.21875" style="7" bestFit="1" customWidth="1"/>
    <col min="6666" max="6666" width="5.21875" style="7" customWidth="1"/>
    <col min="6667" max="6667" width="8.88671875" style="7"/>
    <col min="6668" max="6668" width="5.109375" style="7" bestFit="1" customWidth="1"/>
    <col min="6669" max="6670" width="8.33203125" style="7" bestFit="1" customWidth="1"/>
    <col min="6671" max="6912" width="8.88671875" style="7"/>
    <col min="6913" max="6913" width="7.5546875" style="7" customWidth="1"/>
    <col min="6914" max="6914" width="4.109375" style="7" bestFit="1" customWidth="1"/>
    <col min="6915" max="6915" width="4" style="7" bestFit="1" customWidth="1"/>
    <col min="6916" max="6916" width="5.21875" style="7" bestFit="1" customWidth="1"/>
    <col min="6917" max="6917" width="5.33203125" style="7" customWidth="1"/>
    <col min="6918" max="6918" width="1.77734375" style="7" customWidth="1"/>
    <col min="6919" max="6919" width="5.6640625" style="7" bestFit="1" customWidth="1"/>
    <col min="6920" max="6920" width="8.33203125" style="7" bestFit="1" customWidth="1"/>
    <col min="6921" max="6921" width="7.21875" style="7" bestFit="1" customWidth="1"/>
    <col min="6922" max="6922" width="5.21875" style="7" customWidth="1"/>
    <col min="6923" max="6923" width="8.88671875" style="7"/>
    <col min="6924" max="6924" width="5.109375" style="7" bestFit="1" customWidth="1"/>
    <col min="6925" max="6926" width="8.33203125" style="7" bestFit="1" customWidth="1"/>
    <col min="6927" max="7168" width="8.88671875" style="7"/>
    <col min="7169" max="7169" width="7.5546875" style="7" customWidth="1"/>
    <col min="7170" max="7170" width="4.109375" style="7" bestFit="1" customWidth="1"/>
    <col min="7171" max="7171" width="4" style="7" bestFit="1" customWidth="1"/>
    <col min="7172" max="7172" width="5.21875" style="7" bestFit="1" customWidth="1"/>
    <col min="7173" max="7173" width="5.33203125" style="7" customWidth="1"/>
    <col min="7174" max="7174" width="1.77734375" style="7" customWidth="1"/>
    <col min="7175" max="7175" width="5.6640625" style="7" bestFit="1" customWidth="1"/>
    <col min="7176" max="7176" width="8.33203125" style="7" bestFit="1" customWidth="1"/>
    <col min="7177" max="7177" width="7.21875" style="7" bestFit="1" customWidth="1"/>
    <col min="7178" max="7178" width="5.21875" style="7" customWidth="1"/>
    <col min="7179" max="7179" width="8.88671875" style="7"/>
    <col min="7180" max="7180" width="5.109375" style="7" bestFit="1" customWidth="1"/>
    <col min="7181" max="7182" width="8.33203125" style="7" bestFit="1" customWidth="1"/>
    <col min="7183" max="7424" width="8.88671875" style="7"/>
    <col min="7425" max="7425" width="7.5546875" style="7" customWidth="1"/>
    <col min="7426" max="7426" width="4.109375" style="7" bestFit="1" customWidth="1"/>
    <col min="7427" max="7427" width="4" style="7" bestFit="1" customWidth="1"/>
    <col min="7428" max="7428" width="5.21875" style="7" bestFit="1" customWidth="1"/>
    <col min="7429" max="7429" width="5.33203125" style="7" customWidth="1"/>
    <col min="7430" max="7430" width="1.77734375" style="7" customWidth="1"/>
    <col min="7431" max="7431" width="5.6640625" style="7" bestFit="1" customWidth="1"/>
    <col min="7432" max="7432" width="8.33203125" style="7" bestFit="1" customWidth="1"/>
    <col min="7433" max="7433" width="7.21875" style="7" bestFit="1" customWidth="1"/>
    <col min="7434" max="7434" width="5.21875" style="7" customWidth="1"/>
    <col min="7435" max="7435" width="8.88671875" style="7"/>
    <col min="7436" max="7436" width="5.109375" style="7" bestFit="1" customWidth="1"/>
    <col min="7437" max="7438" width="8.33203125" style="7" bestFit="1" customWidth="1"/>
    <col min="7439" max="7680" width="8.88671875" style="7"/>
    <col min="7681" max="7681" width="7.5546875" style="7" customWidth="1"/>
    <col min="7682" max="7682" width="4.109375" style="7" bestFit="1" customWidth="1"/>
    <col min="7683" max="7683" width="4" style="7" bestFit="1" customWidth="1"/>
    <col min="7684" max="7684" width="5.21875" style="7" bestFit="1" customWidth="1"/>
    <col min="7685" max="7685" width="5.33203125" style="7" customWidth="1"/>
    <col min="7686" max="7686" width="1.77734375" style="7" customWidth="1"/>
    <col min="7687" max="7687" width="5.6640625" style="7" bestFit="1" customWidth="1"/>
    <col min="7688" max="7688" width="8.33203125" style="7" bestFit="1" customWidth="1"/>
    <col min="7689" max="7689" width="7.21875" style="7" bestFit="1" customWidth="1"/>
    <col min="7690" max="7690" width="5.21875" style="7" customWidth="1"/>
    <col min="7691" max="7691" width="8.88671875" style="7"/>
    <col min="7692" max="7692" width="5.109375" style="7" bestFit="1" customWidth="1"/>
    <col min="7693" max="7694" width="8.33203125" style="7" bestFit="1" customWidth="1"/>
    <col min="7695" max="7936" width="8.88671875" style="7"/>
    <col min="7937" max="7937" width="7.5546875" style="7" customWidth="1"/>
    <col min="7938" max="7938" width="4.109375" style="7" bestFit="1" customWidth="1"/>
    <col min="7939" max="7939" width="4" style="7" bestFit="1" customWidth="1"/>
    <col min="7940" max="7940" width="5.21875" style="7" bestFit="1" customWidth="1"/>
    <col min="7941" max="7941" width="5.33203125" style="7" customWidth="1"/>
    <col min="7942" max="7942" width="1.77734375" style="7" customWidth="1"/>
    <col min="7943" max="7943" width="5.6640625" style="7" bestFit="1" customWidth="1"/>
    <col min="7944" max="7944" width="8.33203125" style="7" bestFit="1" customWidth="1"/>
    <col min="7945" max="7945" width="7.21875" style="7" bestFit="1" customWidth="1"/>
    <col min="7946" max="7946" width="5.21875" style="7" customWidth="1"/>
    <col min="7947" max="7947" width="8.88671875" style="7"/>
    <col min="7948" max="7948" width="5.109375" style="7" bestFit="1" customWidth="1"/>
    <col min="7949" max="7950" width="8.33203125" style="7" bestFit="1" customWidth="1"/>
    <col min="7951" max="8192" width="8.88671875" style="7"/>
    <col min="8193" max="8193" width="7.5546875" style="7" customWidth="1"/>
    <col min="8194" max="8194" width="4.109375" style="7" bestFit="1" customWidth="1"/>
    <col min="8195" max="8195" width="4" style="7" bestFit="1" customWidth="1"/>
    <col min="8196" max="8196" width="5.21875" style="7" bestFit="1" customWidth="1"/>
    <col min="8197" max="8197" width="5.33203125" style="7" customWidth="1"/>
    <col min="8198" max="8198" width="1.77734375" style="7" customWidth="1"/>
    <col min="8199" max="8199" width="5.6640625" style="7" bestFit="1" customWidth="1"/>
    <col min="8200" max="8200" width="8.33203125" style="7" bestFit="1" customWidth="1"/>
    <col min="8201" max="8201" width="7.21875" style="7" bestFit="1" customWidth="1"/>
    <col min="8202" max="8202" width="5.21875" style="7" customWidth="1"/>
    <col min="8203" max="8203" width="8.88671875" style="7"/>
    <col min="8204" max="8204" width="5.109375" style="7" bestFit="1" customWidth="1"/>
    <col min="8205" max="8206" width="8.33203125" style="7" bestFit="1" customWidth="1"/>
    <col min="8207" max="8448" width="8.88671875" style="7"/>
    <col min="8449" max="8449" width="7.5546875" style="7" customWidth="1"/>
    <col min="8450" max="8450" width="4.109375" style="7" bestFit="1" customWidth="1"/>
    <col min="8451" max="8451" width="4" style="7" bestFit="1" customWidth="1"/>
    <col min="8452" max="8452" width="5.21875" style="7" bestFit="1" customWidth="1"/>
    <col min="8453" max="8453" width="5.33203125" style="7" customWidth="1"/>
    <col min="8454" max="8454" width="1.77734375" style="7" customWidth="1"/>
    <col min="8455" max="8455" width="5.6640625" style="7" bestFit="1" customWidth="1"/>
    <col min="8456" max="8456" width="8.33203125" style="7" bestFit="1" customWidth="1"/>
    <col min="8457" max="8457" width="7.21875" style="7" bestFit="1" customWidth="1"/>
    <col min="8458" max="8458" width="5.21875" style="7" customWidth="1"/>
    <col min="8459" max="8459" width="8.88671875" style="7"/>
    <col min="8460" max="8460" width="5.109375" style="7" bestFit="1" customWidth="1"/>
    <col min="8461" max="8462" width="8.33203125" style="7" bestFit="1" customWidth="1"/>
    <col min="8463" max="8704" width="8.88671875" style="7"/>
    <col min="8705" max="8705" width="7.5546875" style="7" customWidth="1"/>
    <col min="8706" max="8706" width="4.109375" style="7" bestFit="1" customWidth="1"/>
    <col min="8707" max="8707" width="4" style="7" bestFit="1" customWidth="1"/>
    <col min="8708" max="8708" width="5.21875" style="7" bestFit="1" customWidth="1"/>
    <col min="8709" max="8709" width="5.33203125" style="7" customWidth="1"/>
    <col min="8710" max="8710" width="1.77734375" style="7" customWidth="1"/>
    <col min="8711" max="8711" width="5.6640625" style="7" bestFit="1" customWidth="1"/>
    <col min="8712" max="8712" width="8.33203125" style="7" bestFit="1" customWidth="1"/>
    <col min="8713" max="8713" width="7.21875" style="7" bestFit="1" customWidth="1"/>
    <col min="8714" max="8714" width="5.21875" style="7" customWidth="1"/>
    <col min="8715" max="8715" width="8.88671875" style="7"/>
    <col min="8716" max="8716" width="5.109375" style="7" bestFit="1" customWidth="1"/>
    <col min="8717" max="8718" width="8.33203125" style="7" bestFit="1" customWidth="1"/>
    <col min="8719" max="8960" width="8.88671875" style="7"/>
    <col min="8961" max="8961" width="7.5546875" style="7" customWidth="1"/>
    <col min="8962" max="8962" width="4.109375" style="7" bestFit="1" customWidth="1"/>
    <col min="8963" max="8963" width="4" style="7" bestFit="1" customWidth="1"/>
    <col min="8964" max="8964" width="5.21875" style="7" bestFit="1" customWidth="1"/>
    <col min="8965" max="8965" width="5.33203125" style="7" customWidth="1"/>
    <col min="8966" max="8966" width="1.77734375" style="7" customWidth="1"/>
    <col min="8967" max="8967" width="5.6640625" style="7" bestFit="1" customWidth="1"/>
    <col min="8968" max="8968" width="8.33203125" style="7" bestFit="1" customWidth="1"/>
    <col min="8969" max="8969" width="7.21875" style="7" bestFit="1" customWidth="1"/>
    <col min="8970" max="8970" width="5.21875" style="7" customWidth="1"/>
    <col min="8971" max="8971" width="8.88671875" style="7"/>
    <col min="8972" max="8972" width="5.109375" style="7" bestFit="1" customWidth="1"/>
    <col min="8973" max="8974" width="8.33203125" style="7" bestFit="1" customWidth="1"/>
    <col min="8975" max="9216" width="8.88671875" style="7"/>
    <col min="9217" max="9217" width="7.5546875" style="7" customWidth="1"/>
    <col min="9218" max="9218" width="4.109375" style="7" bestFit="1" customWidth="1"/>
    <col min="9219" max="9219" width="4" style="7" bestFit="1" customWidth="1"/>
    <col min="9220" max="9220" width="5.21875" style="7" bestFit="1" customWidth="1"/>
    <col min="9221" max="9221" width="5.33203125" style="7" customWidth="1"/>
    <col min="9222" max="9222" width="1.77734375" style="7" customWidth="1"/>
    <col min="9223" max="9223" width="5.6640625" style="7" bestFit="1" customWidth="1"/>
    <col min="9224" max="9224" width="8.33203125" style="7" bestFit="1" customWidth="1"/>
    <col min="9225" max="9225" width="7.21875" style="7" bestFit="1" customWidth="1"/>
    <col min="9226" max="9226" width="5.21875" style="7" customWidth="1"/>
    <col min="9227" max="9227" width="8.88671875" style="7"/>
    <col min="9228" max="9228" width="5.109375" style="7" bestFit="1" customWidth="1"/>
    <col min="9229" max="9230" width="8.33203125" style="7" bestFit="1" customWidth="1"/>
    <col min="9231" max="9472" width="8.88671875" style="7"/>
    <col min="9473" max="9473" width="7.5546875" style="7" customWidth="1"/>
    <col min="9474" max="9474" width="4.109375" style="7" bestFit="1" customWidth="1"/>
    <col min="9475" max="9475" width="4" style="7" bestFit="1" customWidth="1"/>
    <col min="9476" max="9476" width="5.21875" style="7" bestFit="1" customWidth="1"/>
    <col min="9477" max="9477" width="5.33203125" style="7" customWidth="1"/>
    <col min="9478" max="9478" width="1.77734375" style="7" customWidth="1"/>
    <col min="9479" max="9479" width="5.6640625" style="7" bestFit="1" customWidth="1"/>
    <col min="9480" max="9480" width="8.33203125" style="7" bestFit="1" customWidth="1"/>
    <col min="9481" max="9481" width="7.21875" style="7" bestFit="1" customWidth="1"/>
    <col min="9482" max="9482" width="5.21875" style="7" customWidth="1"/>
    <col min="9483" max="9483" width="8.88671875" style="7"/>
    <col min="9484" max="9484" width="5.109375" style="7" bestFit="1" customWidth="1"/>
    <col min="9485" max="9486" width="8.33203125" style="7" bestFit="1" customWidth="1"/>
    <col min="9487" max="9728" width="8.88671875" style="7"/>
    <col min="9729" max="9729" width="7.5546875" style="7" customWidth="1"/>
    <col min="9730" max="9730" width="4.109375" style="7" bestFit="1" customWidth="1"/>
    <col min="9731" max="9731" width="4" style="7" bestFit="1" customWidth="1"/>
    <col min="9732" max="9732" width="5.21875" style="7" bestFit="1" customWidth="1"/>
    <col min="9733" max="9733" width="5.33203125" style="7" customWidth="1"/>
    <col min="9734" max="9734" width="1.77734375" style="7" customWidth="1"/>
    <col min="9735" max="9735" width="5.6640625" style="7" bestFit="1" customWidth="1"/>
    <col min="9736" max="9736" width="8.33203125" style="7" bestFit="1" customWidth="1"/>
    <col min="9737" max="9737" width="7.21875" style="7" bestFit="1" customWidth="1"/>
    <col min="9738" max="9738" width="5.21875" style="7" customWidth="1"/>
    <col min="9739" max="9739" width="8.88671875" style="7"/>
    <col min="9740" max="9740" width="5.109375" style="7" bestFit="1" customWidth="1"/>
    <col min="9741" max="9742" width="8.33203125" style="7" bestFit="1" customWidth="1"/>
    <col min="9743" max="9984" width="8.88671875" style="7"/>
    <col min="9985" max="9985" width="7.5546875" style="7" customWidth="1"/>
    <col min="9986" max="9986" width="4.109375" style="7" bestFit="1" customWidth="1"/>
    <col min="9987" max="9987" width="4" style="7" bestFit="1" customWidth="1"/>
    <col min="9988" max="9988" width="5.21875" style="7" bestFit="1" customWidth="1"/>
    <col min="9989" max="9989" width="5.33203125" style="7" customWidth="1"/>
    <col min="9990" max="9990" width="1.77734375" style="7" customWidth="1"/>
    <col min="9991" max="9991" width="5.6640625" style="7" bestFit="1" customWidth="1"/>
    <col min="9992" max="9992" width="8.33203125" style="7" bestFit="1" customWidth="1"/>
    <col min="9993" max="9993" width="7.21875" style="7" bestFit="1" customWidth="1"/>
    <col min="9994" max="9994" width="5.21875" style="7" customWidth="1"/>
    <col min="9995" max="9995" width="8.88671875" style="7"/>
    <col min="9996" max="9996" width="5.109375" style="7" bestFit="1" customWidth="1"/>
    <col min="9997" max="9998" width="8.33203125" style="7" bestFit="1" customWidth="1"/>
    <col min="9999" max="10240" width="8.88671875" style="7"/>
    <col min="10241" max="10241" width="7.5546875" style="7" customWidth="1"/>
    <col min="10242" max="10242" width="4.109375" style="7" bestFit="1" customWidth="1"/>
    <col min="10243" max="10243" width="4" style="7" bestFit="1" customWidth="1"/>
    <col min="10244" max="10244" width="5.21875" style="7" bestFit="1" customWidth="1"/>
    <col min="10245" max="10245" width="5.33203125" style="7" customWidth="1"/>
    <col min="10246" max="10246" width="1.77734375" style="7" customWidth="1"/>
    <col min="10247" max="10247" width="5.6640625" style="7" bestFit="1" customWidth="1"/>
    <col min="10248" max="10248" width="8.33203125" style="7" bestFit="1" customWidth="1"/>
    <col min="10249" max="10249" width="7.21875" style="7" bestFit="1" customWidth="1"/>
    <col min="10250" max="10250" width="5.21875" style="7" customWidth="1"/>
    <col min="10251" max="10251" width="8.88671875" style="7"/>
    <col min="10252" max="10252" width="5.109375" style="7" bestFit="1" customWidth="1"/>
    <col min="10253" max="10254" width="8.33203125" style="7" bestFit="1" customWidth="1"/>
    <col min="10255" max="10496" width="8.88671875" style="7"/>
    <col min="10497" max="10497" width="7.5546875" style="7" customWidth="1"/>
    <col min="10498" max="10498" width="4.109375" style="7" bestFit="1" customWidth="1"/>
    <col min="10499" max="10499" width="4" style="7" bestFit="1" customWidth="1"/>
    <col min="10500" max="10500" width="5.21875" style="7" bestFit="1" customWidth="1"/>
    <col min="10501" max="10501" width="5.33203125" style="7" customWidth="1"/>
    <col min="10502" max="10502" width="1.77734375" style="7" customWidth="1"/>
    <col min="10503" max="10503" width="5.6640625" style="7" bestFit="1" customWidth="1"/>
    <col min="10504" max="10504" width="8.33203125" style="7" bestFit="1" customWidth="1"/>
    <col min="10505" max="10505" width="7.21875" style="7" bestFit="1" customWidth="1"/>
    <col min="10506" max="10506" width="5.21875" style="7" customWidth="1"/>
    <col min="10507" max="10507" width="8.88671875" style="7"/>
    <col min="10508" max="10508" width="5.109375" style="7" bestFit="1" customWidth="1"/>
    <col min="10509" max="10510" width="8.33203125" style="7" bestFit="1" customWidth="1"/>
    <col min="10511" max="10752" width="8.88671875" style="7"/>
    <col min="10753" max="10753" width="7.5546875" style="7" customWidth="1"/>
    <col min="10754" max="10754" width="4.109375" style="7" bestFit="1" customWidth="1"/>
    <col min="10755" max="10755" width="4" style="7" bestFit="1" customWidth="1"/>
    <col min="10756" max="10756" width="5.21875" style="7" bestFit="1" customWidth="1"/>
    <col min="10757" max="10757" width="5.33203125" style="7" customWidth="1"/>
    <col min="10758" max="10758" width="1.77734375" style="7" customWidth="1"/>
    <col min="10759" max="10759" width="5.6640625" style="7" bestFit="1" customWidth="1"/>
    <col min="10760" max="10760" width="8.33203125" style="7" bestFit="1" customWidth="1"/>
    <col min="10761" max="10761" width="7.21875" style="7" bestFit="1" customWidth="1"/>
    <col min="10762" max="10762" width="5.21875" style="7" customWidth="1"/>
    <col min="10763" max="10763" width="8.88671875" style="7"/>
    <col min="10764" max="10764" width="5.109375" style="7" bestFit="1" customWidth="1"/>
    <col min="10765" max="10766" width="8.33203125" style="7" bestFit="1" customWidth="1"/>
    <col min="10767" max="11008" width="8.88671875" style="7"/>
    <col min="11009" max="11009" width="7.5546875" style="7" customWidth="1"/>
    <col min="11010" max="11010" width="4.109375" style="7" bestFit="1" customWidth="1"/>
    <col min="11011" max="11011" width="4" style="7" bestFit="1" customWidth="1"/>
    <col min="11012" max="11012" width="5.21875" style="7" bestFit="1" customWidth="1"/>
    <col min="11013" max="11013" width="5.33203125" style="7" customWidth="1"/>
    <col min="11014" max="11014" width="1.77734375" style="7" customWidth="1"/>
    <col min="11015" max="11015" width="5.6640625" style="7" bestFit="1" customWidth="1"/>
    <col min="11016" max="11016" width="8.33203125" style="7" bestFit="1" customWidth="1"/>
    <col min="11017" max="11017" width="7.21875" style="7" bestFit="1" customWidth="1"/>
    <col min="11018" max="11018" width="5.21875" style="7" customWidth="1"/>
    <col min="11019" max="11019" width="8.88671875" style="7"/>
    <col min="11020" max="11020" width="5.109375" style="7" bestFit="1" customWidth="1"/>
    <col min="11021" max="11022" width="8.33203125" style="7" bestFit="1" customWidth="1"/>
    <col min="11023" max="11264" width="8.88671875" style="7"/>
    <col min="11265" max="11265" width="7.5546875" style="7" customWidth="1"/>
    <col min="11266" max="11266" width="4.109375" style="7" bestFit="1" customWidth="1"/>
    <col min="11267" max="11267" width="4" style="7" bestFit="1" customWidth="1"/>
    <col min="11268" max="11268" width="5.21875" style="7" bestFit="1" customWidth="1"/>
    <col min="11269" max="11269" width="5.33203125" style="7" customWidth="1"/>
    <col min="11270" max="11270" width="1.77734375" style="7" customWidth="1"/>
    <col min="11271" max="11271" width="5.6640625" style="7" bestFit="1" customWidth="1"/>
    <col min="11272" max="11272" width="8.33203125" style="7" bestFit="1" customWidth="1"/>
    <col min="11273" max="11273" width="7.21875" style="7" bestFit="1" customWidth="1"/>
    <col min="11274" max="11274" width="5.21875" style="7" customWidth="1"/>
    <col min="11275" max="11275" width="8.88671875" style="7"/>
    <col min="11276" max="11276" width="5.109375" style="7" bestFit="1" customWidth="1"/>
    <col min="11277" max="11278" width="8.33203125" style="7" bestFit="1" customWidth="1"/>
    <col min="11279" max="11520" width="8.88671875" style="7"/>
    <col min="11521" max="11521" width="7.5546875" style="7" customWidth="1"/>
    <col min="11522" max="11522" width="4.109375" style="7" bestFit="1" customWidth="1"/>
    <col min="11523" max="11523" width="4" style="7" bestFit="1" customWidth="1"/>
    <col min="11524" max="11524" width="5.21875" style="7" bestFit="1" customWidth="1"/>
    <col min="11525" max="11525" width="5.33203125" style="7" customWidth="1"/>
    <col min="11526" max="11526" width="1.77734375" style="7" customWidth="1"/>
    <col min="11527" max="11527" width="5.6640625" style="7" bestFit="1" customWidth="1"/>
    <col min="11528" max="11528" width="8.33203125" style="7" bestFit="1" customWidth="1"/>
    <col min="11529" max="11529" width="7.21875" style="7" bestFit="1" customWidth="1"/>
    <col min="11530" max="11530" width="5.21875" style="7" customWidth="1"/>
    <col min="11531" max="11531" width="8.88671875" style="7"/>
    <col min="11532" max="11532" width="5.109375" style="7" bestFit="1" customWidth="1"/>
    <col min="11533" max="11534" width="8.33203125" style="7" bestFit="1" customWidth="1"/>
    <col min="11535" max="11776" width="8.88671875" style="7"/>
    <col min="11777" max="11777" width="7.5546875" style="7" customWidth="1"/>
    <col min="11778" max="11778" width="4.109375" style="7" bestFit="1" customWidth="1"/>
    <col min="11779" max="11779" width="4" style="7" bestFit="1" customWidth="1"/>
    <col min="11780" max="11780" width="5.21875" style="7" bestFit="1" customWidth="1"/>
    <col min="11781" max="11781" width="5.33203125" style="7" customWidth="1"/>
    <col min="11782" max="11782" width="1.77734375" style="7" customWidth="1"/>
    <col min="11783" max="11783" width="5.6640625" style="7" bestFit="1" customWidth="1"/>
    <col min="11784" max="11784" width="8.33203125" style="7" bestFit="1" customWidth="1"/>
    <col min="11785" max="11785" width="7.21875" style="7" bestFit="1" customWidth="1"/>
    <col min="11786" max="11786" width="5.21875" style="7" customWidth="1"/>
    <col min="11787" max="11787" width="8.88671875" style="7"/>
    <col min="11788" max="11788" width="5.109375" style="7" bestFit="1" customWidth="1"/>
    <col min="11789" max="11790" width="8.33203125" style="7" bestFit="1" customWidth="1"/>
    <col min="11791" max="12032" width="8.88671875" style="7"/>
    <col min="12033" max="12033" width="7.5546875" style="7" customWidth="1"/>
    <col min="12034" max="12034" width="4.109375" style="7" bestFit="1" customWidth="1"/>
    <col min="12035" max="12035" width="4" style="7" bestFit="1" customWidth="1"/>
    <col min="12036" max="12036" width="5.21875" style="7" bestFit="1" customWidth="1"/>
    <col min="12037" max="12037" width="5.33203125" style="7" customWidth="1"/>
    <col min="12038" max="12038" width="1.77734375" style="7" customWidth="1"/>
    <col min="12039" max="12039" width="5.6640625" style="7" bestFit="1" customWidth="1"/>
    <col min="12040" max="12040" width="8.33203125" style="7" bestFit="1" customWidth="1"/>
    <col min="12041" max="12041" width="7.21875" style="7" bestFit="1" customWidth="1"/>
    <col min="12042" max="12042" width="5.21875" style="7" customWidth="1"/>
    <col min="12043" max="12043" width="8.88671875" style="7"/>
    <col min="12044" max="12044" width="5.109375" style="7" bestFit="1" customWidth="1"/>
    <col min="12045" max="12046" width="8.33203125" style="7" bestFit="1" customWidth="1"/>
    <col min="12047" max="12288" width="8.88671875" style="7"/>
    <col min="12289" max="12289" width="7.5546875" style="7" customWidth="1"/>
    <col min="12290" max="12290" width="4.109375" style="7" bestFit="1" customWidth="1"/>
    <col min="12291" max="12291" width="4" style="7" bestFit="1" customWidth="1"/>
    <col min="12292" max="12292" width="5.21875" style="7" bestFit="1" customWidth="1"/>
    <col min="12293" max="12293" width="5.33203125" style="7" customWidth="1"/>
    <col min="12294" max="12294" width="1.77734375" style="7" customWidth="1"/>
    <col min="12295" max="12295" width="5.6640625" style="7" bestFit="1" customWidth="1"/>
    <col min="12296" max="12296" width="8.33203125" style="7" bestFit="1" customWidth="1"/>
    <col min="12297" max="12297" width="7.21875" style="7" bestFit="1" customWidth="1"/>
    <col min="12298" max="12298" width="5.21875" style="7" customWidth="1"/>
    <col min="12299" max="12299" width="8.88671875" style="7"/>
    <col min="12300" max="12300" width="5.109375" style="7" bestFit="1" customWidth="1"/>
    <col min="12301" max="12302" width="8.33203125" style="7" bestFit="1" customWidth="1"/>
    <col min="12303" max="12544" width="8.88671875" style="7"/>
    <col min="12545" max="12545" width="7.5546875" style="7" customWidth="1"/>
    <col min="12546" max="12546" width="4.109375" style="7" bestFit="1" customWidth="1"/>
    <col min="12547" max="12547" width="4" style="7" bestFit="1" customWidth="1"/>
    <col min="12548" max="12548" width="5.21875" style="7" bestFit="1" customWidth="1"/>
    <col min="12549" max="12549" width="5.33203125" style="7" customWidth="1"/>
    <col min="12550" max="12550" width="1.77734375" style="7" customWidth="1"/>
    <col min="12551" max="12551" width="5.6640625" style="7" bestFit="1" customWidth="1"/>
    <col min="12552" max="12552" width="8.33203125" style="7" bestFit="1" customWidth="1"/>
    <col min="12553" max="12553" width="7.21875" style="7" bestFit="1" customWidth="1"/>
    <col min="12554" max="12554" width="5.21875" style="7" customWidth="1"/>
    <col min="12555" max="12555" width="8.88671875" style="7"/>
    <col min="12556" max="12556" width="5.109375" style="7" bestFit="1" customWidth="1"/>
    <col min="12557" max="12558" width="8.33203125" style="7" bestFit="1" customWidth="1"/>
    <col min="12559" max="12800" width="8.88671875" style="7"/>
    <col min="12801" max="12801" width="7.5546875" style="7" customWidth="1"/>
    <col min="12802" max="12802" width="4.109375" style="7" bestFit="1" customWidth="1"/>
    <col min="12803" max="12803" width="4" style="7" bestFit="1" customWidth="1"/>
    <col min="12804" max="12804" width="5.21875" style="7" bestFit="1" customWidth="1"/>
    <col min="12805" max="12805" width="5.33203125" style="7" customWidth="1"/>
    <col min="12806" max="12806" width="1.77734375" style="7" customWidth="1"/>
    <col min="12807" max="12807" width="5.6640625" style="7" bestFit="1" customWidth="1"/>
    <col min="12808" max="12808" width="8.33203125" style="7" bestFit="1" customWidth="1"/>
    <col min="12809" max="12809" width="7.21875" style="7" bestFit="1" customWidth="1"/>
    <col min="12810" max="12810" width="5.21875" style="7" customWidth="1"/>
    <col min="12811" max="12811" width="8.88671875" style="7"/>
    <col min="12812" max="12812" width="5.109375" style="7" bestFit="1" customWidth="1"/>
    <col min="12813" max="12814" width="8.33203125" style="7" bestFit="1" customWidth="1"/>
    <col min="12815" max="13056" width="8.88671875" style="7"/>
    <col min="13057" max="13057" width="7.5546875" style="7" customWidth="1"/>
    <col min="13058" max="13058" width="4.109375" style="7" bestFit="1" customWidth="1"/>
    <col min="13059" max="13059" width="4" style="7" bestFit="1" customWidth="1"/>
    <col min="13060" max="13060" width="5.21875" style="7" bestFit="1" customWidth="1"/>
    <col min="13061" max="13061" width="5.33203125" style="7" customWidth="1"/>
    <col min="13062" max="13062" width="1.77734375" style="7" customWidth="1"/>
    <col min="13063" max="13063" width="5.6640625" style="7" bestFit="1" customWidth="1"/>
    <col min="13064" max="13064" width="8.33203125" style="7" bestFit="1" customWidth="1"/>
    <col min="13065" max="13065" width="7.21875" style="7" bestFit="1" customWidth="1"/>
    <col min="13066" max="13066" width="5.21875" style="7" customWidth="1"/>
    <col min="13067" max="13067" width="8.88671875" style="7"/>
    <col min="13068" max="13068" width="5.109375" style="7" bestFit="1" customWidth="1"/>
    <col min="13069" max="13070" width="8.33203125" style="7" bestFit="1" customWidth="1"/>
    <col min="13071" max="13312" width="8.88671875" style="7"/>
    <col min="13313" max="13313" width="7.5546875" style="7" customWidth="1"/>
    <col min="13314" max="13314" width="4.109375" style="7" bestFit="1" customWidth="1"/>
    <col min="13315" max="13315" width="4" style="7" bestFit="1" customWidth="1"/>
    <col min="13316" max="13316" width="5.21875" style="7" bestFit="1" customWidth="1"/>
    <col min="13317" max="13317" width="5.33203125" style="7" customWidth="1"/>
    <col min="13318" max="13318" width="1.77734375" style="7" customWidth="1"/>
    <col min="13319" max="13319" width="5.6640625" style="7" bestFit="1" customWidth="1"/>
    <col min="13320" max="13320" width="8.33203125" style="7" bestFit="1" customWidth="1"/>
    <col min="13321" max="13321" width="7.21875" style="7" bestFit="1" customWidth="1"/>
    <col min="13322" max="13322" width="5.21875" style="7" customWidth="1"/>
    <col min="13323" max="13323" width="8.88671875" style="7"/>
    <col min="13324" max="13324" width="5.109375" style="7" bestFit="1" customWidth="1"/>
    <col min="13325" max="13326" width="8.33203125" style="7" bestFit="1" customWidth="1"/>
    <col min="13327" max="13568" width="8.88671875" style="7"/>
    <col min="13569" max="13569" width="7.5546875" style="7" customWidth="1"/>
    <col min="13570" max="13570" width="4.109375" style="7" bestFit="1" customWidth="1"/>
    <col min="13571" max="13571" width="4" style="7" bestFit="1" customWidth="1"/>
    <col min="13572" max="13572" width="5.21875" style="7" bestFit="1" customWidth="1"/>
    <col min="13573" max="13573" width="5.33203125" style="7" customWidth="1"/>
    <col min="13574" max="13574" width="1.77734375" style="7" customWidth="1"/>
    <col min="13575" max="13575" width="5.6640625" style="7" bestFit="1" customWidth="1"/>
    <col min="13576" max="13576" width="8.33203125" style="7" bestFit="1" customWidth="1"/>
    <col min="13577" max="13577" width="7.21875" style="7" bestFit="1" customWidth="1"/>
    <col min="13578" max="13578" width="5.21875" style="7" customWidth="1"/>
    <col min="13579" max="13579" width="8.88671875" style="7"/>
    <col min="13580" max="13580" width="5.109375" style="7" bestFit="1" customWidth="1"/>
    <col min="13581" max="13582" width="8.33203125" style="7" bestFit="1" customWidth="1"/>
    <col min="13583" max="13824" width="8.88671875" style="7"/>
    <col min="13825" max="13825" width="7.5546875" style="7" customWidth="1"/>
    <col min="13826" max="13826" width="4.109375" style="7" bestFit="1" customWidth="1"/>
    <col min="13827" max="13827" width="4" style="7" bestFit="1" customWidth="1"/>
    <col min="13828" max="13828" width="5.21875" style="7" bestFit="1" customWidth="1"/>
    <col min="13829" max="13829" width="5.33203125" style="7" customWidth="1"/>
    <col min="13830" max="13830" width="1.77734375" style="7" customWidth="1"/>
    <col min="13831" max="13831" width="5.6640625" style="7" bestFit="1" customWidth="1"/>
    <col min="13832" max="13832" width="8.33203125" style="7" bestFit="1" customWidth="1"/>
    <col min="13833" max="13833" width="7.21875" style="7" bestFit="1" customWidth="1"/>
    <col min="13834" max="13834" width="5.21875" style="7" customWidth="1"/>
    <col min="13835" max="13835" width="8.88671875" style="7"/>
    <col min="13836" max="13836" width="5.109375" style="7" bestFit="1" customWidth="1"/>
    <col min="13837" max="13838" width="8.33203125" style="7" bestFit="1" customWidth="1"/>
    <col min="13839" max="14080" width="8.88671875" style="7"/>
    <col min="14081" max="14081" width="7.5546875" style="7" customWidth="1"/>
    <col min="14082" max="14082" width="4.109375" style="7" bestFit="1" customWidth="1"/>
    <col min="14083" max="14083" width="4" style="7" bestFit="1" customWidth="1"/>
    <col min="14084" max="14084" width="5.21875" style="7" bestFit="1" customWidth="1"/>
    <col min="14085" max="14085" width="5.33203125" style="7" customWidth="1"/>
    <col min="14086" max="14086" width="1.77734375" style="7" customWidth="1"/>
    <col min="14087" max="14087" width="5.6640625" style="7" bestFit="1" customWidth="1"/>
    <col min="14088" max="14088" width="8.33203125" style="7" bestFit="1" customWidth="1"/>
    <col min="14089" max="14089" width="7.21875" style="7" bestFit="1" customWidth="1"/>
    <col min="14090" max="14090" width="5.21875" style="7" customWidth="1"/>
    <col min="14091" max="14091" width="8.88671875" style="7"/>
    <col min="14092" max="14092" width="5.109375" style="7" bestFit="1" customWidth="1"/>
    <col min="14093" max="14094" width="8.33203125" style="7" bestFit="1" customWidth="1"/>
    <col min="14095" max="14336" width="8.88671875" style="7"/>
    <col min="14337" max="14337" width="7.5546875" style="7" customWidth="1"/>
    <col min="14338" max="14338" width="4.109375" style="7" bestFit="1" customWidth="1"/>
    <col min="14339" max="14339" width="4" style="7" bestFit="1" customWidth="1"/>
    <col min="14340" max="14340" width="5.21875" style="7" bestFit="1" customWidth="1"/>
    <col min="14341" max="14341" width="5.33203125" style="7" customWidth="1"/>
    <col min="14342" max="14342" width="1.77734375" style="7" customWidth="1"/>
    <col min="14343" max="14343" width="5.6640625" style="7" bestFit="1" customWidth="1"/>
    <col min="14344" max="14344" width="8.33203125" style="7" bestFit="1" customWidth="1"/>
    <col min="14345" max="14345" width="7.21875" style="7" bestFit="1" customWidth="1"/>
    <col min="14346" max="14346" width="5.21875" style="7" customWidth="1"/>
    <col min="14347" max="14347" width="8.88671875" style="7"/>
    <col min="14348" max="14348" width="5.109375" style="7" bestFit="1" customWidth="1"/>
    <col min="14349" max="14350" width="8.33203125" style="7" bestFit="1" customWidth="1"/>
    <col min="14351" max="14592" width="8.88671875" style="7"/>
    <col min="14593" max="14593" width="7.5546875" style="7" customWidth="1"/>
    <col min="14594" max="14594" width="4.109375" style="7" bestFit="1" customWidth="1"/>
    <col min="14595" max="14595" width="4" style="7" bestFit="1" customWidth="1"/>
    <col min="14596" max="14596" width="5.21875" style="7" bestFit="1" customWidth="1"/>
    <col min="14597" max="14597" width="5.33203125" style="7" customWidth="1"/>
    <col min="14598" max="14598" width="1.77734375" style="7" customWidth="1"/>
    <col min="14599" max="14599" width="5.6640625" style="7" bestFit="1" customWidth="1"/>
    <col min="14600" max="14600" width="8.33203125" style="7" bestFit="1" customWidth="1"/>
    <col min="14601" max="14601" width="7.21875" style="7" bestFit="1" customWidth="1"/>
    <col min="14602" max="14602" width="5.21875" style="7" customWidth="1"/>
    <col min="14603" max="14603" width="8.88671875" style="7"/>
    <col min="14604" max="14604" width="5.109375" style="7" bestFit="1" customWidth="1"/>
    <col min="14605" max="14606" width="8.33203125" style="7" bestFit="1" customWidth="1"/>
    <col min="14607" max="14848" width="8.88671875" style="7"/>
    <col min="14849" max="14849" width="7.5546875" style="7" customWidth="1"/>
    <col min="14850" max="14850" width="4.109375" style="7" bestFit="1" customWidth="1"/>
    <col min="14851" max="14851" width="4" style="7" bestFit="1" customWidth="1"/>
    <col min="14852" max="14852" width="5.21875" style="7" bestFit="1" customWidth="1"/>
    <col min="14853" max="14853" width="5.33203125" style="7" customWidth="1"/>
    <col min="14854" max="14854" width="1.77734375" style="7" customWidth="1"/>
    <col min="14855" max="14855" width="5.6640625" style="7" bestFit="1" customWidth="1"/>
    <col min="14856" max="14856" width="8.33203125" style="7" bestFit="1" customWidth="1"/>
    <col min="14857" max="14857" width="7.21875" style="7" bestFit="1" customWidth="1"/>
    <col min="14858" max="14858" width="5.21875" style="7" customWidth="1"/>
    <col min="14859" max="14859" width="8.88671875" style="7"/>
    <col min="14860" max="14860" width="5.109375" style="7" bestFit="1" customWidth="1"/>
    <col min="14861" max="14862" width="8.33203125" style="7" bestFit="1" customWidth="1"/>
    <col min="14863" max="15104" width="8.88671875" style="7"/>
    <col min="15105" max="15105" width="7.5546875" style="7" customWidth="1"/>
    <col min="15106" max="15106" width="4.109375" style="7" bestFit="1" customWidth="1"/>
    <col min="15107" max="15107" width="4" style="7" bestFit="1" customWidth="1"/>
    <col min="15108" max="15108" width="5.21875" style="7" bestFit="1" customWidth="1"/>
    <col min="15109" max="15109" width="5.33203125" style="7" customWidth="1"/>
    <col min="15110" max="15110" width="1.77734375" style="7" customWidth="1"/>
    <col min="15111" max="15111" width="5.6640625" style="7" bestFit="1" customWidth="1"/>
    <col min="15112" max="15112" width="8.33203125" style="7" bestFit="1" customWidth="1"/>
    <col min="15113" max="15113" width="7.21875" style="7" bestFit="1" customWidth="1"/>
    <col min="15114" max="15114" width="5.21875" style="7" customWidth="1"/>
    <col min="15115" max="15115" width="8.88671875" style="7"/>
    <col min="15116" max="15116" width="5.109375" style="7" bestFit="1" customWidth="1"/>
    <col min="15117" max="15118" width="8.33203125" style="7" bestFit="1" customWidth="1"/>
    <col min="15119" max="15360" width="8.88671875" style="7"/>
    <col min="15361" max="15361" width="7.5546875" style="7" customWidth="1"/>
    <col min="15362" max="15362" width="4.109375" style="7" bestFit="1" customWidth="1"/>
    <col min="15363" max="15363" width="4" style="7" bestFit="1" customWidth="1"/>
    <col min="15364" max="15364" width="5.21875" style="7" bestFit="1" customWidth="1"/>
    <col min="15365" max="15365" width="5.33203125" style="7" customWidth="1"/>
    <col min="15366" max="15366" width="1.77734375" style="7" customWidth="1"/>
    <col min="15367" max="15367" width="5.6640625" style="7" bestFit="1" customWidth="1"/>
    <col min="15368" max="15368" width="8.33203125" style="7" bestFit="1" customWidth="1"/>
    <col min="15369" max="15369" width="7.21875" style="7" bestFit="1" customWidth="1"/>
    <col min="15370" max="15370" width="5.21875" style="7" customWidth="1"/>
    <col min="15371" max="15371" width="8.88671875" style="7"/>
    <col min="15372" max="15372" width="5.109375" style="7" bestFit="1" customWidth="1"/>
    <col min="15373" max="15374" width="8.33203125" style="7" bestFit="1" customWidth="1"/>
    <col min="15375" max="15616" width="8.88671875" style="7"/>
    <col min="15617" max="15617" width="7.5546875" style="7" customWidth="1"/>
    <col min="15618" max="15618" width="4.109375" style="7" bestFit="1" customWidth="1"/>
    <col min="15619" max="15619" width="4" style="7" bestFit="1" customWidth="1"/>
    <col min="15620" max="15620" width="5.21875" style="7" bestFit="1" customWidth="1"/>
    <col min="15621" max="15621" width="5.33203125" style="7" customWidth="1"/>
    <col min="15622" max="15622" width="1.77734375" style="7" customWidth="1"/>
    <col min="15623" max="15623" width="5.6640625" style="7" bestFit="1" customWidth="1"/>
    <col min="15624" max="15624" width="8.33203125" style="7" bestFit="1" customWidth="1"/>
    <col min="15625" max="15625" width="7.21875" style="7" bestFit="1" customWidth="1"/>
    <col min="15626" max="15626" width="5.21875" style="7" customWidth="1"/>
    <col min="15627" max="15627" width="8.88671875" style="7"/>
    <col min="15628" max="15628" width="5.109375" style="7" bestFit="1" customWidth="1"/>
    <col min="15629" max="15630" width="8.33203125" style="7" bestFit="1" customWidth="1"/>
    <col min="15631" max="15872" width="8.88671875" style="7"/>
    <col min="15873" max="15873" width="7.5546875" style="7" customWidth="1"/>
    <col min="15874" max="15874" width="4.109375" style="7" bestFit="1" customWidth="1"/>
    <col min="15875" max="15875" width="4" style="7" bestFit="1" customWidth="1"/>
    <col min="15876" max="15876" width="5.21875" style="7" bestFit="1" customWidth="1"/>
    <col min="15877" max="15877" width="5.33203125" style="7" customWidth="1"/>
    <col min="15878" max="15878" width="1.77734375" style="7" customWidth="1"/>
    <col min="15879" max="15879" width="5.6640625" style="7" bestFit="1" customWidth="1"/>
    <col min="15880" max="15880" width="8.33203125" style="7" bestFit="1" customWidth="1"/>
    <col min="15881" max="15881" width="7.21875" style="7" bestFit="1" customWidth="1"/>
    <col min="15882" max="15882" width="5.21875" style="7" customWidth="1"/>
    <col min="15883" max="15883" width="8.88671875" style="7"/>
    <col min="15884" max="15884" width="5.109375" style="7" bestFit="1" customWidth="1"/>
    <col min="15885" max="15886" width="8.33203125" style="7" bestFit="1" customWidth="1"/>
    <col min="15887" max="16128" width="8.88671875" style="7"/>
    <col min="16129" max="16129" width="7.5546875" style="7" customWidth="1"/>
    <col min="16130" max="16130" width="4.109375" style="7" bestFit="1" customWidth="1"/>
    <col min="16131" max="16131" width="4" style="7" bestFit="1" customWidth="1"/>
    <col min="16132" max="16132" width="5.21875" style="7" bestFit="1" customWidth="1"/>
    <col min="16133" max="16133" width="5.33203125" style="7" customWidth="1"/>
    <col min="16134" max="16134" width="1.77734375" style="7" customWidth="1"/>
    <col min="16135" max="16135" width="5.6640625" style="7" bestFit="1" customWidth="1"/>
    <col min="16136" max="16136" width="8.33203125" style="7" bestFit="1" customWidth="1"/>
    <col min="16137" max="16137" width="7.21875" style="7" bestFit="1" customWidth="1"/>
    <col min="16138" max="16138" width="5.21875" style="7" customWidth="1"/>
    <col min="16139" max="16139" width="8.88671875" style="7"/>
    <col min="16140" max="16140" width="5.109375" style="7" bestFit="1" customWidth="1"/>
    <col min="16141" max="16142" width="8.33203125" style="7" bestFit="1" customWidth="1"/>
    <col min="16143" max="16384" width="8.88671875" style="7"/>
  </cols>
  <sheetData>
    <row r="1" spans="1:10" s="5" customFormat="1" ht="18.7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G1" s="1" t="s">
        <v>5</v>
      </c>
      <c r="H1" s="3" t="s">
        <v>6</v>
      </c>
      <c r="I1" s="3" t="s">
        <v>7</v>
      </c>
      <c r="J1" s="6" t="s">
        <v>8</v>
      </c>
    </row>
    <row r="2" spans="1:10">
      <c r="A2" s="7" t="s">
        <v>9</v>
      </c>
      <c r="B2" s="7">
        <v>24</v>
      </c>
      <c r="C2" s="8">
        <v>76</v>
      </c>
      <c r="D2" s="7">
        <f>B2+C2</f>
        <v>100</v>
      </c>
      <c r="E2" s="9">
        <f>B2/D2</f>
        <v>0.24</v>
      </c>
      <c r="G2" s="7">
        <v>10</v>
      </c>
      <c r="H2" s="7">
        <v>10</v>
      </c>
      <c r="I2" s="14"/>
      <c r="J2" s="14"/>
    </row>
    <row r="3" spans="1:10">
      <c r="C3" s="8"/>
      <c r="E3" s="8"/>
      <c r="I3" s="14"/>
      <c r="J3" s="14"/>
    </row>
    <row r="4" spans="1:10">
      <c r="A4" s="7" t="s">
        <v>10</v>
      </c>
      <c r="B4" s="7">
        <v>45</v>
      </c>
      <c r="C4" s="8">
        <v>55</v>
      </c>
      <c r="D4" s="7">
        <f>B4+C4</f>
        <v>100</v>
      </c>
      <c r="E4" s="8">
        <f>B4/D4</f>
        <v>0.45</v>
      </c>
      <c r="G4" s="7">
        <v>10</v>
      </c>
      <c r="H4" s="7">
        <v>6</v>
      </c>
      <c r="I4" s="14"/>
      <c r="J4" s="14"/>
    </row>
    <row r="5" spans="1:10">
      <c r="C5" s="8"/>
      <c r="E5" s="8"/>
      <c r="I5" s="14"/>
      <c r="J5" s="14"/>
    </row>
    <row r="6" spans="1:10">
      <c r="A6" s="7" t="s">
        <v>11</v>
      </c>
      <c r="B6" s="7">
        <v>165</v>
      </c>
      <c r="C6" s="8">
        <v>35</v>
      </c>
      <c r="D6" s="7">
        <f>B6+C6</f>
        <v>200</v>
      </c>
      <c r="E6" s="9">
        <f>B6/D6</f>
        <v>0.82499999999999996</v>
      </c>
      <c r="G6" s="7">
        <v>10</v>
      </c>
      <c r="H6" s="7">
        <v>3</v>
      </c>
      <c r="I6" s="14"/>
      <c r="J6" s="14"/>
    </row>
    <row r="7" spans="1:10">
      <c r="C7" s="8"/>
      <c r="E7" s="8"/>
    </row>
    <row r="8" spans="1:10">
      <c r="C8" s="8"/>
      <c r="E8" s="8"/>
    </row>
  </sheetData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O10"/>
  <sheetViews>
    <sheetView zoomScale="150" zoomScaleNormal="150" workbookViewId="0">
      <selection activeCell="J6" sqref="J6"/>
    </sheetView>
  </sheetViews>
  <sheetFormatPr defaultRowHeight="15.75"/>
  <cols>
    <col min="1" max="1" width="7.5546875" style="7" customWidth="1"/>
    <col min="2" max="2" width="4.109375" style="7" bestFit="1" customWidth="1"/>
    <col min="3" max="3" width="4" style="7" bestFit="1" customWidth="1"/>
    <col min="4" max="4" width="5.21875" style="7" bestFit="1" customWidth="1"/>
    <col min="5" max="5" width="5.33203125" style="7" customWidth="1"/>
    <col min="6" max="6" width="1.77734375" style="7" customWidth="1"/>
    <col min="7" max="7" width="5.6640625" style="7" bestFit="1" customWidth="1"/>
    <col min="8" max="8" width="8.33203125" style="7" bestFit="1" customWidth="1"/>
    <col min="9" max="9" width="7.21875" style="7" bestFit="1" customWidth="1"/>
    <col min="10" max="10" width="5.21875" style="7" customWidth="1"/>
    <col min="11" max="11" width="8.88671875" style="7"/>
    <col min="12" max="12" width="6.77734375" style="7" bestFit="1" customWidth="1"/>
    <col min="13" max="14" width="8.33203125" style="7" bestFit="1" customWidth="1"/>
    <col min="15" max="256" width="8.88671875" style="7"/>
    <col min="257" max="257" width="7.5546875" style="7" customWidth="1"/>
    <col min="258" max="258" width="4.109375" style="7" bestFit="1" customWidth="1"/>
    <col min="259" max="259" width="4" style="7" bestFit="1" customWidth="1"/>
    <col min="260" max="260" width="5.21875" style="7" bestFit="1" customWidth="1"/>
    <col min="261" max="261" width="5.33203125" style="7" customWidth="1"/>
    <col min="262" max="262" width="1.77734375" style="7" customWidth="1"/>
    <col min="263" max="263" width="5.6640625" style="7" bestFit="1" customWidth="1"/>
    <col min="264" max="264" width="8.33203125" style="7" bestFit="1" customWidth="1"/>
    <col min="265" max="265" width="7.21875" style="7" bestFit="1" customWidth="1"/>
    <col min="266" max="266" width="5.21875" style="7" customWidth="1"/>
    <col min="267" max="267" width="8.88671875" style="7"/>
    <col min="268" max="268" width="5.109375" style="7" bestFit="1" customWidth="1"/>
    <col min="269" max="270" width="8.33203125" style="7" bestFit="1" customWidth="1"/>
    <col min="271" max="512" width="8.88671875" style="7"/>
    <col min="513" max="513" width="7.5546875" style="7" customWidth="1"/>
    <col min="514" max="514" width="4.109375" style="7" bestFit="1" customWidth="1"/>
    <col min="515" max="515" width="4" style="7" bestFit="1" customWidth="1"/>
    <col min="516" max="516" width="5.21875" style="7" bestFit="1" customWidth="1"/>
    <col min="517" max="517" width="5.33203125" style="7" customWidth="1"/>
    <col min="518" max="518" width="1.77734375" style="7" customWidth="1"/>
    <col min="519" max="519" width="5.6640625" style="7" bestFit="1" customWidth="1"/>
    <col min="520" max="520" width="8.33203125" style="7" bestFit="1" customWidth="1"/>
    <col min="521" max="521" width="7.21875" style="7" bestFit="1" customWidth="1"/>
    <col min="522" max="522" width="5.21875" style="7" customWidth="1"/>
    <col min="523" max="523" width="8.88671875" style="7"/>
    <col min="524" max="524" width="5.109375" style="7" bestFit="1" customWidth="1"/>
    <col min="525" max="526" width="8.33203125" style="7" bestFit="1" customWidth="1"/>
    <col min="527" max="768" width="8.88671875" style="7"/>
    <col min="769" max="769" width="7.5546875" style="7" customWidth="1"/>
    <col min="770" max="770" width="4.109375" style="7" bestFit="1" customWidth="1"/>
    <col min="771" max="771" width="4" style="7" bestFit="1" customWidth="1"/>
    <col min="772" max="772" width="5.21875" style="7" bestFit="1" customWidth="1"/>
    <col min="773" max="773" width="5.33203125" style="7" customWidth="1"/>
    <col min="774" max="774" width="1.77734375" style="7" customWidth="1"/>
    <col min="775" max="775" width="5.6640625" style="7" bestFit="1" customWidth="1"/>
    <col min="776" max="776" width="8.33203125" style="7" bestFit="1" customWidth="1"/>
    <col min="777" max="777" width="7.21875" style="7" bestFit="1" customWidth="1"/>
    <col min="778" max="778" width="5.21875" style="7" customWidth="1"/>
    <col min="779" max="779" width="8.88671875" style="7"/>
    <col min="780" max="780" width="5.109375" style="7" bestFit="1" customWidth="1"/>
    <col min="781" max="782" width="8.33203125" style="7" bestFit="1" customWidth="1"/>
    <col min="783" max="1024" width="8.88671875" style="7"/>
    <col min="1025" max="1025" width="7.5546875" style="7" customWidth="1"/>
    <col min="1026" max="1026" width="4.109375" style="7" bestFit="1" customWidth="1"/>
    <col min="1027" max="1027" width="4" style="7" bestFit="1" customWidth="1"/>
    <col min="1028" max="1028" width="5.21875" style="7" bestFit="1" customWidth="1"/>
    <col min="1029" max="1029" width="5.33203125" style="7" customWidth="1"/>
    <col min="1030" max="1030" width="1.77734375" style="7" customWidth="1"/>
    <col min="1031" max="1031" width="5.6640625" style="7" bestFit="1" customWidth="1"/>
    <col min="1032" max="1032" width="8.33203125" style="7" bestFit="1" customWidth="1"/>
    <col min="1033" max="1033" width="7.21875" style="7" bestFit="1" customWidth="1"/>
    <col min="1034" max="1034" width="5.21875" style="7" customWidth="1"/>
    <col min="1035" max="1035" width="8.88671875" style="7"/>
    <col min="1036" max="1036" width="5.109375" style="7" bestFit="1" customWidth="1"/>
    <col min="1037" max="1038" width="8.33203125" style="7" bestFit="1" customWidth="1"/>
    <col min="1039" max="1280" width="8.88671875" style="7"/>
    <col min="1281" max="1281" width="7.5546875" style="7" customWidth="1"/>
    <col min="1282" max="1282" width="4.109375" style="7" bestFit="1" customWidth="1"/>
    <col min="1283" max="1283" width="4" style="7" bestFit="1" customWidth="1"/>
    <col min="1284" max="1284" width="5.21875" style="7" bestFit="1" customWidth="1"/>
    <col min="1285" max="1285" width="5.33203125" style="7" customWidth="1"/>
    <col min="1286" max="1286" width="1.77734375" style="7" customWidth="1"/>
    <col min="1287" max="1287" width="5.6640625" style="7" bestFit="1" customWidth="1"/>
    <col min="1288" max="1288" width="8.33203125" style="7" bestFit="1" customWidth="1"/>
    <col min="1289" max="1289" width="7.21875" style="7" bestFit="1" customWidth="1"/>
    <col min="1290" max="1290" width="5.21875" style="7" customWidth="1"/>
    <col min="1291" max="1291" width="8.88671875" style="7"/>
    <col min="1292" max="1292" width="5.109375" style="7" bestFit="1" customWidth="1"/>
    <col min="1293" max="1294" width="8.33203125" style="7" bestFit="1" customWidth="1"/>
    <col min="1295" max="1536" width="8.88671875" style="7"/>
    <col min="1537" max="1537" width="7.5546875" style="7" customWidth="1"/>
    <col min="1538" max="1538" width="4.109375" style="7" bestFit="1" customWidth="1"/>
    <col min="1539" max="1539" width="4" style="7" bestFit="1" customWidth="1"/>
    <col min="1540" max="1540" width="5.21875" style="7" bestFit="1" customWidth="1"/>
    <col min="1541" max="1541" width="5.33203125" style="7" customWidth="1"/>
    <col min="1542" max="1542" width="1.77734375" style="7" customWidth="1"/>
    <col min="1543" max="1543" width="5.6640625" style="7" bestFit="1" customWidth="1"/>
    <col min="1544" max="1544" width="8.33203125" style="7" bestFit="1" customWidth="1"/>
    <col min="1545" max="1545" width="7.21875" style="7" bestFit="1" customWidth="1"/>
    <col min="1546" max="1546" width="5.21875" style="7" customWidth="1"/>
    <col min="1547" max="1547" width="8.88671875" style="7"/>
    <col min="1548" max="1548" width="5.109375" style="7" bestFit="1" customWidth="1"/>
    <col min="1549" max="1550" width="8.33203125" style="7" bestFit="1" customWidth="1"/>
    <col min="1551" max="1792" width="8.88671875" style="7"/>
    <col min="1793" max="1793" width="7.5546875" style="7" customWidth="1"/>
    <col min="1794" max="1794" width="4.109375" style="7" bestFit="1" customWidth="1"/>
    <col min="1795" max="1795" width="4" style="7" bestFit="1" customWidth="1"/>
    <col min="1796" max="1796" width="5.21875" style="7" bestFit="1" customWidth="1"/>
    <col min="1797" max="1797" width="5.33203125" style="7" customWidth="1"/>
    <col min="1798" max="1798" width="1.77734375" style="7" customWidth="1"/>
    <col min="1799" max="1799" width="5.6640625" style="7" bestFit="1" customWidth="1"/>
    <col min="1800" max="1800" width="8.33203125" style="7" bestFit="1" customWidth="1"/>
    <col min="1801" max="1801" width="7.21875" style="7" bestFit="1" customWidth="1"/>
    <col min="1802" max="1802" width="5.21875" style="7" customWidth="1"/>
    <col min="1803" max="1803" width="8.88671875" style="7"/>
    <col min="1804" max="1804" width="5.109375" style="7" bestFit="1" customWidth="1"/>
    <col min="1805" max="1806" width="8.33203125" style="7" bestFit="1" customWidth="1"/>
    <col min="1807" max="2048" width="8.88671875" style="7"/>
    <col min="2049" max="2049" width="7.5546875" style="7" customWidth="1"/>
    <col min="2050" max="2050" width="4.109375" style="7" bestFit="1" customWidth="1"/>
    <col min="2051" max="2051" width="4" style="7" bestFit="1" customWidth="1"/>
    <col min="2052" max="2052" width="5.21875" style="7" bestFit="1" customWidth="1"/>
    <col min="2053" max="2053" width="5.33203125" style="7" customWidth="1"/>
    <col min="2054" max="2054" width="1.77734375" style="7" customWidth="1"/>
    <col min="2055" max="2055" width="5.6640625" style="7" bestFit="1" customWidth="1"/>
    <col min="2056" max="2056" width="8.33203125" style="7" bestFit="1" customWidth="1"/>
    <col min="2057" max="2057" width="7.21875" style="7" bestFit="1" customWidth="1"/>
    <col min="2058" max="2058" width="5.21875" style="7" customWidth="1"/>
    <col min="2059" max="2059" width="8.88671875" style="7"/>
    <col min="2060" max="2060" width="5.109375" style="7" bestFit="1" customWidth="1"/>
    <col min="2061" max="2062" width="8.33203125" style="7" bestFit="1" customWidth="1"/>
    <col min="2063" max="2304" width="8.88671875" style="7"/>
    <col min="2305" max="2305" width="7.5546875" style="7" customWidth="1"/>
    <col min="2306" max="2306" width="4.109375" style="7" bestFit="1" customWidth="1"/>
    <col min="2307" max="2307" width="4" style="7" bestFit="1" customWidth="1"/>
    <col min="2308" max="2308" width="5.21875" style="7" bestFit="1" customWidth="1"/>
    <col min="2309" max="2309" width="5.33203125" style="7" customWidth="1"/>
    <col min="2310" max="2310" width="1.77734375" style="7" customWidth="1"/>
    <col min="2311" max="2311" width="5.6640625" style="7" bestFit="1" customWidth="1"/>
    <col min="2312" max="2312" width="8.33203125" style="7" bestFit="1" customWidth="1"/>
    <col min="2313" max="2313" width="7.21875" style="7" bestFit="1" customWidth="1"/>
    <col min="2314" max="2314" width="5.21875" style="7" customWidth="1"/>
    <col min="2315" max="2315" width="8.88671875" style="7"/>
    <col min="2316" max="2316" width="5.109375" style="7" bestFit="1" customWidth="1"/>
    <col min="2317" max="2318" width="8.33203125" style="7" bestFit="1" customWidth="1"/>
    <col min="2319" max="2560" width="8.88671875" style="7"/>
    <col min="2561" max="2561" width="7.5546875" style="7" customWidth="1"/>
    <col min="2562" max="2562" width="4.109375" style="7" bestFit="1" customWidth="1"/>
    <col min="2563" max="2563" width="4" style="7" bestFit="1" customWidth="1"/>
    <col min="2564" max="2564" width="5.21875" style="7" bestFit="1" customWidth="1"/>
    <col min="2565" max="2565" width="5.33203125" style="7" customWidth="1"/>
    <col min="2566" max="2566" width="1.77734375" style="7" customWidth="1"/>
    <col min="2567" max="2567" width="5.6640625" style="7" bestFit="1" customWidth="1"/>
    <col min="2568" max="2568" width="8.33203125" style="7" bestFit="1" customWidth="1"/>
    <col min="2569" max="2569" width="7.21875" style="7" bestFit="1" customWidth="1"/>
    <col min="2570" max="2570" width="5.21875" style="7" customWidth="1"/>
    <col min="2571" max="2571" width="8.88671875" style="7"/>
    <col min="2572" max="2572" width="5.109375" style="7" bestFit="1" customWidth="1"/>
    <col min="2573" max="2574" width="8.33203125" style="7" bestFit="1" customWidth="1"/>
    <col min="2575" max="2816" width="8.88671875" style="7"/>
    <col min="2817" max="2817" width="7.5546875" style="7" customWidth="1"/>
    <col min="2818" max="2818" width="4.109375" style="7" bestFit="1" customWidth="1"/>
    <col min="2819" max="2819" width="4" style="7" bestFit="1" customWidth="1"/>
    <col min="2820" max="2820" width="5.21875" style="7" bestFit="1" customWidth="1"/>
    <col min="2821" max="2821" width="5.33203125" style="7" customWidth="1"/>
    <col min="2822" max="2822" width="1.77734375" style="7" customWidth="1"/>
    <col min="2823" max="2823" width="5.6640625" style="7" bestFit="1" customWidth="1"/>
    <col min="2824" max="2824" width="8.33203125" style="7" bestFit="1" customWidth="1"/>
    <col min="2825" max="2825" width="7.21875" style="7" bestFit="1" customWidth="1"/>
    <col min="2826" max="2826" width="5.21875" style="7" customWidth="1"/>
    <col min="2827" max="2827" width="8.88671875" style="7"/>
    <col min="2828" max="2828" width="5.109375" style="7" bestFit="1" customWidth="1"/>
    <col min="2829" max="2830" width="8.33203125" style="7" bestFit="1" customWidth="1"/>
    <col min="2831" max="3072" width="8.88671875" style="7"/>
    <col min="3073" max="3073" width="7.5546875" style="7" customWidth="1"/>
    <col min="3074" max="3074" width="4.109375" style="7" bestFit="1" customWidth="1"/>
    <col min="3075" max="3075" width="4" style="7" bestFit="1" customWidth="1"/>
    <col min="3076" max="3076" width="5.21875" style="7" bestFit="1" customWidth="1"/>
    <col min="3077" max="3077" width="5.33203125" style="7" customWidth="1"/>
    <col min="3078" max="3078" width="1.77734375" style="7" customWidth="1"/>
    <col min="3079" max="3079" width="5.6640625" style="7" bestFit="1" customWidth="1"/>
    <col min="3080" max="3080" width="8.33203125" style="7" bestFit="1" customWidth="1"/>
    <col min="3081" max="3081" width="7.21875" style="7" bestFit="1" customWidth="1"/>
    <col min="3082" max="3082" width="5.21875" style="7" customWidth="1"/>
    <col min="3083" max="3083" width="8.88671875" style="7"/>
    <col min="3084" max="3084" width="5.109375" style="7" bestFit="1" customWidth="1"/>
    <col min="3085" max="3086" width="8.33203125" style="7" bestFit="1" customWidth="1"/>
    <col min="3087" max="3328" width="8.88671875" style="7"/>
    <col min="3329" max="3329" width="7.5546875" style="7" customWidth="1"/>
    <col min="3330" max="3330" width="4.109375" style="7" bestFit="1" customWidth="1"/>
    <col min="3331" max="3331" width="4" style="7" bestFit="1" customWidth="1"/>
    <col min="3332" max="3332" width="5.21875" style="7" bestFit="1" customWidth="1"/>
    <col min="3333" max="3333" width="5.33203125" style="7" customWidth="1"/>
    <col min="3334" max="3334" width="1.77734375" style="7" customWidth="1"/>
    <col min="3335" max="3335" width="5.6640625" style="7" bestFit="1" customWidth="1"/>
    <col min="3336" max="3336" width="8.33203125" style="7" bestFit="1" customWidth="1"/>
    <col min="3337" max="3337" width="7.21875" style="7" bestFit="1" customWidth="1"/>
    <col min="3338" max="3338" width="5.21875" style="7" customWidth="1"/>
    <col min="3339" max="3339" width="8.88671875" style="7"/>
    <col min="3340" max="3340" width="5.109375" style="7" bestFit="1" customWidth="1"/>
    <col min="3341" max="3342" width="8.33203125" style="7" bestFit="1" customWidth="1"/>
    <col min="3343" max="3584" width="8.88671875" style="7"/>
    <col min="3585" max="3585" width="7.5546875" style="7" customWidth="1"/>
    <col min="3586" max="3586" width="4.109375" style="7" bestFit="1" customWidth="1"/>
    <col min="3587" max="3587" width="4" style="7" bestFit="1" customWidth="1"/>
    <col min="3588" max="3588" width="5.21875" style="7" bestFit="1" customWidth="1"/>
    <col min="3589" max="3589" width="5.33203125" style="7" customWidth="1"/>
    <col min="3590" max="3590" width="1.77734375" style="7" customWidth="1"/>
    <col min="3591" max="3591" width="5.6640625" style="7" bestFit="1" customWidth="1"/>
    <col min="3592" max="3592" width="8.33203125" style="7" bestFit="1" customWidth="1"/>
    <col min="3593" max="3593" width="7.21875" style="7" bestFit="1" customWidth="1"/>
    <col min="3594" max="3594" width="5.21875" style="7" customWidth="1"/>
    <col min="3595" max="3595" width="8.88671875" style="7"/>
    <col min="3596" max="3596" width="5.109375" style="7" bestFit="1" customWidth="1"/>
    <col min="3597" max="3598" width="8.33203125" style="7" bestFit="1" customWidth="1"/>
    <col min="3599" max="3840" width="8.88671875" style="7"/>
    <col min="3841" max="3841" width="7.5546875" style="7" customWidth="1"/>
    <col min="3842" max="3842" width="4.109375" style="7" bestFit="1" customWidth="1"/>
    <col min="3843" max="3843" width="4" style="7" bestFit="1" customWidth="1"/>
    <col min="3844" max="3844" width="5.21875" style="7" bestFit="1" customWidth="1"/>
    <col min="3845" max="3845" width="5.33203125" style="7" customWidth="1"/>
    <col min="3846" max="3846" width="1.77734375" style="7" customWidth="1"/>
    <col min="3847" max="3847" width="5.6640625" style="7" bestFit="1" customWidth="1"/>
    <col min="3848" max="3848" width="8.33203125" style="7" bestFit="1" customWidth="1"/>
    <col min="3849" max="3849" width="7.21875" style="7" bestFit="1" customWidth="1"/>
    <col min="3850" max="3850" width="5.21875" style="7" customWidth="1"/>
    <col min="3851" max="3851" width="8.88671875" style="7"/>
    <col min="3852" max="3852" width="5.109375" style="7" bestFit="1" customWidth="1"/>
    <col min="3853" max="3854" width="8.33203125" style="7" bestFit="1" customWidth="1"/>
    <col min="3855" max="4096" width="8.88671875" style="7"/>
    <col min="4097" max="4097" width="7.5546875" style="7" customWidth="1"/>
    <col min="4098" max="4098" width="4.109375" style="7" bestFit="1" customWidth="1"/>
    <col min="4099" max="4099" width="4" style="7" bestFit="1" customWidth="1"/>
    <col min="4100" max="4100" width="5.21875" style="7" bestFit="1" customWidth="1"/>
    <col min="4101" max="4101" width="5.33203125" style="7" customWidth="1"/>
    <col min="4102" max="4102" width="1.77734375" style="7" customWidth="1"/>
    <col min="4103" max="4103" width="5.6640625" style="7" bestFit="1" customWidth="1"/>
    <col min="4104" max="4104" width="8.33203125" style="7" bestFit="1" customWidth="1"/>
    <col min="4105" max="4105" width="7.21875" style="7" bestFit="1" customWidth="1"/>
    <col min="4106" max="4106" width="5.21875" style="7" customWidth="1"/>
    <col min="4107" max="4107" width="8.88671875" style="7"/>
    <col min="4108" max="4108" width="5.109375" style="7" bestFit="1" customWidth="1"/>
    <col min="4109" max="4110" width="8.33203125" style="7" bestFit="1" customWidth="1"/>
    <col min="4111" max="4352" width="8.88671875" style="7"/>
    <col min="4353" max="4353" width="7.5546875" style="7" customWidth="1"/>
    <col min="4354" max="4354" width="4.109375" style="7" bestFit="1" customWidth="1"/>
    <col min="4355" max="4355" width="4" style="7" bestFit="1" customWidth="1"/>
    <col min="4356" max="4356" width="5.21875" style="7" bestFit="1" customWidth="1"/>
    <col min="4357" max="4357" width="5.33203125" style="7" customWidth="1"/>
    <col min="4358" max="4358" width="1.77734375" style="7" customWidth="1"/>
    <col min="4359" max="4359" width="5.6640625" style="7" bestFit="1" customWidth="1"/>
    <col min="4360" max="4360" width="8.33203125" style="7" bestFit="1" customWidth="1"/>
    <col min="4361" max="4361" width="7.21875" style="7" bestFit="1" customWidth="1"/>
    <col min="4362" max="4362" width="5.21875" style="7" customWidth="1"/>
    <col min="4363" max="4363" width="8.88671875" style="7"/>
    <col min="4364" max="4364" width="5.109375" style="7" bestFit="1" customWidth="1"/>
    <col min="4365" max="4366" width="8.33203125" style="7" bestFit="1" customWidth="1"/>
    <col min="4367" max="4608" width="8.88671875" style="7"/>
    <col min="4609" max="4609" width="7.5546875" style="7" customWidth="1"/>
    <col min="4610" max="4610" width="4.109375" style="7" bestFit="1" customWidth="1"/>
    <col min="4611" max="4611" width="4" style="7" bestFit="1" customWidth="1"/>
    <col min="4612" max="4612" width="5.21875" style="7" bestFit="1" customWidth="1"/>
    <col min="4613" max="4613" width="5.33203125" style="7" customWidth="1"/>
    <col min="4614" max="4614" width="1.77734375" style="7" customWidth="1"/>
    <col min="4615" max="4615" width="5.6640625" style="7" bestFit="1" customWidth="1"/>
    <col min="4616" max="4616" width="8.33203125" style="7" bestFit="1" customWidth="1"/>
    <col min="4617" max="4617" width="7.21875" style="7" bestFit="1" customWidth="1"/>
    <col min="4618" max="4618" width="5.21875" style="7" customWidth="1"/>
    <col min="4619" max="4619" width="8.88671875" style="7"/>
    <col min="4620" max="4620" width="5.109375" style="7" bestFit="1" customWidth="1"/>
    <col min="4621" max="4622" width="8.33203125" style="7" bestFit="1" customWidth="1"/>
    <col min="4623" max="4864" width="8.88671875" style="7"/>
    <col min="4865" max="4865" width="7.5546875" style="7" customWidth="1"/>
    <col min="4866" max="4866" width="4.109375" style="7" bestFit="1" customWidth="1"/>
    <col min="4867" max="4867" width="4" style="7" bestFit="1" customWidth="1"/>
    <col min="4868" max="4868" width="5.21875" style="7" bestFit="1" customWidth="1"/>
    <col min="4869" max="4869" width="5.33203125" style="7" customWidth="1"/>
    <col min="4870" max="4870" width="1.77734375" style="7" customWidth="1"/>
    <col min="4871" max="4871" width="5.6640625" style="7" bestFit="1" customWidth="1"/>
    <col min="4872" max="4872" width="8.33203125" style="7" bestFit="1" customWidth="1"/>
    <col min="4873" max="4873" width="7.21875" style="7" bestFit="1" customWidth="1"/>
    <col min="4874" max="4874" width="5.21875" style="7" customWidth="1"/>
    <col min="4875" max="4875" width="8.88671875" style="7"/>
    <col min="4876" max="4876" width="5.109375" style="7" bestFit="1" customWidth="1"/>
    <col min="4877" max="4878" width="8.33203125" style="7" bestFit="1" customWidth="1"/>
    <col min="4879" max="5120" width="8.88671875" style="7"/>
    <col min="5121" max="5121" width="7.5546875" style="7" customWidth="1"/>
    <col min="5122" max="5122" width="4.109375" style="7" bestFit="1" customWidth="1"/>
    <col min="5123" max="5123" width="4" style="7" bestFit="1" customWidth="1"/>
    <col min="5124" max="5124" width="5.21875" style="7" bestFit="1" customWidth="1"/>
    <col min="5125" max="5125" width="5.33203125" style="7" customWidth="1"/>
    <col min="5126" max="5126" width="1.77734375" style="7" customWidth="1"/>
    <col min="5127" max="5127" width="5.6640625" style="7" bestFit="1" customWidth="1"/>
    <col min="5128" max="5128" width="8.33203125" style="7" bestFit="1" customWidth="1"/>
    <col min="5129" max="5129" width="7.21875" style="7" bestFit="1" customWidth="1"/>
    <col min="5130" max="5130" width="5.21875" style="7" customWidth="1"/>
    <col min="5131" max="5131" width="8.88671875" style="7"/>
    <col min="5132" max="5132" width="5.109375" style="7" bestFit="1" customWidth="1"/>
    <col min="5133" max="5134" width="8.33203125" style="7" bestFit="1" customWidth="1"/>
    <col min="5135" max="5376" width="8.88671875" style="7"/>
    <col min="5377" max="5377" width="7.5546875" style="7" customWidth="1"/>
    <col min="5378" max="5378" width="4.109375" style="7" bestFit="1" customWidth="1"/>
    <col min="5379" max="5379" width="4" style="7" bestFit="1" customWidth="1"/>
    <col min="5380" max="5380" width="5.21875" style="7" bestFit="1" customWidth="1"/>
    <col min="5381" max="5381" width="5.33203125" style="7" customWidth="1"/>
    <col min="5382" max="5382" width="1.77734375" style="7" customWidth="1"/>
    <col min="5383" max="5383" width="5.6640625" style="7" bestFit="1" customWidth="1"/>
    <col min="5384" max="5384" width="8.33203125" style="7" bestFit="1" customWidth="1"/>
    <col min="5385" max="5385" width="7.21875" style="7" bestFit="1" customWidth="1"/>
    <col min="5386" max="5386" width="5.21875" style="7" customWidth="1"/>
    <col min="5387" max="5387" width="8.88671875" style="7"/>
    <col min="5388" max="5388" width="5.109375" style="7" bestFit="1" customWidth="1"/>
    <col min="5389" max="5390" width="8.33203125" style="7" bestFit="1" customWidth="1"/>
    <col min="5391" max="5632" width="8.88671875" style="7"/>
    <col min="5633" max="5633" width="7.5546875" style="7" customWidth="1"/>
    <col min="5634" max="5634" width="4.109375" style="7" bestFit="1" customWidth="1"/>
    <col min="5635" max="5635" width="4" style="7" bestFit="1" customWidth="1"/>
    <col min="5636" max="5636" width="5.21875" style="7" bestFit="1" customWidth="1"/>
    <col min="5637" max="5637" width="5.33203125" style="7" customWidth="1"/>
    <col min="5638" max="5638" width="1.77734375" style="7" customWidth="1"/>
    <col min="5639" max="5639" width="5.6640625" style="7" bestFit="1" customWidth="1"/>
    <col min="5640" max="5640" width="8.33203125" style="7" bestFit="1" customWidth="1"/>
    <col min="5641" max="5641" width="7.21875" style="7" bestFit="1" customWidth="1"/>
    <col min="5642" max="5642" width="5.21875" style="7" customWidth="1"/>
    <col min="5643" max="5643" width="8.88671875" style="7"/>
    <col min="5644" max="5644" width="5.109375" style="7" bestFit="1" customWidth="1"/>
    <col min="5645" max="5646" width="8.33203125" style="7" bestFit="1" customWidth="1"/>
    <col min="5647" max="5888" width="8.88671875" style="7"/>
    <col min="5889" max="5889" width="7.5546875" style="7" customWidth="1"/>
    <col min="5890" max="5890" width="4.109375" style="7" bestFit="1" customWidth="1"/>
    <col min="5891" max="5891" width="4" style="7" bestFit="1" customWidth="1"/>
    <col min="5892" max="5892" width="5.21875" style="7" bestFit="1" customWidth="1"/>
    <col min="5893" max="5893" width="5.33203125" style="7" customWidth="1"/>
    <col min="5894" max="5894" width="1.77734375" style="7" customWidth="1"/>
    <col min="5895" max="5895" width="5.6640625" style="7" bestFit="1" customWidth="1"/>
    <col min="5896" max="5896" width="8.33203125" style="7" bestFit="1" customWidth="1"/>
    <col min="5897" max="5897" width="7.21875" style="7" bestFit="1" customWidth="1"/>
    <col min="5898" max="5898" width="5.21875" style="7" customWidth="1"/>
    <col min="5899" max="5899" width="8.88671875" style="7"/>
    <col min="5900" max="5900" width="5.109375" style="7" bestFit="1" customWidth="1"/>
    <col min="5901" max="5902" width="8.33203125" style="7" bestFit="1" customWidth="1"/>
    <col min="5903" max="6144" width="8.88671875" style="7"/>
    <col min="6145" max="6145" width="7.5546875" style="7" customWidth="1"/>
    <col min="6146" max="6146" width="4.109375" style="7" bestFit="1" customWidth="1"/>
    <col min="6147" max="6147" width="4" style="7" bestFit="1" customWidth="1"/>
    <col min="6148" max="6148" width="5.21875" style="7" bestFit="1" customWidth="1"/>
    <col min="6149" max="6149" width="5.33203125" style="7" customWidth="1"/>
    <col min="6150" max="6150" width="1.77734375" style="7" customWidth="1"/>
    <col min="6151" max="6151" width="5.6640625" style="7" bestFit="1" customWidth="1"/>
    <col min="6152" max="6152" width="8.33203125" style="7" bestFit="1" customWidth="1"/>
    <col min="6153" max="6153" width="7.21875" style="7" bestFit="1" customWidth="1"/>
    <col min="6154" max="6154" width="5.21875" style="7" customWidth="1"/>
    <col min="6155" max="6155" width="8.88671875" style="7"/>
    <col min="6156" max="6156" width="5.109375" style="7" bestFit="1" customWidth="1"/>
    <col min="6157" max="6158" width="8.33203125" style="7" bestFit="1" customWidth="1"/>
    <col min="6159" max="6400" width="8.88671875" style="7"/>
    <col min="6401" max="6401" width="7.5546875" style="7" customWidth="1"/>
    <col min="6402" max="6402" width="4.109375" style="7" bestFit="1" customWidth="1"/>
    <col min="6403" max="6403" width="4" style="7" bestFit="1" customWidth="1"/>
    <col min="6404" max="6404" width="5.21875" style="7" bestFit="1" customWidth="1"/>
    <col min="6405" max="6405" width="5.33203125" style="7" customWidth="1"/>
    <col min="6406" max="6406" width="1.77734375" style="7" customWidth="1"/>
    <col min="6407" max="6407" width="5.6640625" style="7" bestFit="1" customWidth="1"/>
    <col min="6408" max="6408" width="8.33203125" style="7" bestFit="1" customWidth="1"/>
    <col min="6409" max="6409" width="7.21875" style="7" bestFit="1" customWidth="1"/>
    <col min="6410" max="6410" width="5.21875" style="7" customWidth="1"/>
    <col min="6411" max="6411" width="8.88671875" style="7"/>
    <col min="6412" max="6412" width="5.109375" style="7" bestFit="1" customWidth="1"/>
    <col min="6413" max="6414" width="8.33203125" style="7" bestFit="1" customWidth="1"/>
    <col min="6415" max="6656" width="8.88671875" style="7"/>
    <col min="6657" max="6657" width="7.5546875" style="7" customWidth="1"/>
    <col min="6658" max="6658" width="4.109375" style="7" bestFit="1" customWidth="1"/>
    <col min="6659" max="6659" width="4" style="7" bestFit="1" customWidth="1"/>
    <col min="6660" max="6660" width="5.21875" style="7" bestFit="1" customWidth="1"/>
    <col min="6661" max="6661" width="5.33203125" style="7" customWidth="1"/>
    <col min="6662" max="6662" width="1.77734375" style="7" customWidth="1"/>
    <col min="6663" max="6663" width="5.6640625" style="7" bestFit="1" customWidth="1"/>
    <col min="6664" max="6664" width="8.33203125" style="7" bestFit="1" customWidth="1"/>
    <col min="6665" max="6665" width="7.21875" style="7" bestFit="1" customWidth="1"/>
    <col min="6666" max="6666" width="5.21875" style="7" customWidth="1"/>
    <col min="6667" max="6667" width="8.88671875" style="7"/>
    <col min="6668" max="6668" width="5.109375" style="7" bestFit="1" customWidth="1"/>
    <col min="6669" max="6670" width="8.33203125" style="7" bestFit="1" customWidth="1"/>
    <col min="6671" max="6912" width="8.88671875" style="7"/>
    <col min="6913" max="6913" width="7.5546875" style="7" customWidth="1"/>
    <col min="6914" max="6914" width="4.109375" style="7" bestFit="1" customWidth="1"/>
    <col min="6915" max="6915" width="4" style="7" bestFit="1" customWidth="1"/>
    <col min="6916" max="6916" width="5.21875" style="7" bestFit="1" customWidth="1"/>
    <col min="6917" max="6917" width="5.33203125" style="7" customWidth="1"/>
    <col min="6918" max="6918" width="1.77734375" style="7" customWidth="1"/>
    <col min="6919" max="6919" width="5.6640625" style="7" bestFit="1" customWidth="1"/>
    <col min="6920" max="6920" width="8.33203125" style="7" bestFit="1" customWidth="1"/>
    <col min="6921" max="6921" width="7.21875" style="7" bestFit="1" customWidth="1"/>
    <col min="6922" max="6922" width="5.21875" style="7" customWidth="1"/>
    <col min="6923" max="6923" width="8.88671875" style="7"/>
    <col min="6924" max="6924" width="5.109375" style="7" bestFit="1" customWidth="1"/>
    <col min="6925" max="6926" width="8.33203125" style="7" bestFit="1" customWidth="1"/>
    <col min="6927" max="7168" width="8.88671875" style="7"/>
    <col min="7169" max="7169" width="7.5546875" style="7" customWidth="1"/>
    <col min="7170" max="7170" width="4.109375" style="7" bestFit="1" customWidth="1"/>
    <col min="7171" max="7171" width="4" style="7" bestFit="1" customWidth="1"/>
    <col min="7172" max="7172" width="5.21875" style="7" bestFit="1" customWidth="1"/>
    <col min="7173" max="7173" width="5.33203125" style="7" customWidth="1"/>
    <col min="7174" max="7174" width="1.77734375" style="7" customWidth="1"/>
    <col min="7175" max="7175" width="5.6640625" style="7" bestFit="1" customWidth="1"/>
    <col min="7176" max="7176" width="8.33203125" style="7" bestFit="1" customWidth="1"/>
    <col min="7177" max="7177" width="7.21875" style="7" bestFit="1" customWidth="1"/>
    <col min="7178" max="7178" width="5.21875" style="7" customWidth="1"/>
    <col min="7179" max="7179" width="8.88671875" style="7"/>
    <col min="7180" max="7180" width="5.109375" style="7" bestFit="1" customWidth="1"/>
    <col min="7181" max="7182" width="8.33203125" style="7" bestFit="1" customWidth="1"/>
    <col min="7183" max="7424" width="8.88671875" style="7"/>
    <col min="7425" max="7425" width="7.5546875" style="7" customWidth="1"/>
    <col min="7426" max="7426" width="4.109375" style="7" bestFit="1" customWidth="1"/>
    <col min="7427" max="7427" width="4" style="7" bestFit="1" customWidth="1"/>
    <col min="7428" max="7428" width="5.21875" style="7" bestFit="1" customWidth="1"/>
    <col min="7429" max="7429" width="5.33203125" style="7" customWidth="1"/>
    <col min="7430" max="7430" width="1.77734375" style="7" customWidth="1"/>
    <col min="7431" max="7431" width="5.6640625" style="7" bestFit="1" customWidth="1"/>
    <col min="7432" max="7432" width="8.33203125" style="7" bestFit="1" customWidth="1"/>
    <col min="7433" max="7433" width="7.21875" style="7" bestFit="1" customWidth="1"/>
    <col min="7434" max="7434" width="5.21875" style="7" customWidth="1"/>
    <col min="7435" max="7435" width="8.88671875" style="7"/>
    <col min="7436" max="7436" width="5.109375" style="7" bestFit="1" customWidth="1"/>
    <col min="7437" max="7438" width="8.33203125" style="7" bestFit="1" customWidth="1"/>
    <col min="7439" max="7680" width="8.88671875" style="7"/>
    <col min="7681" max="7681" width="7.5546875" style="7" customWidth="1"/>
    <col min="7682" max="7682" width="4.109375" style="7" bestFit="1" customWidth="1"/>
    <col min="7683" max="7683" width="4" style="7" bestFit="1" customWidth="1"/>
    <col min="7684" max="7684" width="5.21875" style="7" bestFit="1" customWidth="1"/>
    <col min="7685" max="7685" width="5.33203125" style="7" customWidth="1"/>
    <col min="7686" max="7686" width="1.77734375" style="7" customWidth="1"/>
    <col min="7687" max="7687" width="5.6640625" style="7" bestFit="1" customWidth="1"/>
    <col min="7688" max="7688" width="8.33203125" style="7" bestFit="1" customWidth="1"/>
    <col min="7689" max="7689" width="7.21875" style="7" bestFit="1" customWidth="1"/>
    <col min="7690" max="7690" width="5.21875" style="7" customWidth="1"/>
    <col min="7691" max="7691" width="8.88671875" style="7"/>
    <col min="7692" max="7692" width="5.109375" style="7" bestFit="1" customWidth="1"/>
    <col min="7693" max="7694" width="8.33203125" style="7" bestFit="1" customWidth="1"/>
    <col min="7695" max="7936" width="8.88671875" style="7"/>
    <col min="7937" max="7937" width="7.5546875" style="7" customWidth="1"/>
    <col min="7938" max="7938" width="4.109375" style="7" bestFit="1" customWidth="1"/>
    <col min="7939" max="7939" width="4" style="7" bestFit="1" customWidth="1"/>
    <col min="7940" max="7940" width="5.21875" style="7" bestFit="1" customWidth="1"/>
    <col min="7941" max="7941" width="5.33203125" style="7" customWidth="1"/>
    <col min="7942" max="7942" width="1.77734375" style="7" customWidth="1"/>
    <col min="7943" max="7943" width="5.6640625" style="7" bestFit="1" customWidth="1"/>
    <col min="7944" max="7944" width="8.33203125" style="7" bestFit="1" customWidth="1"/>
    <col min="7945" max="7945" width="7.21875" style="7" bestFit="1" customWidth="1"/>
    <col min="7946" max="7946" width="5.21875" style="7" customWidth="1"/>
    <col min="7947" max="7947" width="8.88671875" style="7"/>
    <col min="7948" max="7948" width="5.109375" style="7" bestFit="1" customWidth="1"/>
    <col min="7949" max="7950" width="8.33203125" style="7" bestFit="1" customWidth="1"/>
    <col min="7951" max="8192" width="8.88671875" style="7"/>
    <col min="8193" max="8193" width="7.5546875" style="7" customWidth="1"/>
    <col min="8194" max="8194" width="4.109375" style="7" bestFit="1" customWidth="1"/>
    <col min="8195" max="8195" width="4" style="7" bestFit="1" customWidth="1"/>
    <col min="8196" max="8196" width="5.21875" style="7" bestFit="1" customWidth="1"/>
    <col min="8197" max="8197" width="5.33203125" style="7" customWidth="1"/>
    <col min="8198" max="8198" width="1.77734375" style="7" customWidth="1"/>
    <col min="8199" max="8199" width="5.6640625" style="7" bestFit="1" customWidth="1"/>
    <col min="8200" max="8200" width="8.33203125" style="7" bestFit="1" customWidth="1"/>
    <col min="8201" max="8201" width="7.21875" style="7" bestFit="1" customWidth="1"/>
    <col min="8202" max="8202" width="5.21875" style="7" customWidth="1"/>
    <col min="8203" max="8203" width="8.88671875" style="7"/>
    <col min="8204" max="8204" width="5.109375" style="7" bestFit="1" customWidth="1"/>
    <col min="8205" max="8206" width="8.33203125" style="7" bestFit="1" customWidth="1"/>
    <col min="8207" max="8448" width="8.88671875" style="7"/>
    <col min="8449" max="8449" width="7.5546875" style="7" customWidth="1"/>
    <col min="8450" max="8450" width="4.109375" style="7" bestFit="1" customWidth="1"/>
    <col min="8451" max="8451" width="4" style="7" bestFit="1" customWidth="1"/>
    <col min="8452" max="8452" width="5.21875" style="7" bestFit="1" customWidth="1"/>
    <col min="8453" max="8453" width="5.33203125" style="7" customWidth="1"/>
    <col min="8454" max="8454" width="1.77734375" style="7" customWidth="1"/>
    <col min="8455" max="8455" width="5.6640625" style="7" bestFit="1" customWidth="1"/>
    <col min="8456" max="8456" width="8.33203125" style="7" bestFit="1" customWidth="1"/>
    <col min="8457" max="8457" width="7.21875" style="7" bestFit="1" customWidth="1"/>
    <col min="8458" max="8458" width="5.21875" style="7" customWidth="1"/>
    <col min="8459" max="8459" width="8.88671875" style="7"/>
    <col min="8460" max="8460" width="5.109375" style="7" bestFit="1" customWidth="1"/>
    <col min="8461" max="8462" width="8.33203125" style="7" bestFit="1" customWidth="1"/>
    <col min="8463" max="8704" width="8.88671875" style="7"/>
    <col min="8705" max="8705" width="7.5546875" style="7" customWidth="1"/>
    <col min="8706" max="8706" width="4.109375" style="7" bestFit="1" customWidth="1"/>
    <col min="8707" max="8707" width="4" style="7" bestFit="1" customWidth="1"/>
    <col min="8708" max="8708" width="5.21875" style="7" bestFit="1" customWidth="1"/>
    <col min="8709" max="8709" width="5.33203125" style="7" customWidth="1"/>
    <col min="8710" max="8710" width="1.77734375" style="7" customWidth="1"/>
    <col min="8711" max="8711" width="5.6640625" style="7" bestFit="1" customWidth="1"/>
    <col min="8712" max="8712" width="8.33203125" style="7" bestFit="1" customWidth="1"/>
    <col min="8713" max="8713" width="7.21875" style="7" bestFit="1" customWidth="1"/>
    <col min="8714" max="8714" width="5.21875" style="7" customWidth="1"/>
    <col min="8715" max="8715" width="8.88671875" style="7"/>
    <col min="8716" max="8716" width="5.109375" style="7" bestFit="1" customWidth="1"/>
    <col min="8717" max="8718" width="8.33203125" style="7" bestFit="1" customWidth="1"/>
    <col min="8719" max="8960" width="8.88671875" style="7"/>
    <col min="8961" max="8961" width="7.5546875" style="7" customWidth="1"/>
    <col min="8962" max="8962" width="4.109375" style="7" bestFit="1" customWidth="1"/>
    <col min="8963" max="8963" width="4" style="7" bestFit="1" customWidth="1"/>
    <col min="8964" max="8964" width="5.21875" style="7" bestFit="1" customWidth="1"/>
    <col min="8965" max="8965" width="5.33203125" style="7" customWidth="1"/>
    <col min="8966" max="8966" width="1.77734375" style="7" customWidth="1"/>
    <col min="8967" max="8967" width="5.6640625" style="7" bestFit="1" customWidth="1"/>
    <col min="8968" max="8968" width="8.33203125" style="7" bestFit="1" customWidth="1"/>
    <col min="8969" max="8969" width="7.21875" style="7" bestFit="1" customWidth="1"/>
    <col min="8970" max="8970" width="5.21875" style="7" customWidth="1"/>
    <col min="8971" max="8971" width="8.88671875" style="7"/>
    <col min="8972" max="8972" width="5.109375" style="7" bestFit="1" customWidth="1"/>
    <col min="8973" max="8974" width="8.33203125" style="7" bestFit="1" customWidth="1"/>
    <col min="8975" max="9216" width="8.88671875" style="7"/>
    <col min="9217" max="9217" width="7.5546875" style="7" customWidth="1"/>
    <col min="9218" max="9218" width="4.109375" style="7" bestFit="1" customWidth="1"/>
    <col min="9219" max="9219" width="4" style="7" bestFit="1" customWidth="1"/>
    <col min="9220" max="9220" width="5.21875" style="7" bestFit="1" customWidth="1"/>
    <col min="9221" max="9221" width="5.33203125" style="7" customWidth="1"/>
    <col min="9222" max="9222" width="1.77734375" style="7" customWidth="1"/>
    <col min="9223" max="9223" width="5.6640625" style="7" bestFit="1" customWidth="1"/>
    <col min="9224" max="9224" width="8.33203125" style="7" bestFit="1" customWidth="1"/>
    <col min="9225" max="9225" width="7.21875" style="7" bestFit="1" customWidth="1"/>
    <col min="9226" max="9226" width="5.21875" style="7" customWidth="1"/>
    <col min="9227" max="9227" width="8.88671875" style="7"/>
    <col min="9228" max="9228" width="5.109375" style="7" bestFit="1" customWidth="1"/>
    <col min="9229" max="9230" width="8.33203125" style="7" bestFit="1" customWidth="1"/>
    <col min="9231" max="9472" width="8.88671875" style="7"/>
    <col min="9473" max="9473" width="7.5546875" style="7" customWidth="1"/>
    <col min="9474" max="9474" width="4.109375" style="7" bestFit="1" customWidth="1"/>
    <col min="9475" max="9475" width="4" style="7" bestFit="1" customWidth="1"/>
    <col min="9476" max="9476" width="5.21875" style="7" bestFit="1" customWidth="1"/>
    <col min="9477" max="9477" width="5.33203125" style="7" customWidth="1"/>
    <col min="9478" max="9478" width="1.77734375" style="7" customWidth="1"/>
    <col min="9479" max="9479" width="5.6640625" style="7" bestFit="1" customWidth="1"/>
    <col min="9480" max="9480" width="8.33203125" style="7" bestFit="1" customWidth="1"/>
    <col min="9481" max="9481" width="7.21875" style="7" bestFit="1" customWidth="1"/>
    <col min="9482" max="9482" width="5.21875" style="7" customWidth="1"/>
    <col min="9483" max="9483" width="8.88671875" style="7"/>
    <col min="9484" max="9484" width="5.109375" style="7" bestFit="1" customWidth="1"/>
    <col min="9485" max="9486" width="8.33203125" style="7" bestFit="1" customWidth="1"/>
    <col min="9487" max="9728" width="8.88671875" style="7"/>
    <col min="9729" max="9729" width="7.5546875" style="7" customWidth="1"/>
    <col min="9730" max="9730" width="4.109375" style="7" bestFit="1" customWidth="1"/>
    <col min="9731" max="9731" width="4" style="7" bestFit="1" customWidth="1"/>
    <col min="9732" max="9732" width="5.21875" style="7" bestFit="1" customWidth="1"/>
    <col min="9733" max="9733" width="5.33203125" style="7" customWidth="1"/>
    <col min="9734" max="9734" width="1.77734375" style="7" customWidth="1"/>
    <col min="9735" max="9735" width="5.6640625" style="7" bestFit="1" customWidth="1"/>
    <col min="9736" max="9736" width="8.33203125" style="7" bestFit="1" customWidth="1"/>
    <col min="9737" max="9737" width="7.21875" style="7" bestFit="1" customWidth="1"/>
    <col min="9738" max="9738" width="5.21875" style="7" customWidth="1"/>
    <col min="9739" max="9739" width="8.88671875" style="7"/>
    <col min="9740" max="9740" width="5.109375" style="7" bestFit="1" customWidth="1"/>
    <col min="9741" max="9742" width="8.33203125" style="7" bestFit="1" customWidth="1"/>
    <col min="9743" max="9984" width="8.88671875" style="7"/>
    <col min="9985" max="9985" width="7.5546875" style="7" customWidth="1"/>
    <col min="9986" max="9986" width="4.109375" style="7" bestFit="1" customWidth="1"/>
    <col min="9987" max="9987" width="4" style="7" bestFit="1" customWidth="1"/>
    <col min="9988" max="9988" width="5.21875" style="7" bestFit="1" customWidth="1"/>
    <col min="9989" max="9989" width="5.33203125" style="7" customWidth="1"/>
    <col min="9990" max="9990" width="1.77734375" style="7" customWidth="1"/>
    <col min="9991" max="9991" width="5.6640625" style="7" bestFit="1" customWidth="1"/>
    <col min="9992" max="9992" width="8.33203125" style="7" bestFit="1" customWidth="1"/>
    <col min="9993" max="9993" width="7.21875" style="7" bestFit="1" customWidth="1"/>
    <col min="9994" max="9994" width="5.21875" style="7" customWidth="1"/>
    <col min="9995" max="9995" width="8.88671875" style="7"/>
    <col min="9996" max="9996" width="5.109375" style="7" bestFit="1" customWidth="1"/>
    <col min="9997" max="9998" width="8.33203125" style="7" bestFit="1" customWidth="1"/>
    <col min="9999" max="10240" width="8.88671875" style="7"/>
    <col min="10241" max="10241" width="7.5546875" style="7" customWidth="1"/>
    <col min="10242" max="10242" width="4.109375" style="7" bestFit="1" customWidth="1"/>
    <col min="10243" max="10243" width="4" style="7" bestFit="1" customWidth="1"/>
    <col min="10244" max="10244" width="5.21875" style="7" bestFit="1" customWidth="1"/>
    <col min="10245" max="10245" width="5.33203125" style="7" customWidth="1"/>
    <col min="10246" max="10246" width="1.77734375" style="7" customWidth="1"/>
    <col min="10247" max="10247" width="5.6640625" style="7" bestFit="1" customWidth="1"/>
    <col min="10248" max="10248" width="8.33203125" style="7" bestFit="1" customWidth="1"/>
    <col min="10249" max="10249" width="7.21875" style="7" bestFit="1" customWidth="1"/>
    <col min="10250" max="10250" width="5.21875" style="7" customWidth="1"/>
    <col min="10251" max="10251" width="8.88671875" style="7"/>
    <col min="10252" max="10252" width="5.109375" style="7" bestFit="1" customWidth="1"/>
    <col min="10253" max="10254" width="8.33203125" style="7" bestFit="1" customWidth="1"/>
    <col min="10255" max="10496" width="8.88671875" style="7"/>
    <col min="10497" max="10497" width="7.5546875" style="7" customWidth="1"/>
    <col min="10498" max="10498" width="4.109375" style="7" bestFit="1" customWidth="1"/>
    <col min="10499" max="10499" width="4" style="7" bestFit="1" customWidth="1"/>
    <col min="10500" max="10500" width="5.21875" style="7" bestFit="1" customWidth="1"/>
    <col min="10501" max="10501" width="5.33203125" style="7" customWidth="1"/>
    <col min="10502" max="10502" width="1.77734375" style="7" customWidth="1"/>
    <col min="10503" max="10503" width="5.6640625" style="7" bestFit="1" customWidth="1"/>
    <col min="10504" max="10504" width="8.33203125" style="7" bestFit="1" customWidth="1"/>
    <col min="10505" max="10505" width="7.21875" style="7" bestFit="1" customWidth="1"/>
    <col min="10506" max="10506" width="5.21875" style="7" customWidth="1"/>
    <col min="10507" max="10507" width="8.88671875" style="7"/>
    <col min="10508" max="10508" width="5.109375" style="7" bestFit="1" customWidth="1"/>
    <col min="10509" max="10510" width="8.33203125" style="7" bestFit="1" customWidth="1"/>
    <col min="10511" max="10752" width="8.88671875" style="7"/>
    <col min="10753" max="10753" width="7.5546875" style="7" customWidth="1"/>
    <col min="10754" max="10754" width="4.109375" style="7" bestFit="1" customWidth="1"/>
    <col min="10755" max="10755" width="4" style="7" bestFit="1" customWidth="1"/>
    <col min="10756" max="10756" width="5.21875" style="7" bestFit="1" customWidth="1"/>
    <col min="10757" max="10757" width="5.33203125" style="7" customWidth="1"/>
    <col min="10758" max="10758" width="1.77734375" style="7" customWidth="1"/>
    <col min="10759" max="10759" width="5.6640625" style="7" bestFit="1" customWidth="1"/>
    <col min="10760" max="10760" width="8.33203125" style="7" bestFit="1" customWidth="1"/>
    <col min="10761" max="10761" width="7.21875" style="7" bestFit="1" customWidth="1"/>
    <col min="10762" max="10762" width="5.21875" style="7" customWidth="1"/>
    <col min="10763" max="10763" width="8.88671875" style="7"/>
    <col min="10764" max="10764" width="5.109375" style="7" bestFit="1" customWidth="1"/>
    <col min="10765" max="10766" width="8.33203125" style="7" bestFit="1" customWidth="1"/>
    <col min="10767" max="11008" width="8.88671875" style="7"/>
    <col min="11009" max="11009" width="7.5546875" style="7" customWidth="1"/>
    <col min="11010" max="11010" width="4.109375" style="7" bestFit="1" customWidth="1"/>
    <col min="11011" max="11011" width="4" style="7" bestFit="1" customWidth="1"/>
    <col min="11012" max="11012" width="5.21875" style="7" bestFit="1" customWidth="1"/>
    <col min="11013" max="11013" width="5.33203125" style="7" customWidth="1"/>
    <col min="11014" max="11014" width="1.77734375" style="7" customWidth="1"/>
    <col min="11015" max="11015" width="5.6640625" style="7" bestFit="1" customWidth="1"/>
    <col min="11016" max="11016" width="8.33203125" style="7" bestFit="1" customWidth="1"/>
    <col min="11017" max="11017" width="7.21875" style="7" bestFit="1" customWidth="1"/>
    <col min="11018" max="11018" width="5.21875" style="7" customWidth="1"/>
    <col min="11019" max="11019" width="8.88671875" style="7"/>
    <col min="11020" max="11020" width="5.109375" style="7" bestFit="1" customWidth="1"/>
    <col min="11021" max="11022" width="8.33203125" style="7" bestFit="1" customWidth="1"/>
    <col min="11023" max="11264" width="8.88671875" style="7"/>
    <col min="11265" max="11265" width="7.5546875" style="7" customWidth="1"/>
    <col min="11266" max="11266" width="4.109375" style="7" bestFit="1" customWidth="1"/>
    <col min="11267" max="11267" width="4" style="7" bestFit="1" customWidth="1"/>
    <col min="11268" max="11268" width="5.21875" style="7" bestFit="1" customWidth="1"/>
    <col min="11269" max="11269" width="5.33203125" style="7" customWidth="1"/>
    <col min="11270" max="11270" width="1.77734375" style="7" customWidth="1"/>
    <col min="11271" max="11271" width="5.6640625" style="7" bestFit="1" customWidth="1"/>
    <col min="11272" max="11272" width="8.33203125" style="7" bestFit="1" customWidth="1"/>
    <col min="11273" max="11273" width="7.21875" style="7" bestFit="1" customWidth="1"/>
    <col min="11274" max="11274" width="5.21875" style="7" customWidth="1"/>
    <col min="11275" max="11275" width="8.88671875" style="7"/>
    <col min="11276" max="11276" width="5.109375" style="7" bestFit="1" customWidth="1"/>
    <col min="11277" max="11278" width="8.33203125" style="7" bestFit="1" customWidth="1"/>
    <col min="11279" max="11520" width="8.88671875" style="7"/>
    <col min="11521" max="11521" width="7.5546875" style="7" customWidth="1"/>
    <col min="11522" max="11522" width="4.109375" style="7" bestFit="1" customWidth="1"/>
    <col min="11523" max="11523" width="4" style="7" bestFit="1" customWidth="1"/>
    <col min="11524" max="11524" width="5.21875" style="7" bestFit="1" customWidth="1"/>
    <col min="11525" max="11525" width="5.33203125" style="7" customWidth="1"/>
    <col min="11526" max="11526" width="1.77734375" style="7" customWidth="1"/>
    <col min="11527" max="11527" width="5.6640625" style="7" bestFit="1" customWidth="1"/>
    <col min="11528" max="11528" width="8.33203125" style="7" bestFit="1" customWidth="1"/>
    <col min="11529" max="11529" width="7.21875" style="7" bestFit="1" customWidth="1"/>
    <col min="11530" max="11530" width="5.21875" style="7" customWidth="1"/>
    <col min="11531" max="11531" width="8.88671875" style="7"/>
    <col min="11532" max="11532" width="5.109375" style="7" bestFit="1" customWidth="1"/>
    <col min="11533" max="11534" width="8.33203125" style="7" bestFit="1" customWidth="1"/>
    <col min="11535" max="11776" width="8.88671875" style="7"/>
    <col min="11777" max="11777" width="7.5546875" style="7" customWidth="1"/>
    <col min="11778" max="11778" width="4.109375" style="7" bestFit="1" customWidth="1"/>
    <col min="11779" max="11779" width="4" style="7" bestFit="1" customWidth="1"/>
    <col min="11780" max="11780" width="5.21875" style="7" bestFit="1" customWidth="1"/>
    <col min="11781" max="11781" width="5.33203125" style="7" customWidth="1"/>
    <col min="11782" max="11782" width="1.77734375" style="7" customWidth="1"/>
    <col min="11783" max="11783" width="5.6640625" style="7" bestFit="1" customWidth="1"/>
    <col min="11784" max="11784" width="8.33203125" style="7" bestFit="1" customWidth="1"/>
    <col min="11785" max="11785" width="7.21875" style="7" bestFit="1" customWidth="1"/>
    <col min="11786" max="11786" width="5.21875" style="7" customWidth="1"/>
    <col min="11787" max="11787" width="8.88671875" style="7"/>
    <col min="11788" max="11788" width="5.109375" style="7" bestFit="1" customWidth="1"/>
    <col min="11789" max="11790" width="8.33203125" style="7" bestFit="1" customWidth="1"/>
    <col min="11791" max="12032" width="8.88671875" style="7"/>
    <col min="12033" max="12033" width="7.5546875" style="7" customWidth="1"/>
    <col min="12034" max="12034" width="4.109375" style="7" bestFit="1" customWidth="1"/>
    <col min="12035" max="12035" width="4" style="7" bestFit="1" customWidth="1"/>
    <col min="12036" max="12036" width="5.21875" style="7" bestFit="1" customWidth="1"/>
    <col min="12037" max="12037" width="5.33203125" style="7" customWidth="1"/>
    <col min="12038" max="12038" width="1.77734375" style="7" customWidth="1"/>
    <col min="12039" max="12039" width="5.6640625" style="7" bestFit="1" customWidth="1"/>
    <col min="12040" max="12040" width="8.33203125" style="7" bestFit="1" customWidth="1"/>
    <col min="12041" max="12041" width="7.21875" style="7" bestFit="1" customWidth="1"/>
    <col min="12042" max="12042" width="5.21875" style="7" customWidth="1"/>
    <col min="12043" max="12043" width="8.88671875" style="7"/>
    <col min="12044" max="12044" width="5.109375" style="7" bestFit="1" customWidth="1"/>
    <col min="12045" max="12046" width="8.33203125" style="7" bestFit="1" customWidth="1"/>
    <col min="12047" max="12288" width="8.88671875" style="7"/>
    <col min="12289" max="12289" width="7.5546875" style="7" customWidth="1"/>
    <col min="12290" max="12290" width="4.109375" style="7" bestFit="1" customWidth="1"/>
    <col min="12291" max="12291" width="4" style="7" bestFit="1" customWidth="1"/>
    <col min="12292" max="12292" width="5.21875" style="7" bestFit="1" customWidth="1"/>
    <col min="12293" max="12293" width="5.33203125" style="7" customWidth="1"/>
    <col min="12294" max="12294" width="1.77734375" style="7" customWidth="1"/>
    <col min="12295" max="12295" width="5.6640625" style="7" bestFit="1" customWidth="1"/>
    <col min="12296" max="12296" width="8.33203125" style="7" bestFit="1" customWidth="1"/>
    <col min="12297" max="12297" width="7.21875" style="7" bestFit="1" customWidth="1"/>
    <col min="12298" max="12298" width="5.21875" style="7" customWidth="1"/>
    <col min="12299" max="12299" width="8.88671875" style="7"/>
    <col min="12300" max="12300" width="5.109375" style="7" bestFit="1" customWidth="1"/>
    <col min="12301" max="12302" width="8.33203125" style="7" bestFit="1" customWidth="1"/>
    <col min="12303" max="12544" width="8.88671875" style="7"/>
    <col min="12545" max="12545" width="7.5546875" style="7" customWidth="1"/>
    <col min="12546" max="12546" width="4.109375" style="7" bestFit="1" customWidth="1"/>
    <col min="12547" max="12547" width="4" style="7" bestFit="1" customWidth="1"/>
    <col min="12548" max="12548" width="5.21875" style="7" bestFit="1" customWidth="1"/>
    <col min="12549" max="12549" width="5.33203125" style="7" customWidth="1"/>
    <col min="12550" max="12550" width="1.77734375" style="7" customWidth="1"/>
    <col min="12551" max="12551" width="5.6640625" style="7" bestFit="1" customWidth="1"/>
    <col min="12552" max="12552" width="8.33203125" style="7" bestFit="1" customWidth="1"/>
    <col min="12553" max="12553" width="7.21875" style="7" bestFit="1" customWidth="1"/>
    <col min="12554" max="12554" width="5.21875" style="7" customWidth="1"/>
    <col min="12555" max="12555" width="8.88671875" style="7"/>
    <col min="12556" max="12556" width="5.109375" style="7" bestFit="1" customWidth="1"/>
    <col min="12557" max="12558" width="8.33203125" style="7" bestFit="1" customWidth="1"/>
    <col min="12559" max="12800" width="8.88671875" style="7"/>
    <col min="12801" max="12801" width="7.5546875" style="7" customWidth="1"/>
    <col min="12802" max="12802" width="4.109375" style="7" bestFit="1" customWidth="1"/>
    <col min="12803" max="12803" width="4" style="7" bestFit="1" customWidth="1"/>
    <col min="12804" max="12804" width="5.21875" style="7" bestFit="1" customWidth="1"/>
    <col min="12805" max="12805" width="5.33203125" style="7" customWidth="1"/>
    <col min="12806" max="12806" width="1.77734375" style="7" customWidth="1"/>
    <col min="12807" max="12807" width="5.6640625" style="7" bestFit="1" customWidth="1"/>
    <col min="12808" max="12808" width="8.33203125" style="7" bestFit="1" customWidth="1"/>
    <col min="12809" max="12809" width="7.21875" style="7" bestFit="1" customWidth="1"/>
    <col min="12810" max="12810" width="5.21875" style="7" customWidth="1"/>
    <col min="12811" max="12811" width="8.88671875" style="7"/>
    <col min="12812" max="12812" width="5.109375" style="7" bestFit="1" customWidth="1"/>
    <col min="12813" max="12814" width="8.33203125" style="7" bestFit="1" customWidth="1"/>
    <col min="12815" max="13056" width="8.88671875" style="7"/>
    <col min="13057" max="13057" width="7.5546875" style="7" customWidth="1"/>
    <col min="13058" max="13058" width="4.109375" style="7" bestFit="1" customWidth="1"/>
    <col min="13059" max="13059" width="4" style="7" bestFit="1" customWidth="1"/>
    <col min="13060" max="13060" width="5.21875" style="7" bestFit="1" customWidth="1"/>
    <col min="13061" max="13061" width="5.33203125" style="7" customWidth="1"/>
    <col min="13062" max="13062" width="1.77734375" style="7" customWidth="1"/>
    <col min="13063" max="13063" width="5.6640625" style="7" bestFit="1" customWidth="1"/>
    <col min="13064" max="13064" width="8.33203125" style="7" bestFit="1" customWidth="1"/>
    <col min="13065" max="13065" width="7.21875" style="7" bestFit="1" customWidth="1"/>
    <col min="13066" max="13066" width="5.21875" style="7" customWidth="1"/>
    <col min="13067" max="13067" width="8.88671875" style="7"/>
    <col min="13068" max="13068" width="5.109375" style="7" bestFit="1" customWidth="1"/>
    <col min="13069" max="13070" width="8.33203125" style="7" bestFit="1" customWidth="1"/>
    <col min="13071" max="13312" width="8.88671875" style="7"/>
    <col min="13313" max="13313" width="7.5546875" style="7" customWidth="1"/>
    <col min="13314" max="13314" width="4.109375" style="7" bestFit="1" customWidth="1"/>
    <col min="13315" max="13315" width="4" style="7" bestFit="1" customWidth="1"/>
    <col min="13316" max="13316" width="5.21875" style="7" bestFit="1" customWidth="1"/>
    <col min="13317" max="13317" width="5.33203125" style="7" customWidth="1"/>
    <col min="13318" max="13318" width="1.77734375" style="7" customWidth="1"/>
    <col min="13319" max="13319" width="5.6640625" style="7" bestFit="1" customWidth="1"/>
    <col min="13320" max="13320" width="8.33203125" style="7" bestFit="1" customWidth="1"/>
    <col min="13321" max="13321" width="7.21875" style="7" bestFit="1" customWidth="1"/>
    <col min="13322" max="13322" width="5.21875" style="7" customWidth="1"/>
    <col min="13323" max="13323" width="8.88671875" style="7"/>
    <col min="13324" max="13324" width="5.109375" style="7" bestFit="1" customWidth="1"/>
    <col min="13325" max="13326" width="8.33203125" style="7" bestFit="1" customWidth="1"/>
    <col min="13327" max="13568" width="8.88671875" style="7"/>
    <col min="13569" max="13569" width="7.5546875" style="7" customWidth="1"/>
    <col min="13570" max="13570" width="4.109375" style="7" bestFit="1" customWidth="1"/>
    <col min="13571" max="13571" width="4" style="7" bestFit="1" customWidth="1"/>
    <col min="13572" max="13572" width="5.21875" style="7" bestFit="1" customWidth="1"/>
    <col min="13573" max="13573" width="5.33203125" style="7" customWidth="1"/>
    <col min="13574" max="13574" width="1.77734375" style="7" customWidth="1"/>
    <col min="13575" max="13575" width="5.6640625" style="7" bestFit="1" customWidth="1"/>
    <col min="13576" max="13576" width="8.33203125" style="7" bestFit="1" customWidth="1"/>
    <col min="13577" max="13577" width="7.21875" style="7" bestFit="1" customWidth="1"/>
    <col min="13578" max="13578" width="5.21875" style="7" customWidth="1"/>
    <col min="13579" max="13579" width="8.88671875" style="7"/>
    <col min="13580" max="13580" width="5.109375" style="7" bestFit="1" customWidth="1"/>
    <col min="13581" max="13582" width="8.33203125" style="7" bestFit="1" customWidth="1"/>
    <col min="13583" max="13824" width="8.88671875" style="7"/>
    <col min="13825" max="13825" width="7.5546875" style="7" customWidth="1"/>
    <col min="13826" max="13826" width="4.109375" style="7" bestFit="1" customWidth="1"/>
    <col min="13827" max="13827" width="4" style="7" bestFit="1" customWidth="1"/>
    <col min="13828" max="13828" width="5.21875" style="7" bestFit="1" customWidth="1"/>
    <col min="13829" max="13829" width="5.33203125" style="7" customWidth="1"/>
    <col min="13830" max="13830" width="1.77734375" style="7" customWidth="1"/>
    <col min="13831" max="13831" width="5.6640625" style="7" bestFit="1" customWidth="1"/>
    <col min="13832" max="13832" width="8.33203125" style="7" bestFit="1" customWidth="1"/>
    <col min="13833" max="13833" width="7.21875" style="7" bestFit="1" customWidth="1"/>
    <col min="13834" max="13834" width="5.21875" style="7" customWidth="1"/>
    <col min="13835" max="13835" width="8.88671875" style="7"/>
    <col min="13836" max="13836" width="5.109375" style="7" bestFit="1" customWidth="1"/>
    <col min="13837" max="13838" width="8.33203125" style="7" bestFit="1" customWidth="1"/>
    <col min="13839" max="14080" width="8.88671875" style="7"/>
    <col min="14081" max="14081" width="7.5546875" style="7" customWidth="1"/>
    <col min="14082" max="14082" width="4.109375" style="7" bestFit="1" customWidth="1"/>
    <col min="14083" max="14083" width="4" style="7" bestFit="1" customWidth="1"/>
    <col min="14084" max="14084" width="5.21875" style="7" bestFit="1" customWidth="1"/>
    <col min="14085" max="14085" width="5.33203125" style="7" customWidth="1"/>
    <col min="14086" max="14086" width="1.77734375" style="7" customWidth="1"/>
    <col min="14087" max="14087" width="5.6640625" style="7" bestFit="1" customWidth="1"/>
    <col min="14088" max="14088" width="8.33203125" style="7" bestFit="1" customWidth="1"/>
    <col min="14089" max="14089" width="7.21875" style="7" bestFit="1" customWidth="1"/>
    <col min="14090" max="14090" width="5.21875" style="7" customWidth="1"/>
    <col min="14091" max="14091" width="8.88671875" style="7"/>
    <col min="14092" max="14092" width="5.109375" style="7" bestFit="1" customWidth="1"/>
    <col min="14093" max="14094" width="8.33203125" style="7" bestFit="1" customWidth="1"/>
    <col min="14095" max="14336" width="8.88671875" style="7"/>
    <col min="14337" max="14337" width="7.5546875" style="7" customWidth="1"/>
    <col min="14338" max="14338" width="4.109375" style="7" bestFit="1" customWidth="1"/>
    <col min="14339" max="14339" width="4" style="7" bestFit="1" customWidth="1"/>
    <col min="14340" max="14340" width="5.21875" style="7" bestFit="1" customWidth="1"/>
    <col min="14341" max="14341" width="5.33203125" style="7" customWidth="1"/>
    <col min="14342" max="14342" width="1.77734375" style="7" customWidth="1"/>
    <col min="14343" max="14343" width="5.6640625" style="7" bestFit="1" customWidth="1"/>
    <col min="14344" max="14344" width="8.33203125" style="7" bestFit="1" customWidth="1"/>
    <col min="14345" max="14345" width="7.21875" style="7" bestFit="1" customWidth="1"/>
    <col min="14346" max="14346" width="5.21875" style="7" customWidth="1"/>
    <col min="14347" max="14347" width="8.88671875" style="7"/>
    <col min="14348" max="14348" width="5.109375" style="7" bestFit="1" customWidth="1"/>
    <col min="14349" max="14350" width="8.33203125" style="7" bestFit="1" customWidth="1"/>
    <col min="14351" max="14592" width="8.88671875" style="7"/>
    <col min="14593" max="14593" width="7.5546875" style="7" customWidth="1"/>
    <col min="14594" max="14594" width="4.109375" style="7" bestFit="1" customWidth="1"/>
    <col min="14595" max="14595" width="4" style="7" bestFit="1" customWidth="1"/>
    <col min="14596" max="14596" width="5.21875" style="7" bestFit="1" customWidth="1"/>
    <col min="14597" max="14597" width="5.33203125" style="7" customWidth="1"/>
    <col min="14598" max="14598" width="1.77734375" style="7" customWidth="1"/>
    <col min="14599" max="14599" width="5.6640625" style="7" bestFit="1" customWidth="1"/>
    <col min="14600" max="14600" width="8.33203125" style="7" bestFit="1" customWidth="1"/>
    <col min="14601" max="14601" width="7.21875" style="7" bestFit="1" customWidth="1"/>
    <col min="14602" max="14602" width="5.21875" style="7" customWidth="1"/>
    <col min="14603" max="14603" width="8.88671875" style="7"/>
    <col min="14604" max="14604" width="5.109375" style="7" bestFit="1" customWidth="1"/>
    <col min="14605" max="14606" width="8.33203125" style="7" bestFit="1" customWidth="1"/>
    <col min="14607" max="14848" width="8.88671875" style="7"/>
    <col min="14849" max="14849" width="7.5546875" style="7" customWidth="1"/>
    <col min="14850" max="14850" width="4.109375" style="7" bestFit="1" customWidth="1"/>
    <col min="14851" max="14851" width="4" style="7" bestFit="1" customWidth="1"/>
    <col min="14852" max="14852" width="5.21875" style="7" bestFit="1" customWidth="1"/>
    <col min="14853" max="14853" width="5.33203125" style="7" customWidth="1"/>
    <col min="14854" max="14854" width="1.77734375" style="7" customWidth="1"/>
    <col min="14855" max="14855" width="5.6640625" style="7" bestFit="1" customWidth="1"/>
    <col min="14856" max="14856" width="8.33203125" style="7" bestFit="1" customWidth="1"/>
    <col min="14857" max="14857" width="7.21875" style="7" bestFit="1" customWidth="1"/>
    <col min="14858" max="14858" width="5.21875" style="7" customWidth="1"/>
    <col min="14859" max="14859" width="8.88671875" style="7"/>
    <col min="14860" max="14860" width="5.109375" style="7" bestFit="1" customWidth="1"/>
    <col min="14861" max="14862" width="8.33203125" style="7" bestFit="1" customWidth="1"/>
    <col min="14863" max="15104" width="8.88671875" style="7"/>
    <col min="15105" max="15105" width="7.5546875" style="7" customWidth="1"/>
    <col min="15106" max="15106" width="4.109375" style="7" bestFit="1" customWidth="1"/>
    <col min="15107" max="15107" width="4" style="7" bestFit="1" customWidth="1"/>
    <col min="15108" max="15108" width="5.21875" style="7" bestFit="1" customWidth="1"/>
    <col min="15109" max="15109" width="5.33203125" style="7" customWidth="1"/>
    <col min="15110" max="15110" width="1.77734375" style="7" customWidth="1"/>
    <col min="15111" max="15111" width="5.6640625" style="7" bestFit="1" customWidth="1"/>
    <col min="15112" max="15112" width="8.33203125" style="7" bestFit="1" customWidth="1"/>
    <col min="15113" max="15113" width="7.21875" style="7" bestFit="1" customWidth="1"/>
    <col min="15114" max="15114" width="5.21875" style="7" customWidth="1"/>
    <col min="15115" max="15115" width="8.88671875" style="7"/>
    <col min="15116" max="15116" width="5.109375" style="7" bestFit="1" customWidth="1"/>
    <col min="15117" max="15118" width="8.33203125" style="7" bestFit="1" customWidth="1"/>
    <col min="15119" max="15360" width="8.88671875" style="7"/>
    <col min="15361" max="15361" width="7.5546875" style="7" customWidth="1"/>
    <col min="15362" max="15362" width="4.109375" style="7" bestFit="1" customWidth="1"/>
    <col min="15363" max="15363" width="4" style="7" bestFit="1" customWidth="1"/>
    <col min="15364" max="15364" width="5.21875" style="7" bestFit="1" customWidth="1"/>
    <col min="15365" max="15365" width="5.33203125" style="7" customWidth="1"/>
    <col min="15366" max="15366" width="1.77734375" style="7" customWidth="1"/>
    <col min="15367" max="15367" width="5.6640625" style="7" bestFit="1" customWidth="1"/>
    <col min="15368" max="15368" width="8.33203125" style="7" bestFit="1" customWidth="1"/>
    <col min="15369" max="15369" width="7.21875" style="7" bestFit="1" customWidth="1"/>
    <col min="15370" max="15370" width="5.21875" style="7" customWidth="1"/>
    <col min="15371" max="15371" width="8.88671875" style="7"/>
    <col min="15372" max="15372" width="5.109375" style="7" bestFit="1" customWidth="1"/>
    <col min="15373" max="15374" width="8.33203125" style="7" bestFit="1" customWidth="1"/>
    <col min="15375" max="15616" width="8.88671875" style="7"/>
    <col min="15617" max="15617" width="7.5546875" style="7" customWidth="1"/>
    <col min="15618" max="15618" width="4.109375" style="7" bestFit="1" customWidth="1"/>
    <col min="15619" max="15619" width="4" style="7" bestFit="1" customWidth="1"/>
    <col min="15620" max="15620" width="5.21875" style="7" bestFit="1" customWidth="1"/>
    <col min="15621" max="15621" width="5.33203125" style="7" customWidth="1"/>
    <col min="15622" max="15622" width="1.77734375" style="7" customWidth="1"/>
    <col min="15623" max="15623" width="5.6640625" style="7" bestFit="1" customWidth="1"/>
    <col min="15624" max="15624" width="8.33203125" style="7" bestFit="1" customWidth="1"/>
    <col min="15625" max="15625" width="7.21875" style="7" bestFit="1" customWidth="1"/>
    <col min="15626" max="15626" width="5.21875" style="7" customWidth="1"/>
    <col min="15627" max="15627" width="8.88671875" style="7"/>
    <col min="15628" max="15628" width="5.109375" style="7" bestFit="1" customWidth="1"/>
    <col min="15629" max="15630" width="8.33203125" style="7" bestFit="1" customWidth="1"/>
    <col min="15631" max="15872" width="8.88671875" style="7"/>
    <col min="15873" max="15873" width="7.5546875" style="7" customWidth="1"/>
    <col min="15874" max="15874" width="4.109375" style="7" bestFit="1" customWidth="1"/>
    <col min="15875" max="15875" width="4" style="7" bestFit="1" customWidth="1"/>
    <col min="15876" max="15876" width="5.21875" style="7" bestFit="1" customWidth="1"/>
    <col min="15877" max="15877" width="5.33203125" style="7" customWidth="1"/>
    <col min="15878" max="15878" width="1.77734375" style="7" customWidth="1"/>
    <col min="15879" max="15879" width="5.6640625" style="7" bestFit="1" customWidth="1"/>
    <col min="15880" max="15880" width="8.33203125" style="7" bestFit="1" customWidth="1"/>
    <col min="15881" max="15881" width="7.21875" style="7" bestFit="1" customWidth="1"/>
    <col min="15882" max="15882" width="5.21875" style="7" customWidth="1"/>
    <col min="15883" max="15883" width="8.88671875" style="7"/>
    <col min="15884" max="15884" width="5.109375" style="7" bestFit="1" customWidth="1"/>
    <col min="15885" max="15886" width="8.33203125" style="7" bestFit="1" customWidth="1"/>
    <col min="15887" max="16128" width="8.88671875" style="7"/>
    <col min="16129" max="16129" width="7.5546875" style="7" customWidth="1"/>
    <col min="16130" max="16130" width="4.109375" style="7" bestFit="1" customWidth="1"/>
    <col min="16131" max="16131" width="4" style="7" bestFit="1" customWidth="1"/>
    <col min="16132" max="16132" width="5.21875" style="7" bestFit="1" customWidth="1"/>
    <col min="16133" max="16133" width="5.33203125" style="7" customWidth="1"/>
    <col min="16134" max="16134" width="1.77734375" style="7" customWidth="1"/>
    <col min="16135" max="16135" width="5.6640625" style="7" bestFit="1" customWidth="1"/>
    <col min="16136" max="16136" width="8.33203125" style="7" bestFit="1" customWidth="1"/>
    <col min="16137" max="16137" width="7.21875" style="7" bestFit="1" customWidth="1"/>
    <col min="16138" max="16138" width="5.21875" style="7" customWidth="1"/>
    <col min="16139" max="16139" width="8.88671875" style="7"/>
    <col min="16140" max="16140" width="5.109375" style="7" bestFit="1" customWidth="1"/>
    <col min="16141" max="16142" width="8.33203125" style="7" bestFit="1" customWidth="1"/>
    <col min="16143" max="16384" width="8.88671875" style="7"/>
  </cols>
  <sheetData>
    <row r="1" spans="1:15" s="5" customFormat="1">
      <c r="A1" s="7"/>
      <c r="B1" s="7"/>
      <c r="C1" s="8"/>
      <c r="D1" s="7"/>
      <c r="E1" s="8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>
      <c r="C2" s="8"/>
      <c r="E2" s="9"/>
      <c r="I2" s="10"/>
      <c r="J2" s="10"/>
    </row>
    <row r="3" spans="1:15">
      <c r="C3" s="8"/>
      <c r="E3" s="8"/>
    </row>
    <row r="4" spans="1:15">
      <c r="C4" s="8"/>
      <c r="E4" s="8"/>
    </row>
    <row r="5" spans="1:15" ht="18.75">
      <c r="C5" s="8"/>
      <c r="E5" s="8"/>
      <c r="G5" s="1" t="s">
        <v>12</v>
      </c>
      <c r="H5" s="3" t="s">
        <v>13</v>
      </c>
      <c r="I5" s="11" t="s">
        <v>14</v>
      </c>
      <c r="J5" s="3" t="s">
        <v>15</v>
      </c>
      <c r="K5" s="3" t="s">
        <v>16</v>
      </c>
      <c r="L5" s="6" t="s">
        <v>35</v>
      </c>
      <c r="M5" s="1" t="s">
        <v>18</v>
      </c>
      <c r="N5" s="6" t="s">
        <v>19</v>
      </c>
    </row>
    <row r="6" spans="1:15">
      <c r="A6" s="7" t="s">
        <v>9</v>
      </c>
      <c r="B6" s="7">
        <v>11</v>
      </c>
      <c r="C6" s="8">
        <v>89</v>
      </c>
      <c r="D6" s="7">
        <f>B6+C6</f>
        <v>100</v>
      </c>
      <c r="E6" s="9">
        <f>B6/D6</f>
        <v>0.11</v>
      </c>
      <c r="G6" s="12">
        <v>0.95</v>
      </c>
      <c r="H6" s="12">
        <f>1-G6</f>
        <v>5.0000000000000044E-2</v>
      </c>
      <c r="I6" s="13">
        <f>(1-G6)/2</f>
        <v>2.5000000000000022E-2</v>
      </c>
      <c r="J6" s="15"/>
      <c r="K6" s="15"/>
      <c r="L6" s="15"/>
      <c r="M6" s="15"/>
      <c r="N6" s="15"/>
    </row>
    <row r="7" spans="1:15">
      <c r="C7" s="8"/>
      <c r="E7" s="8"/>
      <c r="G7" s="8"/>
      <c r="H7" s="8"/>
      <c r="J7" s="15"/>
      <c r="K7" s="15"/>
      <c r="L7" s="15"/>
      <c r="M7" s="15"/>
      <c r="N7" s="15"/>
    </row>
    <row r="8" spans="1:15">
      <c r="A8" s="7" t="s">
        <v>10</v>
      </c>
      <c r="B8" s="7">
        <v>45</v>
      </c>
      <c r="C8" s="8">
        <v>55</v>
      </c>
      <c r="D8" s="7">
        <f>B8+C8</f>
        <v>100</v>
      </c>
      <c r="E8" s="8">
        <f>B8/D8</f>
        <v>0.45</v>
      </c>
      <c r="G8" s="12">
        <v>0.95</v>
      </c>
      <c r="H8" s="12">
        <f>1-G8</f>
        <v>5.0000000000000044E-2</v>
      </c>
      <c r="I8" s="13">
        <f>(1-G8)/2</f>
        <v>2.5000000000000022E-2</v>
      </c>
      <c r="J8" s="15"/>
      <c r="K8" s="15"/>
      <c r="L8" s="15"/>
      <c r="M8" s="15"/>
      <c r="N8" s="15"/>
    </row>
    <row r="9" spans="1:15">
      <c r="C9" s="8"/>
      <c r="E9" s="8"/>
      <c r="G9" s="8"/>
      <c r="H9" s="8"/>
      <c r="J9" s="15"/>
      <c r="K9" s="15"/>
      <c r="L9" s="15"/>
      <c r="M9" s="15"/>
      <c r="N9" s="15"/>
    </row>
    <row r="10" spans="1:15">
      <c r="A10" s="7" t="s">
        <v>11</v>
      </c>
      <c r="B10" s="7">
        <v>165</v>
      </c>
      <c r="C10" s="8">
        <v>35</v>
      </c>
      <c r="D10" s="7">
        <f>B10+C10</f>
        <v>200</v>
      </c>
      <c r="E10" s="9">
        <f>B10/D10</f>
        <v>0.82499999999999996</v>
      </c>
      <c r="G10" s="12">
        <v>0.95</v>
      </c>
      <c r="H10" s="12">
        <f>1-G10</f>
        <v>5.0000000000000044E-2</v>
      </c>
      <c r="I10" s="13">
        <f>(1-G10)/2</f>
        <v>2.5000000000000022E-2</v>
      </c>
      <c r="J10" s="15"/>
      <c r="K10" s="15"/>
      <c r="L10" s="15"/>
      <c r="M10" s="15"/>
      <c r="N10" s="15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I22"/>
  <sheetViews>
    <sheetView zoomScale="120" zoomScaleNormal="120" workbookViewId="0">
      <selection activeCell="F9" sqref="F9"/>
    </sheetView>
  </sheetViews>
  <sheetFormatPr defaultRowHeight="15.75"/>
  <cols>
    <col min="1" max="1" width="11" style="16" bestFit="1" customWidth="1"/>
    <col min="2" max="4" width="8.88671875" style="16"/>
    <col min="5" max="5" width="11.44140625" style="16" bestFit="1" customWidth="1"/>
    <col min="6" max="16384" width="8.88671875" style="16"/>
  </cols>
  <sheetData>
    <row r="1" spans="1:9">
      <c r="A1" s="16" t="s">
        <v>22</v>
      </c>
      <c r="B1" s="33">
        <v>5</v>
      </c>
      <c r="C1" s="34"/>
      <c r="E1" s="16" t="s">
        <v>29</v>
      </c>
    </row>
    <row r="2" spans="1:9">
      <c r="A2" s="16">
        <v>0</v>
      </c>
      <c r="B2" s="17">
        <f t="shared" ref="B2:B22" si="0">POISSON($A2,$B$1,0)</f>
        <v>6.7379469990856578E-3</v>
      </c>
      <c r="C2" s="17">
        <f t="shared" ref="C2:C22" si="1">BINOMDIST(A2,100,5/100,0)</f>
        <v>5.9205292203340009E-3</v>
      </c>
    </row>
    <row r="3" spans="1:9">
      <c r="A3" s="16">
        <v>1</v>
      </c>
      <c r="B3" s="17">
        <f t="shared" si="0"/>
        <v>3.3689734995428287E-2</v>
      </c>
      <c r="C3" s="17">
        <f t="shared" si="1"/>
        <v>3.1160680107021051E-2</v>
      </c>
    </row>
    <row r="4" spans="1:9">
      <c r="A4" s="16">
        <v>2</v>
      </c>
      <c r="B4" s="17">
        <f t="shared" si="0"/>
        <v>8.4224337488570722E-2</v>
      </c>
      <c r="C4" s="17">
        <f t="shared" si="1"/>
        <v>8.1181771857765414E-2</v>
      </c>
      <c r="E4" s="35" t="s">
        <v>33</v>
      </c>
      <c r="F4" s="35"/>
      <c r="H4" s="35" t="s">
        <v>34</v>
      </c>
      <c r="I4" s="35"/>
    </row>
    <row r="5" spans="1:9">
      <c r="A5" s="16">
        <v>3</v>
      </c>
      <c r="B5" s="17">
        <f t="shared" si="0"/>
        <v>0.14037389581428455</v>
      </c>
      <c r="C5" s="17">
        <f t="shared" si="1"/>
        <v>0.13957567793089487</v>
      </c>
    </row>
    <row r="6" spans="1:9">
      <c r="A6" s="16">
        <v>4</v>
      </c>
      <c r="B6" s="17">
        <f t="shared" si="0"/>
        <v>0.17546736976785568</v>
      </c>
      <c r="C6" s="17">
        <f t="shared" si="1"/>
        <v>0.17814264156969492</v>
      </c>
      <c r="E6" s="16" t="s">
        <v>32</v>
      </c>
      <c r="F6" s="29">
        <v>0.05</v>
      </c>
      <c r="H6" s="31" t="s">
        <v>32</v>
      </c>
      <c r="I6" s="32">
        <f>F6</f>
        <v>0.05</v>
      </c>
    </row>
    <row r="7" spans="1:9">
      <c r="A7" s="16">
        <v>5</v>
      </c>
      <c r="B7" s="17">
        <f t="shared" si="0"/>
        <v>0.17546736976785568</v>
      </c>
      <c r="C7" s="17">
        <f t="shared" si="1"/>
        <v>0.18001782727042859</v>
      </c>
      <c r="E7" s="16" t="s">
        <v>30</v>
      </c>
      <c r="F7" s="16">
        <v>100</v>
      </c>
      <c r="H7" s="31" t="s">
        <v>30</v>
      </c>
      <c r="I7" s="31">
        <f>F7</f>
        <v>100</v>
      </c>
    </row>
    <row r="8" spans="1:9">
      <c r="A8" s="16">
        <v>6</v>
      </c>
      <c r="B8" s="17">
        <f t="shared" si="0"/>
        <v>0.14622280813987973</v>
      </c>
      <c r="C8" s="17">
        <f t="shared" si="1"/>
        <v>0.15001485605869028</v>
      </c>
      <c r="E8" s="16" t="s">
        <v>31</v>
      </c>
      <c r="F8" s="29">
        <v>0.9</v>
      </c>
      <c r="H8" s="31" t="s">
        <v>31</v>
      </c>
      <c r="I8" s="32">
        <f>F8</f>
        <v>0.9</v>
      </c>
    </row>
    <row r="9" spans="1:9">
      <c r="A9" s="16">
        <v>7</v>
      </c>
      <c r="B9" s="17">
        <f t="shared" si="0"/>
        <v>0.10444486295705695</v>
      </c>
      <c r="C9" s="17">
        <f t="shared" si="1"/>
        <v>0.10602553736478869</v>
      </c>
      <c r="E9" s="16" t="s">
        <v>20</v>
      </c>
      <c r="F9" s="30"/>
      <c r="H9" s="16" t="s">
        <v>27</v>
      </c>
      <c r="I9" s="16">
        <f>SQRT(I6*(1-I6)/I7)</f>
        <v>2.1794494717703367E-2</v>
      </c>
    </row>
    <row r="10" spans="1:9">
      <c r="A10" s="16">
        <v>8</v>
      </c>
      <c r="B10" s="17">
        <f t="shared" si="0"/>
        <v>6.5278039348160594E-2</v>
      </c>
      <c r="C10" s="17">
        <f t="shared" si="1"/>
        <v>6.4870887992929963E-2</v>
      </c>
      <c r="E10" s="16" t="s">
        <v>21</v>
      </c>
      <c r="F10" s="30"/>
      <c r="H10" s="16" t="s">
        <v>28</v>
      </c>
      <c r="I10" s="16">
        <f>TINV(1-I8,I7-1)</f>
        <v>1.6603911565062606</v>
      </c>
    </row>
    <row r="11" spans="1:9">
      <c r="A11" s="16">
        <v>9</v>
      </c>
      <c r="B11" s="17">
        <f t="shared" si="0"/>
        <v>3.6265577415644776E-2</v>
      </c>
      <c r="C11" s="17">
        <f t="shared" si="1"/>
        <v>3.4901296464032533E-2</v>
      </c>
      <c r="H11" s="16" t="s">
        <v>20</v>
      </c>
      <c r="I11" s="18"/>
    </row>
    <row r="12" spans="1:9">
      <c r="A12" s="16">
        <v>10</v>
      </c>
      <c r="B12" s="17">
        <f t="shared" si="0"/>
        <v>1.8132788707822388E-2</v>
      </c>
      <c r="C12" s="17">
        <f t="shared" si="1"/>
        <v>1.6715884095931378E-2</v>
      </c>
      <c r="H12" s="16" t="s">
        <v>21</v>
      </c>
      <c r="I12" s="18"/>
    </row>
    <row r="13" spans="1:9">
      <c r="A13" s="16">
        <v>11</v>
      </c>
      <c r="B13" s="17">
        <f t="shared" si="0"/>
        <v>8.2421766853738119E-3</v>
      </c>
      <c r="C13" s="17">
        <f t="shared" si="1"/>
        <v>7.1982276011187561E-3</v>
      </c>
    </row>
    <row r="14" spans="1:9">
      <c r="A14" s="16">
        <v>12</v>
      </c>
      <c r="B14" s="17">
        <f t="shared" si="0"/>
        <v>3.4342402855724215E-3</v>
      </c>
      <c r="C14" s="17">
        <f t="shared" si="1"/>
        <v>2.8098344583314442E-3</v>
      </c>
    </row>
    <row r="15" spans="1:9">
      <c r="A15" s="16">
        <v>13</v>
      </c>
      <c r="B15" s="17">
        <f t="shared" si="0"/>
        <v>1.3208616482970853E-3</v>
      </c>
      <c r="C15" s="17">
        <f t="shared" si="1"/>
        <v>1.0010746248306369E-3</v>
      </c>
    </row>
    <row r="16" spans="1:9">
      <c r="A16" s="16">
        <v>14</v>
      </c>
      <c r="B16" s="17">
        <f t="shared" si="0"/>
        <v>4.7173630296324477E-4</v>
      </c>
      <c r="C16" s="17">
        <f t="shared" si="1"/>
        <v>3.2741914421152425E-4</v>
      </c>
    </row>
    <row r="17" spans="1:3">
      <c r="A17" s="16">
        <v>15</v>
      </c>
      <c r="B17" s="17">
        <f t="shared" si="0"/>
        <v>1.572454343210816E-4</v>
      </c>
      <c r="C17" s="17">
        <f t="shared" si="1"/>
        <v>9.8800162814705663E-5</v>
      </c>
    </row>
    <row r="18" spans="1:3">
      <c r="A18" s="16">
        <v>16</v>
      </c>
      <c r="B18" s="17">
        <f t="shared" si="0"/>
        <v>4.9139198225337998E-5</v>
      </c>
      <c r="C18" s="17">
        <f t="shared" si="1"/>
        <v>2.7625045523848648E-5</v>
      </c>
    </row>
    <row r="19" spans="1:3">
      <c r="A19" s="16">
        <v>17</v>
      </c>
      <c r="B19" s="17">
        <f t="shared" si="0"/>
        <v>1.4452705360393529E-5</v>
      </c>
      <c r="C19" s="17">
        <f t="shared" si="1"/>
        <v>7.1842223653352526E-6</v>
      </c>
    </row>
    <row r="20" spans="1:3">
      <c r="A20" s="16">
        <v>18</v>
      </c>
      <c r="B20" s="17">
        <f t="shared" si="0"/>
        <v>4.0146403778870916E-6</v>
      </c>
      <c r="C20" s="17">
        <f t="shared" si="1"/>
        <v>1.7435393459731759E-6</v>
      </c>
    </row>
    <row r="21" spans="1:3">
      <c r="A21" s="16">
        <v>19</v>
      </c>
      <c r="B21" s="17">
        <f t="shared" si="0"/>
        <v>1.0564843099702872E-6</v>
      </c>
      <c r="C21" s="17">
        <f t="shared" si="1"/>
        <v>3.9603940822659456E-7</v>
      </c>
    </row>
    <row r="22" spans="1:3">
      <c r="A22" s="16">
        <v>20</v>
      </c>
      <c r="B22" s="17">
        <f t="shared" si="0"/>
        <v>2.6412107749257179E-7</v>
      </c>
      <c r="C22" s="17">
        <f t="shared" si="1"/>
        <v>8.4418926490405705E-8</v>
      </c>
    </row>
  </sheetData>
  <mergeCells count="3">
    <mergeCell ref="B1:C1"/>
    <mergeCell ref="E4:F4"/>
    <mergeCell ref="H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"/>
  <dimension ref="A1:H45"/>
  <sheetViews>
    <sheetView zoomScale="75" zoomScaleNormal="75" workbookViewId="0"/>
  </sheetViews>
  <sheetFormatPr defaultRowHeight="12.75"/>
  <cols>
    <col min="1" max="1" width="5.21875" style="19" bestFit="1" customWidth="1"/>
    <col min="2" max="2" width="5.33203125" style="19" customWidth="1"/>
    <col min="3" max="3" width="1.77734375" style="19" customWidth="1"/>
    <col min="4" max="4" width="5.21875" style="19" customWidth="1"/>
    <col min="5" max="5" width="7.109375" style="19" bestFit="1" customWidth="1"/>
    <col min="6" max="6" width="5.109375" style="19" bestFit="1" customWidth="1"/>
    <col min="7" max="7" width="7.88671875" style="19" bestFit="1" customWidth="1"/>
    <col min="8" max="8" width="8.33203125" style="19" bestFit="1" customWidth="1"/>
    <col min="9" max="250" width="8.88671875" style="19"/>
    <col min="251" max="251" width="7.5546875" style="19" customWidth="1"/>
    <col min="252" max="252" width="4.109375" style="19" bestFit="1" customWidth="1"/>
    <col min="253" max="253" width="4" style="19" bestFit="1" customWidth="1"/>
    <col min="254" max="254" width="5.21875" style="19" bestFit="1" customWidth="1"/>
    <col min="255" max="255" width="5.33203125" style="19" customWidth="1"/>
    <col min="256" max="256" width="1.77734375" style="19" customWidth="1"/>
    <col min="257" max="257" width="5.6640625" style="19" bestFit="1" customWidth="1"/>
    <col min="258" max="258" width="8.33203125" style="19" bestFit="1" customWidth="1"/>
    <col min="259" max="259" width="7.21875" style="19" bestFit="1" customWidth="1"/>
    <col min="260" max="260" width="5.21875" style="19" customWidth="1"/>
    <col min="261" max="261" width="8.88671875" style="19"/>
    <col min="262" max="262" width="5.109375" style="19" bestFit="1" customWidth="1"/>
    <col min="263" max="264" width="8.33203125" style="19" bestFit="1" customWidth="1"/>
    <col min="265" max="506" width="8.88671875" style="19"/>
    <col min="507" max="507" width="7.5546875" style="19" customWidth="1"/>
    <col min="508" max="508" width="4.109375" style="19" bestFit="1" customWidth="1"/>
    <col min="509" max="509" width="4" style="19" bestFit="1" customWidth="1"/>
    <col min="510" max="510" width="5.21875" style="19" bestFit="1" customWidth="1"/>
    <col min="511" max="511" width="5.33203125" style="19" customWidth="1"/>
    <col min="512" max="512" width="1.77734375" style="19" customWidth="1"/>
    <col min="513" max="513" width="5.6640625" style="19" bestFit="1" customWidth="1"/>
    <col min="514" max="514" width="8.33203125" style="19" bestFit="1" customWidth="1"/>
    <col min="515" max="515" width="7.21875" style="19" bestFit="1" customWidth="1"/>
    <col min="516" max="516" width="5.21875" style="19" customWidth="1"/>
    <col min="517" max="517" width="8.88671875" style="19"/>
    <col min="518" max="518" width="5.109375" style="19" bestFit="1" customWidth="1"/>
    <col min="519" max="520" width="8.33203125" style="19" bestFit="1" customWidth="1"/>
    <col min="521" max="762" width="8.88671875" style="19"/>
    <col min="763" max="763" width="7.5546875" style="19" customWidth="1"/>
    <col min="764" max="764" width="4.109375" style="19" bestFit="1" customWidth="1"/>
    <col min="765" max="765" width="4" style="19" bestFit="1" customWidth="1"/>
    <col min="766" max="766" width="5.21875" style="19" bestFit="1" customWidth="1"/>
    <col min="767" max="767" width="5.33203125" style="19" customWidth="1"/>
    <col min="768" max="768" width="1.77734375" style="19" customWidth="1"/>
    <col min="769" max="769" width="5.6640625" style="19" bestFit="1" customWidth="1"/>
    <col min="770" max="770" width="8.33203125" style="19" bestFit="1" customWidth="1"/>
    <col min="771" max="771" width="7.21875" style="19" bestFit="1" customWidth="1"/>
    <col min="772" max="772" width="5.21875" style="19" customWidth="1"/>
    <col min="773" max="773" width="8.88671875" style="19"/>
    <col min="774" max="774" width="5.109375" style="19" bestFit="1" customWidth="1"/>
    <col min="775" max="776" width="8.33203125" style="19" bestFit="1" customWidth="1"/>
    <col min="777" max="1018" width="8.88671875" style="19"/>
    <col min="1019" max="1019" width="7.5546875" style="19" customWidth="1"/>
    <col min="1020" max="1020" width="4.109375" style="19" bestFit="1" customWidth="1"/>
    <col min="1021" max="1021" width="4" style="19" bestFit="1" customWidth="1"/>
    <col min="1022" max="1022" width="5.21875" style="19" bestFit="1" customWidth="1"/>
    <col min="1023" max="1023" width="5.33203125" style="19" customWidth="1"/>
    <col min="1024" max="1024" width="1.77734375" style="19" customWidth="1"/>
    <col min="1025" max="1025" width="5.6640625" style="19" bestFit="1" customWidth="1"/>
    <col min="1026" max="1026" width="8.33203125" style="19" bestFit="1" customWidth="1"/>
    <col min="1027" max="1027" width="7.21875" style="19" bestFit="1" customWidth="1"/>
    <col min="1028" max="1028" width="5.21875" style="19" customWidth="1"/>
    <col min="1029" max="1029" width="8.88671875" style="19"/>
    <col min="1030" max="1030" width="5.109375" style="19" bestFit="1" customWidth="1"/>
    <col min="1031" max="1032" width="8.33203125" style="19" bestFit="1" customWidth="1"/>
    <col min="1033" max="1274" width="8.88671875" style="19"/>
    <col min="1275" max="1275" width="7.5546875" style="19" customWidth="1"/>
    <col min="1276" max="1276" width="4.109375" style="19" bestFit="1" customWidth="1"/>
    <col min="1277" max="1277" width="4" style="19" bestFit="1" customWidth="1"/>
    <col min="1278" max="1278" width="5.21875" style="19" bestFit="1" customWidth="1"/>
    <col min="1279" max="1279" width="5.33203125" style="19" customWidth="1"/>
    <col min="1280" max="1280" width="1.77734375" style="19" customWidth="1"/>
    <col min="1281" max="1281" width="5.6640625" style="19" bestFit="1" customWidth="1"/>
    <col min="1282" max="1282" width="8.33203125" style="19" bestFit="1" customWidth="1"/>
    <col min="1283" max="1283" width="7.21875" style="19" bestFit="1" customWidth="1"/>
    <col min="1284" max="1284" width="5.21875" style="19" customWidth="1"/>
    <col min="1285" max="1285" width="8.88671875" style="19"/>
    <col min="1286" max="1286" width="5.109375" style="19" bestFit="1" customWidth="1"/>
    <col min="1287" max="1288" width="8.33203125" style="19" bestFit="1" customWidth="1"/>
    <col min="1289" max="1530" width="8.88671875" style="19"/>
    <col min="1531" max="1531" width="7.5546875" style="19" customWidth="1"/>
    <col min="1532" max="1532" width="4.109375" style="19" bestFit="1" customWidth="1"/>
    <col min="1533" max="1533" width="4" style="19" bestFit="1" customWidth="1"/>
    <col min="1534" max="1534" width="5.21875" style="19" bestFit="1" customWidth="1"/>
    <col min="1535" max="1535" width="5.33203125" style="19" customWidth="1"/>
    <col min="1536" max="1536" width="1.77734375" style="19" customWidth="1"/>
    <col min="1537" max="1537" width="5.6640625" style="19" bestFit="1" customWidth="1"/>
    <col min="1538" max="1538" width="8.33203125" style="19" bestFit="1" customWidth="1"/>
    <col min="1539" max="1539" width="7.21875" style="19" bestFit="1" customWidth="1"/>
    <col min="1540" max="1540" width="5.21875" style="19" customWidth="1"/>
    <col min="1541" max="1541" width="8.88671875" style="19"/>
    <col min="1542" max="1542" width="5.109375" style="19" bestFit="1" customWidth="1"/>
    <col min="1543" max="1544" width="8.33203125" style="19" bestFit="1" customWidth="1"/>
    <col min="1545" max="1786" width="8.88671875" style="19"/>
    <col min="1787" max="1787" width="7.5546875" style="19" customWidth="1"/>
    <col min="1788" max="1788" width="4.109375" style="19" bestFit="1" customWidth="1"/>
    <col min="1789" max="1789" width="4" style="19" bestFit="1" customWidth="1"/>
    <col min="1790" max="1790" width="5.21875" style="19" bestFit="1" customWidth="1"/>
    <col min="1791" max="1791" width="5.33203125" style="19" customWidth="1"/>
    <col min="1792" max="1792" width="1.77734375" style="19" customWidth="1"/>
    <col min="1793" max="1793" width="5.6640625" style="19" bestFit="1" customWidth="1"/>
    <col min="1794" max="1794" width="8.33203125" style="19" bestFit="1" customWidth="1"/>
    <col min="1795" max="1795" width="7.21875" style="19" bestFit="1" customWidth="1"/>
    <col min="1796" max="1796" width="5.21875" style="19" customWidth="1"/>
    <col min="1797" max="1797" width="8.88671875" style="19"/>
    <col min="1798" max="1798" width="5.109375" style="19" bestFit="1" customWidth="1"/>
    <col min="1799" max="1800" width="8.33203125" style="19" bestFit="1" customWidth="1"/>
    <col min="1801" max="2042" width="8.88671875" style="19"/>
    <col min="2043" max="2043" width="7.5546875" style="19" customWidth="1"/>
    <col min="2044" max="2044" width="4.109375" style="19" bestFit="1" customWidth="1"/>
    <col min="2045" max="2045" width="4" style="19" bestFit="1" customWidth="1"/>
    <col min="2046" max="2046" width="5.21875" style="19" bestFit="1" customWidth="1"/>
    <col min="2047" max="2047" width="5.33203125" style="19" customWidth="1"/>
    <col min="2048" max="2048" width="1.77734375" style="19" customWidth="1"/>
    <col min="2049" max="2049" width="5.6640625" style="19" bestFit="1" customWidth="1"/>
    <col min="2050" max="2050" width="8.33203125" style="19" bestFit="1" customWidth="1"/>
    <col min="2051" max="2051" width="7.21875" style="19" bestFit="1" customWidth="1"/>
    <col min="2052" max="2052" width="5.21875" style="19" customWidth="1"/>
    <col min="2053" max="2053" width="8.88671875" style="19"/>
    <col min="2054" max="2054" width="5.109375" style="19" bestFit="1" customWidth="1"/>
    <col min="2055" max="2056" width="8.33203125" style="19" bestFit="1" customWidth="1"/>
    <col min="2057" max="2298" width="8.88671875" style="19"/>
    <col min="2299" max="2299" width="7.5546875" style="19" customWidth="1"/>
    <col min="2300" max="2300" width="4.109375" style="19" bestFit="1" customWidth="1"/>
    <col min="2301" max="2301" width="4" style="19" bestFit="1" customWidth="1"/>
    <col min="2302" max="2302" width="5.21875" style="19" bestFit="1" customWidth="1"/>
    <col min="2303" max="2303" width="5.33203125" style="19" customWidth="1"/>
    <col min="2304" max="2304" width="1.77734375" style="19" customWidth="1"/>
    <col min="2305" max="2305" width="5.6640625" style="19" bestFit="1" customWidth="1"/>
    <col min="2306" max="2306" width="8.33203125" style="19" bestFit="1" customWidth="1"/>
    <col min="2307" max="2307" width="7.21875" style="19" bestFit="1" customWidth="1"/>
    <col min="2308" max="2308" width="5.21875" style="19" customWidth="1"/>
    <col min="2309" max="2309" width="8.88671875" style="19"/>
    <col min="2310" max="2310" width="5.109375" style="19" bestFit="1" customWidth="1"/>
    <col min="2311" max="2312" width="8.33203125" style="19" bestFit="1" customWidth="1"/>
    <col min="2313" max="2554" width="8.88671875" style="19"/>
    <col min="2555" max="2555" width="7.5546875" style="19" customWidth="1"/>
    <col min="2556" max="2556" width="4.109375" style="19" bestFit="1" customWidth="1"/>
    <col min="2557" max="2557" width="4" style="19" bestFit="1" customWidth="1"/>
    <col min="2558" max="2558" width="5.21875" style="19" bestFit="1" customWidth="1"/>
    <col min="2559" max="2559" width="5.33203125" style="19" customWidth="1"/>
    <col min="2560" max="2560" width="1.77734375" style="19" customWidth="1"/>
    <col min="2561" max="2561" width="5.6640625" style="19" bestFit="1" customWidth="1"/>
    <col min="2562" max="2562" width="8.33203125" style="19" bestFit="1" customWidth="1"/>
    <col min="2563" max="2563" width="7.21875" style="19" bestFit="1" customWidth="1"/>
    <col min="2564" max="2564" width="5.21875" style="19" customWidth="1"/>
    <col min="2565" max="2565" width="8.88671875" style="19"/>
    <col min="2566" max="2566" width="5.109375" style="19" bestFit="1" customWidth="1"/>
    <col min="2567" max="2568" width="8.33203125" style="19" bestFit="1" customWidth="1"/>
    <col min="2569" max="2810" width="8.88671875" style="19"/>
    <col min="2811" max="2811" width="7.5546875" style="19" customWidth="1"/>
    <col min="2812" max="2812" width="4.109375" style="19" bestFit="1" customWidth="1"/>
    <col min="2813" max="2813" width="4" style="19" bestFit="1" customWidth="1"/>
    <col min="2814" max="2814" width="5.21875" style="19" bestFit="1" customWidth="1"/>
    <col min="2815" max="2815" width="5.33203125" style="19" customWidth="1"/>
    <col min="2816" max="2816" width="1.77734375" style="19" customWidth="1"/>
    <col min="2817" max="2817" width="5.6640625" style="19" bestFit="1" customWidth="1"/>
    <col min="2818" max="2818" width="8.33203125" style="19" bestFit="1" customWidth="1"/>
    <col min="2819" max="2819" width="7.21875" style="19" bestFit="1" customWidth="1"/>
    <col min="2820" max="2820" width="5.21875" style="19" customWidth="1"/>
    <col min="2821" max="2821" width="8.88671875" style="19"/>
    <col min="2822" max="2822" width="5.109375" style="19" bestFit="1" customWidth="1"/>
    <col min="2823" max="2824" width="8.33203125" style="19" bestFit="1" customWidth="1"/>
    <col min="2825" max="3066" width="8.88671875" style="19"/>
    <col min="3067" max="3067" width="7.5546875" style="19" customWidth="1"/>
    <col min="3068" max="3068" width="4.109375" style="19" bestFit="1" customWidth="1"/>
    <col min="3069" max="3069" width="4" style="19" bestFit="1" customWidth="1"/>
    <col min="3070" max="3070" width="5.21875" style="19" bestFit="1" customWidth="1"/>
    <col min="3071" max="3071" width="5.33203125" style="19" customWidth="1"/>
    <col min="3072" max="3072" width="1.77734375" style="19" customWidth="1"/>
    <col min="3073" max="3073" width="5.6640625" style="19" bestFit="1" customWidth="1"/>
    <col min="3074" max="3074" width="8.33203125" style="19" bestFit="1" customWidth="1"/>
    <col min="3075" max="3075" width="7.21875" style="19" bestFit="1" customWidth="1"/>
    <col min="3076" max="3076" width="5.21875" style="19" customWidth="1"/>
    <col min="3077" max="3077" width="8.88671875" style="19"/>
    <col min="3078" max="3078" width="5.109375" style="19" bestFit="1" customWidth="1"/>
    <col min="3079" max="3080" width="8.33203125" style="19" bestFit="1" customWidth="1"/>
    <col min="3081" max="3322" width="8.88671875" style="19"/>
    <col min="3323" max="3323" width="7.5546875" style="19" customWidth="1"/>
    <col min="3324" max="3324" width="4.109375" style="19" bestFit="1" customWidth="1"/>
    <col min="3325" max="3325" width="4" style="19" bestFit="1" customWidth="1"/>
    <col min="3326" max="3326" width="5.21875" style="19" bestFit="1" customWidth="1"/>
    <col min="3327" max="3327" width="5.33203125" style="19" customWidth="1"/>
    <col min="3328" max="3328" width="1.77734375" style="19" customWidth="1"/>
    <col min="3329" max="3329" width="5.6640625" style="19" bestFit="1" customWidth="1"/>
    <col min="3330" max="3330" width="8.33203125" style="19" bestFit="1" customWidth="1"/>
    <col min="3331" max="3331" width="7.21875" style="19" bestFit="1" customWidth="1"/>
    <col min="3332" max="3332" width="5.21875" style="19" customWidth="1"/>
    <col min="3333" max="3333" width="8.88671875" style="19"/>
    <col min="3334" max="3334" width="5.109375" style="19" bestFit="1" customWidth="1"/>
    <col min="3335" max="3336" width="8.33203125" style="19" bestFit="1" customWidth="1"/>
    <col min="3337" max="3578" width="8.88671875" style="19"/>
    <col min="3579" max="3579" width="7.5546875" style="19" customWidth="1"/>
    <col min="3580" max="3580" width="4.109375" style="19" bestFit="1" customWidth="1"/>
    <col min="3581" max="3581" width="4" style="19" bestFit="1" customWidth="1"/>
    <col min="3582" max="3582" width="5.21875" style="19" bestFit="1" customWidth="1"/>
    <col min="3583" max="3583" width="5.33203125" style="19" customWidth="1"/>
    <col min="3584" max="3584" width="1.77734375" style="19" customWidth="1"/>
    <col min="3585" max="3585" width="5.6640625" style="19" bestFit="1" customWidth="1"/>
    <col min="3586" max="3586" width="8.33203125" style="19" bestFit="1" customWidth="1"/>
    <col min="3587" max="3587" width="7.21875" style="19" bestFit="1" customWidth="1"/>
    <col min="3588" max="3588" width="5.21875" style="19" customWidth="1"/>
    <col min="3589" max="3589" width="8.88671875" style="19"/>
    <col min="3590" max="3590" width="5.109375" style="19" bestFit="1" customWidth="1"/>
    <col min="3591" max="3592" width="8.33203125" style="19" bestFit="1" customWidth="1"/>
    <col min="3593" max="3834" width="8.88671875" style="19"/>
    <col min="3835" max="3835" width="7.5546875" style="19" customWidth="1"/>
    <col min="3836" max="3836" width="4.109375" style="19" bestFit="1" customWidth="1"/>
    <col min="3837" max="3837" width="4" style="19" bestFit="1" customWidth="1"/>
    <col min="3838" max="3838" width="5.21875" style="19" bestFit="1" customWidth="1"/>
    <col min="3839" max="3839" width="5.33203125" style="19" customWidth="1"/>
    <col min="3840" max="3840" width="1.77734375" style="19" customWidth="1"/>
    <col min="3841" max="3841" width="5.6640625" style="19" bestFit="1" customWidth="1"/>
    <col min="3842" max="3842" width="8.33203125" style="19" bestFit="1" customWidth="1"/>
    <col min="3843" max="3843" width="7.21875" style="19" bestFit="1" customWidth="1"/>
    <col min="3844" max="3844" width="5.21875" style="19" customWidth="1"/>
    <col min="3845" max="3845" width="8.88671875" style="19"/>
    <col min="3846" max="3846" width="5.109375" style="19" bestFit="1" customWidth="1"/>
    <col min="3847" max="3848" width="8.33203125" style="19" bestFit="1" customWidth="1"/>
    <col min="3849" max="4090" width="8.88671875" style="19"/>
    <col min="4091" max="4091" width="7.5546875" style="19" customWidth="1"/>
    <col min="4092" max="4092" width="4.109375" style="19" bestFit="1" customWidth="1"/>
    <col min="4093" max="4093" width="4" style="19" bestFit="1" customWidth="1"/>
    <col min="4094" max="4094" width="5.21875" style="19" bestFit="1" customWidth="1"/>
    <col min="4095" max="4095" width="5.33203125" style="19" customWidth="1"/>
    <col min="4096" max="4096" width="1.77734375" style="19" customWidth="1"/>
    <col min="4097" max="4097" width="5.6640625" style="19" bestFit="1" customWidth="1"/>
    <col min="4098" max="4098" width="8.33203125" style="19" bestFit="1" customWidth="1"/>
    <col min="4099" max="4099" width="7.21875" style="19" bestFit="1" customWidth="1"/>
    <col min="4100" max="4100" width="5.21875" style="19" customWidth="1"/>
    <col min="4101" max="4101" width="8.88671875" style="19"/>
    <col min="4102" max="4102" width="5.109375" style="19" bestFit="1" customWidth="1"/>
    <col min="4103" max="4104" width="8.33203125" style="19" bestFit="1" customWidth="1"/>
    <col min="4105" max="4346" width="8.88671875" style="19"/>
    <col min="4347" max="4347" width="7.5546875" style="19" customWidth="1"/>
    <col min="4348" max="4348" width="4.109375" style="19" bestFit="1" customWidth="1"/>
    <col min="4349" max="4349" width="4" style="19" bestFit="1" customWidth="1"/>
    <col min="4350" max="4350" width="5.21875" style="19" bestFit="1" customWidth="1"/>
    <col min="4351" max="4351" width="5.33203125" style="19" customWidth="1"/>
    <col min="4352" max="4352" width="1.77734375" style="19" customWidth="1"/>
    <col min="4353" max="4353" width="5.6640625" style="19" bestFit="1" customWidth="1"/>
    <col min="4354" max="4354" width="8.33203125" style="19" bestFit="1" customWidth="1"/>
    <col min="4355" max="4355" width="7.21875" style="19" bestFit="1" customWidth="1"/>
    <col min="4356" max="4356" width="5.21875" style="19" customWidth="1"/>
    <col min="4357" max="4357" width="8.88671875" style="19"/>
    <col min="4358" max="4358" width="5.109375" style="19" bestFit="1" customWidth="1"/>
    <col min="4359" max="4360" width="8.33203125" style="19" bestFit="1" customWidth="1"/>
    <col min="4361" max="4602" width="8.88671875" style="19"/>
    <col min="4603" max="4603" width="7.5546875" style="19" customWidth="1"/>
    <col min="4604" max="4604" width="4.109375" style="19" bestFit="1" customWidth="1"/>
    <col min="4605" max="4605" width="4" style="19" bestFit="1" customWidth="1"/>
    <col min="4606" max="4606" width="5.21875" style="19" bestFit="1" customWidth="1"/>
    <col min="4607" max="4607" width="5.33203125" style="19" customWidth="1"/>
    <col min="4608" max="4608" width="1.77734375" style="19" customWidth="1"/>
    <col min="4609" max="4609" width="5.6640625" style="19" bestFit="1" customWidth="1"/>
    <col min="4610" max="4610" width="8.33203125" style="19" bestFit="1" customWidth="1"/>
    <col min="4611" max="4611" width="7.21875" style="19" bestFit="1" customWidth="1"/>
    <col min="4612" max="4612" width="5.21875" style="19" customWidth="1"/>
    <col min="4613" max="4613" width="8.88671875" style="19"/>
    <col min="4614" max="4614" width="5.109375" style="19" bestFit="1" customWidth="1"/>
    <col min="4615" max="4616" width="8.33203125" style="19" bestFit="1" customWidth="1"/>
    <col min="4617" max="4858" width="8.88671875" style="19"/>
    <col min="4859" max="4859" width="7.5546875" style="19" customWidth="1"/>
    <col min="4860" max="4860" width="4.109375" style="19" bestFit="1" customWidth="1"/>
    <col min="4861" max="4861" width="4" style="19" bestFit="1" customWidth="1"/>
    <col min="4862" max="4862" width="5.21875" style="19" bestFit="1" customWidth="1"/>
    <col min="4863" max="4863" width="5.33203125" style="19" customWidth="1"/>
    <col min="4864" max="4864" width="1.77734375" style="19" customWidth="1"/>
    <col min="4865" max="4865" width="5.6640625" style="19" bestFit="1" customWidth="1"/>
    <col min="4866" max="4866" width="8.33203125" style="19" bestFit="1" customWidth="1"/>
    <col min="4867" max="4867" width="7.21875" style="19" bestFit="1" customWidth="1"/>
    <col min="4868" max="4868" width="5.21875" style="19" customWidth="1"/>
    <col min="4869" max="4869" width="8.88671875" style="19"/>
    <col min="4870" max="4870" width="5.109375" style="19" bestFit="1" customWidth="1"/>
    <col min="4871" max="4872" width="8.33203125" style="19" bestFit="1" customWidth="1"/>
    <col min="4873" max="5114" width="8.88671875" style="19"/>
    <col min="5115" max="5115" width="7.5546875" style="19" customWidth="1"/>
    <col min="5116" max="5116" width="4.109375" style="19" bestFit="1" customWidth="1"/>
    <col min="5117" max="5117" width="4" style="19" bestFit="1" customWidth="1"/>
    <col min="5118" max="5118" width="5.21875" style="19" bestFit="1" customWidth="1"/>
    <col min="5119" max="5119" width="5.33203125" style="19" customWidth="1"/>
    <col min="5120" max="5120" width="1.77734375" style="19" customWidth="1"/>
    <col min="5121" max="5121" width="5.6640625" style="19" bestFit="1" customWidth="1"/>
    <col min="5122" max="5122" width="8.33203125" style="19" bestFit="1" customWidth="1"/>
    <col min="5123" max="5123" width="7.21875" style="19" bestFit="1" customWidth="1"/>
    <col min="5124" max="5124" width="5.21875" style="19" customWidth="1"/>
    <col min="5125" max="5125" width="8.88671875" style="19"/>
    <col min="5126" max="5126" width="5.109375" style="19" bestFit="1" customWidth="1"/>
    <col min="5127" max="5128" width="8.33203125" style="19" bestFit="1" customWidth="1"/>
    <col min="5129" max="5370" width="8.88671875" style="19"/>
    <col min="5371" max="5371" width="7.5546875" style="19" customWidth="1"/>
    <col min="5372" max="5372" width="4.109375" style="19" bestFit="1" customWidth="1"/>
    <col min="5373" max="5373" width="4" style="19" bestFit="1" customWidth="1"/>
    <col min="5374" max="5374" width="5.21875" style="19" bestFit="1" customWidth="1"/>
    <col min="5375" max="5375" width="5.33203125" style="19" customWidth="1"/>
    <col min="5376" max="5376" width="1.77734375" style="19" customWidth="1"/>
    <col min="5377" max="5377" width="5.6640625" style="19" bestFit="1" customWidth="1"/>
    <col min="5378" max="5378" width="8.33203125" style="19" bestFit="1" customWidth="1"/>
    <col min="5379" max="5379" width="7.21875" style="19" bestFit="1" customWidth="1"/>
    <col min="5380" max="5380" width="5.21875" style="19" customWidth="1"/>
    <col min="5381" max="5381" width="8.88671875" style="19"/>
    <col min="5382" max="5382" width="5.109375" style="19" bestFit="1" customWidth="1"/>
    <col min="5383" max="5384" width="8.33203125" style="19" bestFit="1" customWidth="1"/>
    <col min="5385" max="5626" width="8.88671875" style="19"/>
    <col min="5627" max="5627" width="7.5546875" style="19" customWidth="1"/>
    <col min="5628" max="5628" width="4.109375" style="19" bestFit="1" customWidth="1"/>
    <col min="5629" max="5629" width="4" style="19" bestFit="1" customWidth="1"/>
    <col min="5630" max="5630" width="5.21875" style="19" bestFit="1" customWidth="1"/>
    <col min="5631" max="5631" width="5.33203125" style="19" customWidth="1"/>
    <col min="5632" max="5632" width="1.77734375" style="19" customWidth="1"/>
    <col min="5633" max="5633" width="5.6640625" style="19" bestFit="1" customWidth="1"/>
    <col min="5634" max="5634" width="8.33203125" style="19" bestFit="1" customWidth="1"/>
    <col min="5635" max="5635" width="7.21875" style="19" bestFit="1" customWidth="1"/>
    <col min="5636" max="5636" width="5.21875" style="19" customWidth="1"/>
    <col min="5637" max="5637" width="8.88671875" style="19"/>
    <col min="5638" max="5638" width="5.109375" style="19" bestFit="1" customWidth="1"/>
    <col min="5639" max="5640" width="8.33203125" style="19" bestFit="1" customWidth="1"/>
    <col min="5641" max="5882" width="8.88671875" style="19"/>
    <col min="5883" max="5883" width="7.5546875" style="19" customWidth="1"/>
    <col min="5884" max="5884" width="4.109375" style="19" bestFit="1" customWidth="1"/>
    <col min="5885" max="5885" width="4" style="19" bestFit="1" customWidth="1"/>
    <col min="5886" max="5886" width="5.21875" style="19" bestFit="1" customWidth="1"/>
    <col min="5887" max="5887" width="5.33203125" style="19" customWidth="1"/>
    <col min="5888" max="5888" width="1.77734375" style="19" customWidth="1"/>
    <col min="5889" max="5889" width="5.6640625" style="19" bestFit="1" customWidth="1"/>
    <col min="5890" max="5890" width="8.33203125" style="19" bestFit="1" customWidth="1"/>
    <col min="5891" max="5891" width="7.21875" style="19" bestFit="1" customWidth="1"/>
    <col min="5892" max="5892" width="5.21875" style="19" customWidth="1"/>
    <col min="5893" max="5893" width="8.88671875" style="19"/>
    <col min="5894" max="5894" width="5.109375" style="19" bestFit="1" customWidth="1"/>
    <col min="5895" max="5896" width="8.33203125" style="19" bestFit="1" customWidth="1"/>
    <col min="5897" max="6138" width="8.88671875" style="19"/>
    <col min="6139" max="6139" width="7.5546875" style="19" customWidth="1"/>
    <col min="6140" max="6140" width="4.109375" style="19" bestFit="1" customWidth="1"/>
    <col min="6141" max="6141" width="4" style="19" bestFit="1" customWidth="1"/>
    <col min="6142" max="6142" width="5.21875" style="19" bestFit="1" customWidth="1"/>
    <col min="6143" max="6143" width="5.33203125" style="19" customWidth="1"/>
    <col min="6144" max="6144" width="1.77734375" style="19" customWidth="1"/>
    <col min="6145" max="6145" width="5.6640625" style="19" bestFit="1" customWidth="1"/>
    <col min="6146" max="6146" width="8.33203125" style="19" bestFit="1" customWidth="1"/>
    <col min="6147" max="6147" width="7.21875" style="19" bestFit="1" customWidth="1"/>
    <col min="6148" max="6148" width="5.21875" style="19" customWidth="1"/>
    <col min="6149" max="6149" width="8.88671875" style="19"/>
    <col min="6150" max="6150" width="5.109375" style="19" bestFit="1" customWidth="1"/>
    <col min="6151" max="6152" width="8.33203125" style="19" bestFit="1" customWidth="1"/>
    <col min="6153" max="6394" width="8.88671875" style="19"/>
    <col min="6395" max="6395" width="7.5546875" style="19" customWidth="1"/>
    <col min="6396" max="6396" width="4.109375" style="19" bestFit="1" customWidth="1"/>
    <col min="6397" max="6397" width="4" style="19" bestFit="1" customWidth="1"/>
    <col min="6398" max="6398" width="5.21875" style="19" bestFit="1" customWidth="1"/>
    <col min="6399" max="6399" width="5.33203125" style="19" customWidth="1"/>
    <col min="6400" max="6400" width="1.77734375" style="19" customWidth="1"/>
    <col min="6401" max="6401" width="5.6640625" style="19" bestFit="1" customWidth="1"/>
    <col min="6402" max="6402" width="8.33203125" style="19" bestFit="1" customWidth="1"/>
    <col min="6403" max="6403" width="7.21875" style="19" bestFit="1" customWidth="1"/>
    <col min="6404" max="6404" width="5.21875" style="19" customWidth="1"/>
    <col min="6405" max="6405" width="8.88671875" style="19"/>
    <col min="6406" max="6406" width="5.109375" style="19" bestFit="1" customWidth="1"/>
    <col min="6407" max="6408" width="8.33203125" style="19" bestFit="1" customWidth="1"/>
    <col min="6409" max="6650" width="8.88671875" style="19"/>
    <col min="6651" max="6651" width="7.5546875" style="19" customWidth="1"/>
    <col min="6652" max="6652" width="4.109375" style="19" bestFit="1" customWidth="1"/>
    <col min="6653" max="6653" width="4" style="19" bestFit="1" customWidth="1"/>
    <col min="6654" max="6654" width="5.21875" style="19" bestFit="1" customWidth="1"/>
    <col min="6655" max="6655" width="5.33203125" style="19" customWidth="1"/>
    <col min="6656" max="6656" width="1.77734375" style="19" customWidth="1"/>
    <col min="6657" max="6657" width="5.6640625" style="19" bestFit="1" customWidth="1"/>
    <col min="6658" max="6658" width="8.33203125" style="19" bestFit="1" customWidth="1"/>
    <col min="6659" max="6659" width="7.21875" style="19" bestFit="1" customWidth="1"/>
    <col min="6660" max="6660" width="5.21875" style="19" customWidth="1"/>
    <col min="6661" max="6661" width="8.88671875" style="19"/>
    <col min="6662" max="6662" width="5.109375" style="19" bestFit="1" customWidth="1"/>
    <col min="6663" max="6664" width="8.33203125" style="19" bestFit="1" customWidth="1"/>
    <col min="6665" max="6906" width="8.88671875" style="19"/>
    <col min="6907" max="6907" width="7.5546875" style="19" customWidth="1"/>
    <col min="6908" max="6908" width="4.109375" style="19" bestFit="1" customWidth="1"/>
    <col min="6909" max="6909" width="4" style="19" bestFit="1" customWidth="1"/>
    <col min="6910" max="6910" width="5.21875" style="19" bestFit="1" customWidth="1"/>
    <col min="6911" max="6911" width="5.33203125" style="19" customWidth="1"/>
    <col min="6912" max="6912" width="1.77734375" style="19" customWidth="1"/>
    <col min="6913" max="6913" width="5.6640625" style="19" bestFit="1" customWidth="1"/>
    <col min="6914" max="6914" width="8.33203125" style="19" bestFit="1" customWidth="1"/>
    <col min="6915" max="6915" width="7.21875" style="19" bestFit="1" customWidth="1"/>
    <col min="6916" max="6916" width="5.21875" style="19" customWidth="1"/>
    <col min="6917" max="6917" width="8.88671875" style="19"/>
    <col min="6918" max="6918" width="5.109375" style="19" bestFit="1" customWidth="1"/>
    <col min="6919" max="6920" width="8.33203125" style="19" bestFit="1" customWidth="1"/>
    <col min="6921" max="7162" width="8.88671875" style="19"/>
    <col min="7163" max="7163" width="7.5546875" style="19" customWidth="1"/>
    <col min="7164" max="7164" width="4.109375" style="19" bestFit="1" customWidth="1"/>
    <col min="7165" max="7165" width="4" style="19" bestFit="1" customWidth="1"/>
    <col min="7166" max="7166" width="5.21875" style="19" bestFit="1" customWidth="1"/>
    <col min="7167" max="7167" width="5.33203125" style="19" customWidth="1"/>
    <col min="7168" max="7168" width="1.77734375" style="19" customWidth="1"/>
    <col min="7169" max="7169" width="5.6640625" style="19" bestFit="1" customWidth="1"/>
    <col min="7170" max="7170" width="8.33203125" style="19" bestFit="1" customWidth="1"/>
    <col min="7171" max="7171" width="7.21875" style="19" bestFit="1" customWidth="1"/>
    <col min="7172" max="7172" width="5.21875" style="19" customWidth="1"/>
    <col min="7173" max="7173" width="8.88671875" style="19"/>
    <col min="7174" max="7174" width="5.109375" style="19" bestFit="1" customWidth="1"/>
    <col min="7175" max="7176" width="8.33203125" style="19" bestFit="1" customWidth="1"/>
    <col min="7177" max="7418" width="8.88671875" style="19"/>
    <col min="7419" max="7419" width="7.5546875" style="19" customWidth="1"/>
    <col min="7420" max="7420" width="4.109375" style="19" bestFit="1" customWidth="1"/>
    <col min="7421" max="7421" width="4" style="19" bestFit="1" customWidth="1"/>
    <col min="7422" max="7422" width="5.21875" style="19" bestFit="1" customWidth="1"/>
    <col min="7423" max="7423" width="5.33203125" style="19" customWidth="1"/>
    <col min="7424" max="7424" width="1.77734375" style="19" customWidth="1"/>
    <col min="7425" max="7425" width="5.6640625" style="19" bestFit="1" customWidth="1"/>
    <col min="7426" max="7426" width="8.33203125" style="19" bestFit="1" customWidth="1"/>
    <col min="7427" max="7427" width="7.21875" style="19" bestFit="1" customWidth="1"/>
    <col min="7428" max="7428" width="5.21875" style="19" customWidth="1"/>
    <col min="7429" max="7429" width="8.88671875" style="19"/>
    <col min="7430" max="7430" width="5.109375" style="19" bestFit="1" customWidth="1"/>
    <col min="7431" max="7432" width="8.33203125" style="19" bestFit="1" customWidth="1"/>
    <col min="7433" max="7674" width="8.88671875" style="19"/>
    <col min="7675" max="7675" width="7.5546875" style="19" customWidth="1"/>
    <col min="7676" max="7676" width="4.109375" style="19" bestFit="1" customWidth="1"/>
    <col min="7677" max="7677" width="4" style="19" bestFit="1" customWidth="1"/>
    <col min="7678" max="7678" width="5.21875" style="19" bestFit="1" customWidth="1"/>
    <col min="7679" max="7679" width="5.33203125" style="19" customWidth="1"/>
    <col min="7680" max="7680" width="1.77734375" style="19" customWidth="1"/>
    <col min="7681" max="7681" width="5.6640625" style="19" bestFit="1" customWidth="1"/>
    <col min="7682" max="7682" width="8.33203125" style="19" bestFit="1" customWidth="1"/>
    <col min="7683" max="7683" width="7.21875" style="19" bestFit="1" customWidth="1"/>
    <col min="7684" max="7684" width="5.21875" style="19" customWidth="1"/>
    <col min="7685" max="7685" width="8.88671875" style="19"/>
    <col min="7686" max="7686" width="5.109375" style="19" bestFit="1" customWidth="1"/>
    <col min="7687" max="7688" width="8.33203125" style="19" bestFit="1" customWidth="1"/>
    <col min="7689" max="7930" width="8.88671875" style="19"/>
    <col min="7931" max="7931" width="7.5546875" style="19" customWidth="1"/>
    <col min="7932" max="7932" width="4.109375" style="19" bestFit="1" customWidth="1"/>
    <col min="7933" max="7933" width="4" style="19" bestFit="1" customWidth="1"/>
    <col min="7934" max="7934" width="5.21875" style="19" bestFit="1" customWidth="1"/>
    <col min="7935" max="7935" width="5.33203125" style="19" customWidth="1"/>
    <col min="7936" max="7936" width="1.77734375" style="19" customWidth="1"/>
    <col min="7937" max="7937" width="5.6640625" style="19" bestFit="1" customWidth="1"/>
    <col min="7938" max="7938" width="8.33203125" style="19" bestFit="1" customWidth="1"/>
    <col min="7939" max="7939" width="7.21875" style="19" bestFit="1" customWidth="1"/>
    <col min="7940" max="7940" width="5.21875" style="19" customWidth="1"/>
    <col min="7941" max="7941" width="8.88671875" style="19"/>
    <col min="7942" max="7942" width="5.109375" style="19" bestFit="1" customWidth="1"/>
    <col min="7943" max="7944" width="8.33203125" style="19" bestFit="1" customWidth="1"/>
    <col min="7945" max="8186" width="8.88671875" style="19"/>
    <col min="8187" max="8187" width="7.5546875" style="19" customWidth="1"/>
    <col min="8188" max="8188" width="4.109375" style="19" bestFit="1" customWidth="1"/>
    <col min="8189" max="8189" width="4" style="19" bestFit="1" customWidth="1"/>
    <col min="8190" max="8190" width="5.21875" style="19" bestFit="1" customWidth="1"/>
    <col min="8191" max="8191" width="5.33203125" style="19" customWidth="1"/>
    <col min="8192" max="8192" width="1.77734375" style="19" customWidth="1"/>
    <col min="8193" max="8193" width="5.6640625" style="19" bestFit="1" customWidth="1"/>
    <col min="8194" max="8194" width="8.33203125" style="19" bestFit="1" customWidth="1"/>
    <col min="8195" max="8195" width="7.21875" style="19" bestFit="1" customWidth="1"/>
    <col min="8196" max="8196" width="5.21875" style="19" customWidth="1"/>
    <col min="8197" max="8197" width="8.88671875" style="19"/>
    <col min="8198" max="8198" width="5.109375" style="19" bestFit="1" customWidth="1"/>
    <col min="8199" max="8200" width="8.33203125" style="19" bestFit="1" customWidth="1"/>
    <col min="8201" max="8442" width="8.88671875" style="19"/>
    <col min="8443" max="8443" width="7.5546875" style="19" customWidth="1"/>
    <col min="8444" max="8444" width="4.109375" style="19" bestFit="1" customWidth="1"/>
    <col min="8445" max="8445" width="4" style="19" bestFit="1" customWidth="1"/>
    <col min="8446" max="8446" width="5.21875" style="19" bestFit="1" customWidth="1"/>
    <col min="8447" max="8447" width="5.33203125" style="19" customWidth="1"/>
    <col min="8448" max="8448" width="1.77734375" style="19" customWidth="1"/>
    <col min="8449" max="8449" width="5.6640625" style="19" bestFit="1" customWidth="1"/>
    <col min="8450" max="8450" width="8.33203125" style="19" bestFit="1" customWidth="1"/>
    <col min="8451" max="8451" width="7.21875" style="19" bestFit="1" customWidth="1"/>
    <col min="8452" max="8452" width="5.21875" style="19" customWidth="1"/>
    <col min="8453" max="8453" width="8.88671875" style="19"/>
    <col min="8454" max="8454" width="5.109375" style="19" bestFit="1" customWidth="1"/>
    <col min="8455" max="8456" width="8.33203125" style="19" bestFit="1" customWidth="1"/>
    <col min="8457" max="8698" width="8.88671875" style="19"/>
    <col min="8699" max="8699" width="7.5546875" style="19" customWidth="1"/>
    <col min="8700" max="8700" width="4.109375" style="19" bestFit="1" customWidth="1"/>
    <col min="8701" max="8701" width="4" style="19" bestFit="1" customWidth="1"/>
    <col min="8702" max="8702" width="5.21875" style="19" bestFit="1" customWidth="1"/>
    <col min="8703" max="8703" width="5.33203125" style="19" customWidth="1"/>
    <col min="8704" max="8704" width="1.77734375" style="19" customWidth="1"/>
    <col min="8705" max="8705" width="5.6640625" style="19" bestFit="1" customWidth="1"/>
    <col min="8706" max="8706" width="8.33203125" style="19" bestFit="1" customWidth="1"/>
    <col min="8707" max="8707" width="7.21875" style="19" bestFit="1" customWidth="1"/>
    <col min="8708" max="8708" width="5.21875" style="19" customWidth="1"/>
    <col min="8709" max="8709" width="8.88671875" style="19"/>
    <col min="8710" max="8710" width="5.109375" style="19" bestFit="1" customWidth="1"/>
    <col min="8711" max="8712" width="8.33203125" style="19" bestFit="1" customWidth="1"/>
    <col min="8713" max="8954" width="8.88671875" style="19"/>
    <col min="8955" max="8955" width="7.5546875" style="19" customWidth="1"/>
    <col min="8956" max="8956" width="4.109375" style="19" bestFit="1" customWidth="1"/>
    <col min="8957" max="8957" width="4" style="19" bestFit="1" customWidth="1"/>
    <col min="8958" max="8958" width="5.21875" style="19" bestFit="1" customWidth="1"/>
    <col min="8959" max="8959" width="5.33203125" style="19" customWidth="1"/>
    <col min="8960" max="8960" width="1.77734375" style="19" customWidth="1"/>
    <col min="8961" max="8961" width="5.6640625" style="19" bestFit="1" customWidth="1"/>
    <col min="8962" max="8962" width="8.33203125" style="19" bestFit="1" customWidth="1"/>
    <col min="8963" max="8963" width="7.21875" style="19" bestFit="1" customWidth="1"/>
    <col min="8964" max="8964" width="5.21875" style="19" customWidth="1"/>
    <col min="8965" max="8965" width="8.88671875" style="19"/>
    <col min="8966" max="8966" width="5.109375" style="19" bestFit="1" customWidth="1"/>
    <col min="8967" max="8968" width="8.33203125" style="19" bestFit="1" customWidth="1"/>
    <col min="8969" max="9210" width="8.88671875" style="19"/>
    <col min="9211" max="9211" width="7.5546875" style="19" customWidth="1"/>
    <col min="9212" max="9212" width="4.109375" style="19" bestFit="1" customWidth="1"/>
    <col min="9213" max="9213" width="4" style="19" bestFit="1" customWidth="1"/>
    <col min="9214" max="9214" width="5.21875" style="19" bestFit="1" customWidth="1"/>
    <col min="9215" max="9215" width="5.33203125" style="19" customWidth="1"/>
    <col min="9216" max="9216" width="1.77734375" style="19" customWidth="1"/>
    <col min="9217" max="9217" width="5.6640625" style="19" bestFit="1" customWidth="1"/>
    <col min="9218" max="9218" width="8.33203125" style="19" bestFit="1" customWidth="1"/>
    <col min="9219" max="9219" width="7.21875" style="19" bestFit="1" customWidth="1"/>
    <col min="9220" max="9220" width="5.21875" style="19" customWidth="1"/>
    <col min="9221" max="9221" width="8.88671875" style="19"/>
    <col min="9222" max="9222" width="5.109375" style="19" bestFit="1" customWidth="1"/>
    <col min="9223" max="9224" width="8.33203125" style="19" bestFit="1" customWidth="1"/>
    <col min="9225" max="9466" width="8.88671875" style="19"/>
    <col min="9467" max="9467" width="7.5546875" style="19" customWidth="1"/>
    <col min="9468" max="9468" width="4.109375" style="19" bestFit="1" customWidth="1"/>
    <col min="9469" max="9469" width="4" style="19" bestFit="1" customWidth="1"/>
    <col min="9470" max="9470" width="5.21875" style="19" bestFit="1" customWidth="1"/>
    <col min="9471" max="9471" width="5.33203125" style="19" customWidth="1"/>
    <col min="9472" max="9472" width="1.77734375" style="19" customWidth="1"/>
    <col min="9473" max="9473" width="5.6640625" style="19" bestFit="1" customWidth="1"/>
    <col min="9474" max="9474" width="8.33203125" style="19" bestFit="1" customWidth="1"/>
    <col min="9475" max="9475" width="7.21875" style="19" bestFit="1" customWidth="1"/>
    <col min="9476" max="9476" width="5.21875" style="19" customWidth="1"/>
    <col min="9477" max="9477" width="8.88671875" style="19"/>
    <col min="9478" max="9478" width="5.109375" style="19" bestFit="1" customWidth="1"/>
    <col min="9479" max="9480" width="8.33203125" style="19" bestFit="1" customWidth="1"/>
    <col min="9481" max="9722" width="8.88671875" style="19"/>
    <col min="9723" max="9723" width="7.5546875" style="19" customWidth="1"/>
    <col min="9724" max="9724" width="4.109375" style="19" bestFit="1" customWidth="1"/>
    <col min="9725" max="9725" width="4" style="19" bestFit="1" customWidth="1"/>
    <col min="9726" max="9726" width="5.21875" style="19" bestFit="1" customWidth="1"/>
    <col min="9727" max="9727" width="5.33203125" style="19" customWidth="1"/>
    <col min="9728" max="9728" width="1.77734375" style="19" customWidth="1"/>
    <col min="9729" max="9729" width="5.6640625" style="19" bestFit="1" customWidth="1"/>
    <col min="9730" max="9730" width="8.33203125" style="19" bestFit="1" customWidth="1"/>
    <col min="9731" max="9731" width="7.21875" style="19" bestFit="1" customWidth="1"/>
    <col min="9732" max="9732" width="5.21875" style="19" customWidth="1"/>
    <col min="9733" max="9733" width="8.88671875" style="19"/>
    <col min="9734" max="9734" width="5.109375" style="19" bestFit="1" customWidth="1"/>
    <col min="9735" max="9736" width="8.33203125" style="19" bestFit="1" customWidth="1"/>
    <col min="9737" max="9978" width="8.88671875" style="19"/>
    <col min="9979" max="9979" width="7.5546875" style="19" customWidth="1"/>
    <col min="9980" max="9980" width="4.109375" style="19" bestFit="1" customWidth="1"/>
    <col min="9981" max="9981" width="4" style="19" bestFit="1" customWidth="1"/>
    <col min="9982" max="9982" width="5.21875" style="19" bestFit="1" customWidth="1"/>
    <col min="9983" max="9983" width="5.33203125" style="19" customWidth="1"/>
    <col min="9984" max="9984" width="1.77734375" style="19" customWidth="1"/>
    <col min="9985" max="9985" width="5.6640625" style="19" bestFit="1" customWidth="1"/>
    <col min="9986" max="9986" width="8.33203125" style="19" bestFit="1" customWidth="1"/>
    <col min="9987" max="9987" width="7.21875" style="19" bestFit="1" customWidth="1"/>
    <col min="9988" max="9988" width="5.21875" style="19" customWidth="1"/>
    <col min="9989" max="9989" width="8.88671875" style="19"/>
    <col min="9990" max="9990" width="5.109375" style="19" bestFit="1" customWidth="1"/>
    <col min="9991" max="9992" width="8.33203125" style="19" bestFit="1" customWidth="1"/>
    <col min="9993" max="10234" width="8.88671875" style="19"/>
    <col min="10235" max="10235" width="7.5546875" style="19" customWidth="1"/>
    <col min="10236" max="10236" width="4.109375" style="19" bestFit="1" customWidth="1"/>
    <col min="10237" max="10237" width="4" style="19" bestFit="1" customWidth="1"/>
    <col min="10238" max="10238" width="5.21875" style="19" bestFit="1" customWidth="1"/>
    <col min="10239" max="10239" width="5.33203125" style="19" customWidth="1"/>
    <col min="10240" max="10240" width="1.77734375" style="19" customWidth="1"/>
    <col min="10241" max="10241" width="5.6640625" style="19" bestFit="1" customWidth="1"/>
    <col min="10242" max="10242" width="8.33203125" style="19" bestFit="1" customWidth="1"/>
    <col min="10243" max="10243" width="7.21875" style="19" bestFit="1" customWidth="1"/>
    <col min="10244" max="10244" width="5.21875" style="19" customWidth="1"/>
    <col min="10245" max="10245" width="8.88671875" style="19"/>
    <col min="10246" max="10246" width="5.109375" style="19" bestFit="1" customWidth="1"/>
    <col min="10247" max="10248" width="8.33203125" style="19" bestFit="1" customWidth="1"/>
    <col min="10249" max="10490" width="8.88671875" style="19"/>
    <col min="10491" max="10491" width="7.5546875" style="19" customWidth="1"/>
    <col min="10492" max="10492" width="4.109375" style="19" bestFit="1" customWidth="1"/>
    <col min="10493" max="10493" width="4" style="19" bestFit="1" customWidth="1"/>
    <col min="10494" max="10494" width="5.21875" style="19" bestFit="1" customWidth="1"/>
    <col min="10495" max="10495" width="5.33203125" style="19" customWidth="1"/>
    <col min="10496" max="10496" width="1.77734375" style="19" customWidth="1"/>
    <col min="10497" max="10497" width="5.6640625" style="19" bestFit="1" customWidth="1"/>
    <col min="10498" max="10498" width="8.33203125" style="19" bestFit="1" customWidth="1"/>
    <col min="10499" max="10499" width="7.21875" style="19" bestFit="1" customWidth="1"/>
    <col min="10500" max="10500" width="5.21875" style="19" customWidth="1"/>
    <col min="10501" max="10501" width="8.88671875" style="19"/>
    <col min="10502" max="10502" width="5.109375" style="19" bestFit="1" customWidth="1"/>
    <col min="10503" max="10504" width="8.33203125" style="19" bestFit="1" customWidth="1"/>
    <col min="10505" max="10746" width="8.88671875" style="19"/>
    <col min="10747" max="10747" width="7.5546875" style="19" customWidth="1"/>
    <col min="10748" max="10748" width="4.109375" style="19" bestFit="1" customWidth="1"/>
    <col min="10749" max="10749" width="4" style="19" bestFit="1" customWidth="1"/>
    <col min="10750" max="10750" width="5.21875" style="19" bestFit="1" customWidth="1"/>
    <col min="10751" max="10751" width="5.33203125" style="19" customWidth="1"/>
    <col min="10752" max="10752" width="1.77734375" style="19" customWidth="1"/>
    <col min="10753" max="10753" width="5.6640625" style="19" bestFit="1" customWidth="1"/>
    <col min="10754" max="10754" width="8.33203125" style="19" bestFit="1" customWidth="1"/>
    <col min="10755" max="10755" width="7.21875" style="19" bestFit="1" customWidth="1"/>
    <col min="10756" max="10756" width="5.21875" style="19" customWidth="1"/>
    <col min="10757" max="10757" width="8.88671875" style="19"/>
    <col min="10758" max="10758" width="5.109375" style="19" bestFit="1" customWidth="1"/>
    <col min="10759" max="10760" width="8.33203125" style="19" bestFit="1" customWidth="1"/>
    <col min="10761" max="11002" width="8.88671875" style="19"/>
    <col min="11003" max="11003" width="7.5546875" style="19" customWidth="1"/>
    <col min="11004" max="11004" width="4.109375" style="19" bestFit="1" customWidth="1"/>
    <col min="11005" max="11005" width="4" style="19" bestFit="1" customWidth="1"/>
    <col min="11006" max="11006" width="5.21875" style="19" bestFit="1" customWidth="1"/>
    <col min="11007" max="11007" width="5.33203125" style="19" customWidth="1"/>
    <col min="11008" max="11008" width="1.77734375" style="19" customWidth="1"/>
    <col min="11009" max="11009" width="5.6640625" style="19" bestFit="1" customWidth="1"/>
    <col min="11010" max="11010" width="8.33203125" style="19" bestFit="1" customWidth="1"/>
    <col min="11011" max="11011" width="7.21875" style="19" bestFit="1" customWidth="1"/>
    <col min="11012" max="11012" width="5.21875" style="19" customWidth="1"/>
    <col min="11013" max="11013" width="8.88671875" style="19"/>
    <col min="11014" max="11014" width="5.109375" style="19" bestFit="1" customWidth="1"/>
    <col min="11015" max="11016" width="8.33203125" style="19" bestFit="1" customWidth="1"/>
    <col min="11017" max="11258" width="8.88671875" style="19"/>
    <col min="11259" max="11259" width="7.5546875" style="19" customWidth="1"/>
    <col min="11260" max="11260" width="4.109375" style="19" bestFit="1" customWidth="1"/>
    <col min="11261" max="11261" width="4" style="19" bestFit="1" customWidth="1"/>
    <col min="11262" max="11262" width="5.21875" style="19" bestFit="1" customWidth="1"/>
    <col min="11263" max="11263" width="5.33203125" style="19" customWidth="1"/>
    <col min="11264" max="11264" width="1.77734375" style="19" customWidth="1"/>
    <col min="11265" max="11265" width="5.6640625" style="19" bestFit="1" customWidth="1"/>
    <col min="11266" max="11266" width="8.33203125" style="19" bestFit="1" customWidth="1"/>
    <col min="11267" max="11267" width="7.21875" style="19" bestFit="1" customWidth="1"/>
    <col min="11268" max="11268" width="5.21875" style="19" customWidth="1"/>
    <col min="11269" max="11269" width="8.88671875" style="19"/>
    <col min="11270" max="11270" width="5.109375" style="19" bestFit="1" customWidth="1"/>
    <col min="11271" max="11272" width="8.33203125" style="19" bestFit="1" customWidth="1"/>
    <col min="11273" max="11514" width="8.88671875" style="19"/>
    <col min="11515" max="11515" width="7.5546875" style="19" customWidth="1"/>
    <col min="11516" max="11516" width="4.109375" style="19" bestFit="1" customWidth="1"/>
    <col min="11517" max="11517" width="4" style="19" bestFit="1" customWidth="1"/>
    <col min="11518" max="11518" width="5.21875" style="19" bestFit="1" customWidth="1"/>
    <col min="11519" max="11519" width="5.33203125" style="19" customWidth="1"/>
    <col min="11520" max="11520" width="1.77734375" style="19" customWidth="1"/>
    <col min="11521" max="11521" width="5.6640625" style="19" bestFit="1" customWidth="1"/>
    <col min="11522" max="11522" width="8.33203125" style="19" bestFit="1" customWidth="1"/>
    <col min="11523" max="11523" width="7.21875" style="19" bestFit="1" customWidth="1"/>
    <col min="11524" max="11524" width="5.21875" style="19" customWidth="1"/>
    <col min="11525" max="11525" width="8.88671875" style="19"/>
    <col min="11526" max="11526" width="5.109375" style="19" bestFit="1" customWidth="1"/>
    <col min="11527" max="11528" width="8.33203125" style="19" bestFit="1" customWidth="1"/>
    <col min="11529" max="11770" width="8.88671875" style="19"/>
    <col min="11771" max="11771" width="7.5546875" style="19" customWidth="1"/>
    <col min="11772" max="11772" width="4.109375" style="19" bestFit="1" customWidth="1"/>
    <col min="11773" max="11773" width="4" style="19" bestFit="1" customWidth="1"/>
    <col min="11774" max="11774" width="5.21875" style="19" bestFit="1" customWidth="1"/>
    <col min="11775" max="11775" width="5.33203125" style="19" customWidth="1"/>
    <col min="11776" max="11776" width="1.77734375" style="19" customWidth="1"/>
    <col min="11777" max="11777" width="5.6640625" style="19" bestFit="1" customWidth="1"/>
    <col min="11778" max="11778" width="8.33203125" style="19" bestFit="1" customWidth="1"/>
    <col min="11779" max="11779" width="7.21875" style="19" bestFit="1" customWidth="1"/>
    <col min="11780" max="11780" width="5.21875" style="19" customWidth="1"/>
    <col min="11781" max="11781" width="8.88671875" style="19"/>
    <col min="11782" max="11782" width="5.109375" style="19" bestFit="1" customWidth="1"/>
    <col min="11783" max="11784" width="8.33203125" style="19" bestFit="1" customWidth="1"/>
    <col min="11785" max="12026" width="8.88671875" style="19"/>
    <col min="12027" max="12027" width="7.5546875" style="19" customWidth="1"/>
    <col min="12028" max="12028" width="4.109375" style="19" bestFit="1" customWidth="1"/>
    <col min="12029" max="12029" width="4" style="19" bestFit="1" customWidth="1"/>
    <col min="12030" max="12030" width="5.21875" style="19" bestFit="1" customWidth="1"/>
    <col min="12031" max="12031" width="5.33203125" style="19" customWidth="1"/>
    <col min="12032" max="12032" width="1.77734375" style="19" customWidth="1"/>
    <col min="12033" max="12033" width="5.6640625" style="19" bestFit="1" customWidth="1"/>
    <col min="12034" max="12034" width="8.33203125" style="19" bestFit="1" customWidth="1"/>
    <col min="12035" max="12035" width="7.21875" style="19" bestFit="1" customWidth="1"/>
    <col min="12036" max="12036" width="5.21875" style="19" customWidth="1"/>
    <col min="12037" max="12037" width="8.88671875" style="19"/>
    <col min="12038" max="12038" width="5.109375" style="19" bestFit="1" customWidth="1"/>
    <col min="12039" max="12040" width="8.33203125" style="19" bestFit="1" customWidth="1"/>
    <col min="12041" max="12282" width="8.88671875" style="19"/>
    <col min="12283" max="12283" width="7.5546875" style="19" customWidth="1"/>
    <col min="12284" max="12284" width="4.109375" style="19" bestFit="1" customWidth="1"/>
    <col min="12285" max="12285" width="4" style="19" bestFit="1" customWidth="1"/>
    <col min="12286" max="12286" width="5.21875" style="19" bestFit="1" customWidth="1"/>
    <col min="12287" max="12287" width="5.33203125" style="19" customWidth="1"/>
    <col min="12288" max="12288" width="1.77734375" style="19" customWidth="1"/>
    <col min="12289" max="12289" width="5.6640625" style="19" bestFit="1" customWidth="1"/>
    <col min="12290" max="12290" width="8.33203125" style="19" bestFit="1" customWidth="1"/>
    <col min="12291" max="12291" width="7.21875" style="19" bestFit="1" customWidth="1"/>
    <col min="12292" max="12292" width="5.21875" style="19" customWidth="1"/>
    <col min="12293" max="12293" width="8.88671875" style="19"/>
    <col min="12294" max="12294" width="5.109375" style="19" bestFit="1" customWidth="1"/>
    <col min="12295" max="12296" width="8.33203125" style="19" bestFit="1" customWidth="1"/>
    <col min="12297" max="12538" width="8.88671875" style="19"/>
    <col min="12539" max="12539" width="7.5546875" style="19" customWidth="1"/>
    <col min="12540" max="12540" width="4.109375" style="19" bestFit="1" customWidth="1"/>
    <col min="12541" max="12541" width="4" style="19" bestFit="1" customWidth="1"/>
    <col min="12542" max="12542" width="5.21875" style="19" bestFit="1" customWidth="1"/>
    <col min="12543" max="12543" width="5.33203125" style="19" customWidth="1"/>
    <col min="12544" max="12544" width="1.77734375" style="19" customWidth="1"/>
    <col min="12545" max="12545" width="5.6640625" style="19" bestFit="1" customWidth="1"/>
    <col min="12546" max="12546" width="8.33203125" style="19" bestFit="1" customWidth="1"/>
    <col min="12547" max="12547" width="7.21875" style="19" bestFit="1" customWidth="1"/>
    <col min="12548" max="12548" width="5.21875" style="19" customWidth="1"/>
    <col min="12549" max="12549" width="8.88671875" style="19"/>
    <col min="12550" max="12550" width="5.109375" style="19" bestFit="1" customWidth="1"/>
    <col min="12551" max="12552" width="8.33203125" style="19" bestFit="1" customWidth="1"/>
    <col min="12553" max="12794" width="8.88671875" style="19"/>
    <col min="12795" max="12795" width="7.5546875" style="19" customWidth="1"/>
    <col min="12796" max="12796" width="4.109375" style="19" bestFit="1" customWidth="1"/>
    <col min="12797" max="12797" width="4" style="19" bestFit="1" customWidth="1"/>
    <col min="12798" max="12798" width="5.21875" style="19" bestFit="1" customWidth="1"/>
    <col min="12799" max="12799" width="5.33203125" style="19" customWidth="1"/>
    <col min="12800" max="12800" width="1.77734375" style="19" customWidth="1"/>
    <col min="12801" max="12801" width="5.6640625" style="19" bestFit="1" customWidth="1"/>
    <col min="12802" max="12802" width="8.33203125" style="19" bestFit="1" customWidth="1"/>
    <col min="12803" max="12803" width="7.21875" style="19" bestFit="1" customWidth="1"/>
    <col min="12804" max="12804" width="5.21875" style="19" customWidth="1"/>
    <col min="12805" max="12805" width="8.88671875" style="19"/>
    <col min="12806" max="12806" width="5.109375" style="19" bestFit="1" customWidth="1"/>
    <col min="12807" max="12808" width="8.33203125" style="19" bestFit="1" customWidth="1"/>
    <col min="12809" max="13050" width="8.88671875" style="19"/>
    <col min="13051" max="13051" width="7.5546875" style="19" customWidth="1"/>
    <col min="13052" max="13052" width="4.109375" style="19" bestFit="1" customWidth="1"/>
    <col min="13053" max="13053" width="4" style="19" bestFit="1" customWidth="1"/>
    <col min="13054" max="13054" width="5.21875" style="19" bestFit="1" customWidth="1"/>
    <col min="13055" max="13055" width="5.33203125" style="19" customWidth="1"/>
    <col min="13056" max="13056" width="1.77734375" style="19" customWidth="1"/>
    <col min="13057" max="13057" width="5.6640625" style="19" bestFit="1" customWidth="1"/>
    <col min="13058" max="13058" width="8.33203125" style="19" bestFit="1" customWidth="1"/>
    <col min="13059" max="13059" width="7.21875" style="19" bestFit="1" customWidth="1"/>
    <col min="13060" max="13060" width="5.21875" style="19" customWidth="1"/>
    <col min="13061" max="13061" width="8.88671875" style="19"/>
    <col min="13062" max="13062" width="5.109375" style="19" bestFit="1" customWidth="1"/>
    <col min="13063" max="13064" width="8.33203125" style="19" bestFit="1" customWidth="1"/>
    <col min="13065" max="13306" width="8.88671875" style="19"/>
    <col min="13307" max="13307" width="7.5546875" style="19" customWidth="1"/>
    <col min="13308" max="13308" width="4.109375" style="19" bestFit="1" customWidth="1"/>
    <col min="13309" max="13309" width="4" style="19" bestFit="1" customWidth="1"/>
    <col min="13310" max="13310" width="5.21875" style="19" bestFit="1" customWidth="1"/>
    <col min="13311" max="13311" width="5.33203125" style="19" customWidth="1"/>
    <col min="13312" max="13312" width="1.77734375" style="19" customWidth="1"/>
    <col min="13313" max="13313" width="5.6640625" style="19" bestFit="1" customWidth="1"/>
    <col min="13314" max="13314" width="8.33203125" style="19" bestFit="1" customWidth="1"/>
    <col min="13315" max="13315" width="7.21875" style="19" bestFit="1" customWidth="1"/>
    <col min="13316" max="13316" width="5.21875" style="19" customWidth="1"/>
    <col min="13317" max="13317" width="8.88671875" style="19"/>
    <col min="13318" max="13318" width="5.109375" style="19" bestFit="1" customWidth="1"/>
    <col min="13319" max="13320" width="8.33203125" style="19" bestFit="1" customWidth="1"/>
    <col min="13321" max="13562" width="8.88671875" style="19"/>
    <col min="13563" max="13563" width="7.5546875" style="19" customWidth="1"/>
    <col min="13564" max="13564" width="4.109375" style="19" bestFit="1" customWidth="1"/>
    <col min="13565" max="13565" width="4" style="19" bestFit="1" customWidth="1"/>
    <col min="13566" max="13566" width="5.21875" style="19" bestFit="1" customWidth="1"/>
    <col min="13567" max="13567" width="5.33203125" style="19" customWidth="1"/>
    <col min="13568" max="13568" width="1.77734375" style="19" customWidth="1"/>
    <col min="13569" max="13569" width="5.6640625" style="19" bestFit="1" customWidth="1"/>
    <col min="13570" max="13570" width="8.33203125" style="19" bestFit="1" customWidth="1"/>
    <col min="13571" max="13571" width="7.21875" style="19" bestFit="1" customWidth="1"/>
    <col min="13572" max="13572" width="5.21875" style="19" customWidth="1"/>
    <col min="13573" max="13573" width="8.88671875" style="19"/>
    <col min="13574" max="13574" width="5.109375" style="19" bestFit="1" customWidth="1"/>
    <col min="13575" max="13576" width="8.33203125" style="19" bestFit="1" customWidth="1"/>
    <col min="13577" max="13818" width="8.88671875" style="19"/>
    <col min="13819" max="13819" width="7.5546875" style="19" customWidth="1"/>
    <col min="13820" max="13820" width="4.109375" style="19" bestFit="1" customWidth="1"/>
    <col min="13821" max="13821" width="4" style="19" bestFit="1" customWidth="1"/>
    <col min="13822" max="13822" width="5.21875" style="19" bestFit="1" customWidth="1"/>
    <col min="13823" max="13823" width="5.33203125" style="19" customWidth="1"/>
    <col min="13824" max="13824" width="1.77734375" style="19" customWidth="1"/>
    <col min="13825" max="13825" width="5.6640625" style="19" bestFit="1" customWidth="1"/>
    <col min="13826" max="13826" width="8.33203125" style="19" bestFit="1" customWidth="1"/>
    <col min="13827" max="13827" width="7.21875" style="19" bestFit="1" customWidth="1"/>
    <col min="13828" max="13828" width="5.21875" style="19" customWidth="1"/>
    <col min="13829" max="13829" width="8.88671875" style="19"/>
    <col min="13830" max="13830" width="5.109375" style="19" bestFit="1" customWidth="1"/>
    <col min="13831" max="13832" width="8.33203125" style="19" bestFit="1" customWidth="1"/>
    <col min="13833" max="14074" width="8.88671875" style="19"/>
    <col min="14075" max="14075" width="7.5546875" style="19" customWidth="1"/>
    <col min="14076" max="14076" width="4.109375" style="19" bestFit="1" customWidth="1"/>
    <col min="14077" max="14077" width="4" style="19" bestFit="1" customWidth="1"/>
    <col min="14078" max="14078" width="5.21875" style="19" bestFit="1" customWidth="1"/>
    <col min="14079" max="14079" width="5.33203125" style="19" customWidth="1"/>
    <col min="14080" max="14080" width="1.77734375" style="19" customWidth="1"/>
    <col min="14081" max="14081" width="5.6640625" style="19" bestFit="1" customWidth="1"/>
    <col min="14082" max="14082" width="8.33203125" style="19" bestFit="1" customWidth="1"/>
    <col min="14083" max="14083" width="7.21875" style="19" bestFit="1" customWidth="1"/>
    <col min="14084" max="14084" width="5.21875" style="19" customWidth="1"/>
    <col min="14085" max="14085" width="8.88671875" style="19"/>
    <col min="14086" max="14086" width="5.109375" style="19" bestFit="1" customWidth="1"/>
    <col min="14087" max="14088" width="8.33203125" style="19" bestFit="1" customWidth="1"/>
    <col min="14089" max="14330" width="8.88671875" style="19"/>
    <col min="14331" max="14331" width="7.5546875" style="19" customWidth="1"/>
    <col min="14332" max="14332" width="4.109375" style="19" bestFit="1" customWidth="1"/>
    <col min="14333" max="14333" width="4" style="19" bestFit="1" customWidth="1"/>
    <col min="14334" max="14334" width="5.21875" style="19" bestFit="1" customWidth="1"/>
    <col min="14335" max="14335" width="5.33203125" style="19" customWidth="1"/>
    <col min="14336" max="14336" width="1.77734375" style="19" customWidth="1"/>
    <col min="14337" max="14337" width="5.6640625" style="19" bestFit="1" customWidth="1"/>
    <col min="14338" max="14338" width="8.33203125" style="19" bestFit="1" customWidth="1"/>
    <col min="14339" max="14339" width="7.21875" style="19" bestFit="1" customWidth="1"/>
    <col min="14340" max="14340" width="5.21875" style="19" customWidth="1"/>
    <col min="14341" max="14341" width="8.88671875" style="19"/>
    <col min="14342" max="14342" width="5.109375" style="19" bestFit="1" customWidth="1"/>
    <col min="14343" max="14344" width="8.33203125" style="19" bestFit="1" customWidth="1"/>
    <col min="14345" max="14586" width="8.88671875" style="19"/>
    <col min="14587" max="14587" width="7.5546875" style="19" customWidth="1"/>
    <col min="14588" max="14588" width="4.109375" style="19" bestFit="1" customWidth="1"/>
    <col min="14589" max="14589" width="4" style="19" bestFit="1" customWidth="1"/>
    <col min="14590" max="14590" width="5.21875" style="19" bestFit="1" customWidth="1"/>
    <col min="14591" max="14591" width="5.33203125" style="19" customWidth="1"/>
    <col min="14592" max="14592" width="1.77734375" style="19" customWidth="1"/>
    <col min="14593" max="14593" width="5.6640625" style="19" bestFit="1" customWidth="1"/>
    <col min="14594" max="14594" width="8.33203125" style="19" bestFit="1" customWidth="1"/>
    <col min="14595" max="14595" width="7.21875" style="19" bestFit="1" customWidth="1"/>
    <col min="14596" max="14596" width="5.21875" style="19" customWidth="1"/>
    <col min="14597" max="14597" width="8.88671875" style="19"/>
    <col min="14598" max="14598" width="5.109375" style="19" bestFit="1" customWidth="1"/>
    <col min="14599" max="14600" width="8.33203125" style="19" bestFit="1" customWidth="1"/>
    <col min="14601" max="14842" width="8.88671875" style="19"/>
    <col min="14843" max="14843" width="7.5546875" style="19" customWidth="1"/>
    <col min="14844" max="14844" width="4.109375" style="19" bestFit="1" customWidth="1"/>
    <col min="14845" max="14845" width="4" style="19" bestFit="1" customWidth="1"/>
    <col min="14846" max="14846" width="5.21875" style="19" bestFit="1" customWidth="1"/>
    <col min="14847" max="14847" width="5.33203125" style="19" customWidth="1"/>
    <col min="14848" max="14848" width="1.77734375" style="19" customWidth="1"/>
    <col min="14849" max="14849" width="5.6640625" style="19" bestFit="1" customWidth="1"/>
    <col min="14850" max="14850" width="8.33203125" style="19" bestFit="1" customWidth="1"/>
    <col min="14851" max="14851" width="7.21875" style="19" bestFit="1" customWidth="1"/>
    <col min="14852" max="14852" width="5.21875" style="19" customWidth="1"/>
    <col min="14853" max="14853" width="8.88671875" style="19"/>
    <col min="14854" max="14854" width="5.109375" style="19" bestFit="1" customWidth="1"/>
    <col min="14855" max="14856" width="8.33203125" style="19" bestFit="1" customWidth="1"/>
    <col min="14857" max="15098" width="8.88671875" style="19"/>
    <col min="15099" max="15099" width="7.5546875" style="19" customWidth="1"/>
    <col min="15100" max="15100" width="4.109375" style="19" bestFit="1" customWidth="1"/>
    <col min="15101" max="15101" width="4" style="19" bestFit="1" customWidth="1"/>
    <col min="15102" max="15102" width="5.21875" style="19" bestFit="1" customWidth="1"/>
    <col min="15103" max="15103" width="5.33203125" style="19" customWidth="1"/>
    <col min="15104" max="15104" width="1.77734375" style="19" customWidth="1"/>
    <col min="15105" max="15105" width="5.6640625" style="19" bestFit="1" customWidth="1"/>
    <col min="15106" max="15106" width="8.33203125" style="19" bestFit="1" customWidth="1"/>
    <col min="15107" max="15107" width="7.21875" style="19" bestFit="1" customWidth="1"/>
    <col min="15108" max="15108" width="5.21875" style="19" customWidth="1"/>
    <col min="15109" max="15109" width="8.88671875" style="19"/>
    <col min="15110" max="15110" width="5.109375" style="19" bestFit="1" customWidth="1"/>
    <col min="15111" max="15112" width="8.33203125" style="19" bestFit="1" customWidth="1"/>
    <col min="15113" max="15354" width="8.88671875" style="19"/>
    <col min="15355" max="15355" width="7.5546875" style="19" customWidth="1"/>
    <col min="15356" max="15356" width="4.109375" style="19" bestFit="1" customWidth="1"/>
    <col min="15357" max="15357" width="4" style="19" bestFit="1" customWidth="1"/>
    <col min="15358" max="15358" width="5.21875" style="19" bestFit="1" customWidth="1"/>
    <col min="15359" max="15359" width="5.33203125" style="19" customWidth="1"/>
    <col min="15360" max="15360" width="1.77734375" style="19" customWidth="1"/>
    <col min="15361" max="15361" width="5.6640625" style="19" bestFit="1" customWidth="1"/>
    <col min="15362" max="15362" width="8.33203125" style="19" bestFit="1" customWidth="1"/>
    <col min="15363" max="15363" width="7.21875" style="19" bestFit="1" customWidth="1"/>
    <col min="15364" max="15364" width="5.21875" style="19" customWidth="1"/>
    <col min="15365" max="15365" width="8.88671875" style="19"/>
    <col min="15366" max="15366" width="5.109375" style="19" bestFit="1" customWidth="1"/>
    <col min="15367" max="15368" width="8.33203125" style="19" bestFit="1" customWidth="1"/>
    <col min="15369" max="15610" width="8.88671875" style="19"/>
    <col min="15611" max="15611" width="7.5546875" style="19" customWidth="1"/>
    <col min="15612" max="15612" width="4.109375" style="19" bestFit="1" customWidth="1"/>
    <col min="15613" max="15613" width="4" style="19" bestFit="1" customWidth="1"/>
    <col min="15614" max="15614" width="5.21875" style="19" bestFit="1" customWidth="1"/>
    <col min="15615" max="15615" width="5.33203125" style="19" customWidth="1"/>
    <col min="15616" max="15616" width="1.77734375" style="19" customWidth="1"/>
    <col min="15617" max="15617" width="5.6640625" style="19" bestFit="1" customWidth="1"/>
    <col min="15618" max="15618" width="8.33203125" style="19" bestFit="1" customWidth="1"/>
    <col min="15619" max="15619" width="7.21875" style="19" bestFit="1" customWidth="1"/>
    <col min="15620" max="15620" width="5.21875" style="19" customWidth="1"/>
    <col min="15621" max="15621" width="8.88671875" style="19"/>
    <col min="15622" max="15622" width="5.109375" style="19" bestFit="1" customWidth="1"/>
    <col min="15623" max="15624" width="8.33203125" style="19" bestFit="1" customWidth="1"/>
    <col min="15625" max="15866" width="8.88671875" style="19"/>
    <col min="15867" max="15867" width="7.5546875" style="19" customWidth="1"/>
    <col min="15868" max="15868" width="4.109375" style="19" bestFit="1" customWidth="1"/>
    <col min="15869" max="15869" width="4" style="19" bestFit="1" customWidth="1"/>
    <col min="15870" max="15870" width="5.21875" style="19" bestFit="1" customWidth="1"/>
    <col min="15871" max="15871" width="5.33203125" style="19" customWidth="1"/>
    <col min="15872" max="15872" width="1.77734375" style="19" customWidth="1"/>
    <col min="15873" max="15873" width="5.6640625" style="19" bestFit="1" customWidth="1"/>
    <col min="15874" max="15874" width="8.33203125" style="19" bestFit="1" customWidth="1"/>
    <col min="15875" max="15875" width="7.21875" style="19" bestFit="1" customWidth="1"/>
    <col min="15876" max="15876" width="5.21875" style="19" customWidth="1"/>
    <col min="15877" max="15877" width="8.88671875" style="19"/>
    <col min="15878" max="15878" width="5.109375" style="19" bestFit="1" customWidth="1"/>
    <col min="15879" max="15880" width="8.33203125" style="19" bestFit="1" customWidth="1"/>
    <col min="15881" max="16122" width="8.88671875" style="19"/>
    <col min="16123" max="16123" width="7.5546875" style="19" customWidth="1"/>
    <col min="16124" max="16124" width="4.109375" style="19" bestFit="1" customWidth="1"/>
    <col min="16125" max="16125" width="4" style="19" bestFit="1" customWidth="1"/>
    <col min="16126" max="16126" width="5.21875" style="19" bestFit="1" customWidth="1"/>
    <col min="16127" max="16127" width="5.33203125" style="19" customWidth="1"/>
    <col min="16128" max="16128" width="1.77734375" style="19" customWidth="1"/>
    <col min="16129" max="16129" width="5.6640625" style="19" bestFit="1" customWidth="1"/>
    <col min="16130" max="16130" width="8.33203125" style="19" bestFit="1" customWidth="1"/>
    <col min="16131" max="16131" width="7.21875" style="19" bestFit="1" customWidth="1"/>
    <col min="16132" max="16132" width="5.21875" style="19" customWidth="1"/>
    <col min="16133" max="16133" width="8.88671875" style="19"/>
    <col min="16134" max="16134" width="5.109375" style="19" bestFit="1" customWidth="1"/>
    <col min="16135" max="16136" width="8.33203125" style="19" bestFit="1" customWidth="1"/>
    <col min="16137" max="16384" width="8.88671875" style="19"/>
  </cols>
  <sheetData>
    <row r="1" spans="1:8" ht="14.25">
      <c r="A1" s="19" t="s">
        <v>23</v>
      </c>
      <c r="B1" s="19" t="s">
        <v>24</v>
      </c>
      <c r="D1" s="20" t="s">
        <v>15</v>
      </c>
      <c r="E1" s="20" t="s">
        <v>16</v>
      </c>
      <c r="F1" s="21" t="s">
        <v>17</v>
      </c>
      <c r="G1" s="22" t="s">
        <v>25</v>
      </c>
      <c r="H1" s="21" t="s">
        <v>26</v>
      </c>
    </row>
    <row r="2" spans="1:8">
      <c r="A2" s="19">
        <v>100</v>
      </c>
      <c r="B2" s="23">
        <v>0</v>
      </c>
      <c r="D2" s="24"/>
      <c r="E2" s="24"/>
      <c r="F2" s="24"/>
      <c r="G2" s="24"/>
      <c r="H2" s="24"/>
    </row>
    <row r="3" spans="1:8">
      <c r="A3" s="19">
        <v>100</v>
      </c>
      <c r="B3" s="23">
        <v>0.1</v>
      </c>
      <c r="D3" s="24"/>
      <c r="E3" s="24"/>
      <c r="F3" s="24"/>
      <c r="G3" s="24"/>
      <c r="H3" s="24"/>
    </row>
    <row r="4" spans="1:8">
      <c r="A4" s="19">
        <f>A2</f>
        <v>100</v>
      </c>
      <c r="B4" s="23">
        <v>0.2</v>
      </c>
      <c r="D4" s="24"/>
      <c r="E4" s="24"/>
      <c r="F4" s="24"/>
      <c r="G4" s="24"/>
      <c r="H4" s="24"/>
    </row>
    <row r="5" spans="1:8">
      <c r="A5" s="19">
        <f t="shared" ref="A5:A12" si="0">A4</f>
        <v>100</v>
      </c>
      <c r="B5" s="23">
        <v>0.3</v>
      </c>
      <c r="D5" s="24"/>
      <c r="E5" s="24"/>
      <c r="F5" s="24"/>
      <c r="G5" s="24"/>
      <c r="H5" s="24"/>
    </row>
    <row r="6" spans="1:8">
      <c r="A6" s="19">
        <f t="shared" si="0"/>
        <v>100</v>
      </c>
      <c r="B6" s="23">
        <v>0.4</v>
      </c>
      <c r="D6" s="24"/>
      <c r="E6" s="24"/>
      <c r="F6" s="24"/>
      <c r="G6" s="24"/>
      <c r="H6" s="24"/>
    </row>
    <row r="7" spans="1:8">
      <c r="A7" s="19">
        <f t="shared" si="0"/>
        <v>100</v>
      </c>
      <c r="B7" s="23">
        <v>0.5</v>
      </c>
      <c r="D7" s="24"/>
      <c r="E7" s="24"/>
      <c r="F7" s="24"/>
      <c r="G7" s="24"/>
      <c r="H7" s="24"/>
    </row>
    <row r="8" spans="1:8">
      <c r="A8" s="19">
        <f t="shared" si="0"/>
        <v>100</v>
      </c>
      <c r="B8" s="23">
        <v>0.6</v>
      </c>
      <c r="D8" s="24"/>
      <c r="E8" s="24"/>
      <c r="F8" s="24"/>
      <c r="G8" s="24"/>
      <c r="H8" s="24"/>
    </row>
    <row r="9" spans="1:8">
      <c r="A9" s="19">
        <f t="shared" si="0"/>
        <v>100</v>
      </c>
      <c r="B9" s="23">
        <v>0.7</v>
      </c>
      <c r="D9" s="24"/>
      <c r="E9" s="24"/>
      <c r="F9" s="24"/>
      <c r="G9" s="24"/>
      <c r="H9" s="24"/>
    </row>
    <row r="10" spans="1:8">
      <c r="A10" s="19">
        <f t="shared" si="0"/>
        <v>100</v>
      </c>
      <c r="B10" s="23">
        <v>0.8</v>
      </c>
      <c r="D10" s="24"/>
      <c r="E10" s="24"/>
      <c r="F10" s="24"/>
      <c r="G10" s="24"/>
      <c r="H10" s="24"/>
    </row>
    <row r="11" spans="1:8">
      <c r="A11" s="19">
        <f t="shared" si="0"/>
        <v>100</v>
      </c>
      <c r="B11" s="23">
        <v>0.9</v>
      </c>
      <c r="D11" s="24"/>
      <c r="E11" s="24"/>
      <c r="F11" s="24"/>
      <c r="G11" s="24"/>
      <c r="H11" s="24"/>
    </row>
    <row r="12" spans="1:8" ht="13.5" thickBot="1">
      <c r="A12" s="26">
        <f t="shared" si="0"/>
        <v>100</v>
      </c>
      <c r="B12" s="27">
        <v>1</v>
      </c>
      <c r="C12" s="26"/>
      <c r="D12" s="28"/>
      <c r="E12" s="28"/>
      <c r="F12" s="28"/>
      <c r="G12" s="28"/>
      <c r="H12" s="28"/>
    </row>
    <row r="13" spans="1:8">
      <c r="A13" s="19">
        <v>50</v>
      </c>
      <c r="B13" s="23">
        <v>0</v>
      </c>
      <c r="D13" s="25"/>
      <c r="E13" s="25"/>
      <c r="F13" s="25"/>
      <c r="G13" s="25"/>
      <c r="H13" s="25"/>
    </row>
    <row r="14" spans="1:8">
      <c r="A14" s="19">
        <v>50</v>
      </c>
      <c r="B14" s="23">
        <v>0.1</v>
      </c>
      <c r="D14" s="24"/>
      <c r="E14" s="24"/>
      <c r="F14" s="24"/>
      <c r="G14" s="24"/>
      <c r="H14" s="24"/>
    </row>
    <row r="15" spans="1:8">
      <c r="A15" s="19">
        <v>50</v>
      </c>
      <c r="B15" s="23">
        <v>0.2</v>
      </c>
      <c r="D15" s="24"/>
      <c r="E15" s="24"/>
      <c r="F15" s="24"/>
      <c r="G15" s="24"/>
      <c r="H15" s="24"/>
    </row>
    <row r="16" spans="1:8">
      <c r="A16" s="19">
        <v>50</v>
      </c>
      <c r="B16" s="23">
        <v>0.3</v>
      </c>
      <c r="D16" s="24"/>
      <c r="E16" s="24"/>
      <c r="F16" s="24"/>
      <c r="G16" s="24"/>
      <c r="H16" s="24"/>
    </row>
    <row r="17" spans="1:8">
      <c r="A17" s="19">
        <v>50</v>
      </c>
      <c r="B17" s="23">
        <v>0.4</v>
      </c>
      <c r="D17" s="24"/>
      <c r="E17" s="24"/>
      <c r="F17" s="24"/>
      <c r="G17" s="24"/>
      <c r="H17" s="24"/>
    </row>
    <row r="18" spans="1:8">
      <c r="A18" s="19">
        <v>50</v>
      </c>
      <c r="B18" s="23">
        <v>0.5</v>
      </c>
      <c r="D18" s="24"/>
      <c r="E18" s="24"/>
      <c r="F18" s="24"/>
      <c r="G18" s="24"/>
      <c r="H18" s="24"/>
    </row>
    <row r="19" spans="1:8">
      <c r="A19" s="19">
        <v>50</v>
      </c>
      <c r="B19" s="23">
        <v>0.6</v>
      </c>
      <c r="D19" s="24"/>
      <c r="E19" s="24"/>
      <c r="F19" s="24"/>
      <c r="G19" s="24"/>
      <c r="H19" s="24"/>
    </row>
    <row r="20" spans="1:8">
      <c r="A20" s="19">
        <v>50</v>
      </c>
      <c r="B20" s="23">
        <v>0.7</v>
      </c>
      <c r="D20" s="24"/>
      <c r="E20" s="24"/>
      <c r="F20" s="24"/>
      <c r="G20" s="24"/>
      <c r="H20" s="24"/>
    </row>
    <row r="21" spans="1:8">
      <c r="A21" s="19">
        <v>50</v>
      </c>
      <c r="B21" s="23">
        <v>0.8</v>
      </c>
      <c r="D21" s="24"/>
      <c r="E21" s="24"/>
      <c r="F21" s="24"/>
      <c r="G21" s="24"/>
      <c r="H21" s="24"/>
    </row>
    <row r="22" spans="1:8">
      <c r="A22" s="19">
        <v>50</v>
      </c>
      <c r="B22" s="23">
        <v>0.9</v>
      </c>
      <c r="D22" s="24"/>
      <c r="E22" s="24"/>
      <c r="F22" s="24"/>
      <c r="G22" s="24"/>
      <c r="H22" s="24"/>
    </row>
    <row r="23" spans="1:8" ht="13.5" thickBot="1">
      <c r="A23" s="26">
        <v>50</v>
      </c>
      <c r="B23" s="27">
        <v>1</v>
      </c>
      <c r="C23" s="26"/>
      <c r="D23" s="28"/>
      <c r="E23" s="28"/>
      <c r="F23" s="28"/>
      <c r="G23" s="28"/>
      <c r="H23" s="28"/>
    </row>
    <row r="24" spans="1:8">
      <c r="A24" s="19">
        <v>250</v>
      </c>
      <c r="B24" s="23">
        <v>0</v>
      </c>
      <c r="D24" s="25"/>
      <c r="E24" s="25"/>
      <c r="F24" s="25"/>
      <c r="G24" s="25"/>
      <c r="H24" s="25"/>
    </row>
    <row r="25" spans="1:8">
      <c r="A25" s="19">
        <v>250</v>
      </c>
      <c r="B25" s="23">
        <v>0.1</v>
      </c>
      <c r="D25" s="24"/>
      <c r="E25" s="24"/>
      <c r="F25" s="24"/>
      <c r="G25" s="24"/>
      <c r="H25" s="24"/>
    </row>
    <row r="26" spans="1:8">
      <c r="A26" s="19">
        <v>250</v>
      </c>
      <c r="B26" s="23">
        <v>0.2</v>
      </c>
      <c r="D26" s="24"/>
      <c r="E26" s="24"/>
      <c r="F26" s="24"/>
      <c r="G26" s="24"/>
      <c r="H26" s="24"/>
    </row>
    <row r="27" spans="1:8">
      <c r="A27" s="19">
        <v>250</v>
      </c>
      <c r="B27" s="23">
        <v>0.3</v>
      </c>
      <c r="D27" s="24"/>
      <c r="E27" s="24"/>
      <c r="F27" s="24"/>
      <c r="G27" s="24"/>
      <c r="H27" s="24"/>
    </row>
    <row r="28" spans="1:8">
      <c r="A28" s="19">
        <v>250</v>
      </c>
      <c r="B28" s="23">
        <v>0.4</v>
      </c>
      <c r="D28" s="24"/>
      <c r="E28" s="24"/>
      <c r="F28" s="24"/>
      <c r="G28" s="24"/>
      <c r="H28" s="24"/>
    </row>
    <row r="29" spans="1:8">
      <c r="A29" s="19">
        <v>250</v>
      </c>
      <c r="B29" s="23">
        <v>0.5</v>
      </c>
      <c r="D29" s="24"/>
      <c r="E29" s="24"/>
      <c r="F29" s="24"/>
      <c r="G29" s="24"/>
      <c r="H29" s="24"/>
    </row>
    <row r="30" spans="1:8">
      <c r="A30" s="19">
        <v>250</v>
      </c>
      <c r="B30" s="23">
        <v>0.6</v>
      </c>
      <c r="D30" s="24"/>
      <c r="E30" s="24"/>
      <c r="F30" s="24"/>
      <c r="G30" s="24"/>
      <c r="H30" s="24"/>
    </row>
    <row r="31" spans="1:8">
      <c r="A31" s="19">
        <v>250</v>
      </c>
      <c r="B31" s="23">
        <v>0.7</v>
      </c>
      <c r="D31" s="24"/>
      <c r="E31" s="24"/>
      <c r="F31" s="24"/>
      <c r="G31" s="24"/>
      <c r="H31" s="24"/>
    </row>
    <row r="32" spans="1:8">
      <c r="A32" s="19">
        <v>250</v>
      </c>
      <c r="B32" s="23">
        <v>0.8</v>
      </c>
      <c r="D32" s="24"/>
      <c r="E32" s="24"/>
      <c r="F32" s="24"/>
      <c r="G32" s="24"/>
      <c r="H32" s="24"/>
    </row>
    <row r="33" spans="1:8">
      <c r="A33" s="19">
        <v>250</v>
      </c>
      <c r="B33" s="23">
        <v>0.9</v>
      </c>
      <c r="D33" s="24"/>
      <c r="E33" s="24"/>
      <c r="F33" s="24"/>
      <c r="G33" s="24"/>
      <c r="H33" s="24"/>
    </row>
    <row r="34" spans="1:8" ht="13.5" thickBot="1">
      <c r="A34" s="26">
        <v>250</v>
      </c>
      <c r="B34" s="27">
        <v>1</v>
      </c>
      <c r="C34" s="26"/>
      <c r="D34" s="28"/>
      <c r="E34" s="28"/>
      <c r="F34" s="28"/>
      <c r="G34" s="28"/>
      <c r="H34" s="28"/>
    </row>
    <row r="35" spans="1:8">
      <c r="A35" s="19">
        <v>20</v>
      </c>
      <c r="B35" s="23">
        <v>0</v>
      </c>
      <c r="D35" s="25"/>
      <c r="E35" s="25"/>
      <c r="F35" s="25"/>
      <c r="G35" s="25"/>
      <c r="H35" s="25"/>
    </row>
    <row r="36" spans="1:8">
      <c r="A36" s="19">
        <v>20</v>
      </c>
      <c r="B36" s="23">
        <v>0.1</v>
      </c>
      <c r="D36" s="24"/>
      <c r="E36" s="24"/>
      <c r="F36" s="24"/>
      <c r="G36" s="24"/>
      <c r="H36" s="24"/>
    </row>
    <row r="37" spans="1:8">
      <c r="A37" s="19">
        <v>20</v>
      </c>
      <c r="B37" s="23">
        <v>0.2</v>
      </c>
      <c r="D37" s="24"/>
      <c r="E37" s="24"/>
      <c r="F37" s="24"/>
      <c r="G37" s="24"/>
      <c r="H37" s="24"/>
    </row>
    <row r="38" spans="1:8">
      <c r="A38" s="19">
        <v>20</v>
      </c>
      <c r="B38" s="23">
        <v>0.3</v>
      </c>
      <c r="D38" s="24"/>
      <c r="E38" s="24"/>
      <c r="F38" s="24"/>
      <c r="G38" s="24"/>
      <c r="H38" s="24"/>
    </row>
    <row r="39" spans="1:8">
      <c r="A39" s="19">
        <v>20</v>
      </c>
      <c r="B39" s="23">
        <v>0.4</v>
      </c>
      <c r="D39" s="24"/>
      <c r="E39" s="24"/>
      <c r="F39" s="24"/>
      <c r="G39" s="24"/>
      <c r="H39" s="24"/>
    </row>
    <row r="40" spans="1:8">
      <c r="A40" s="19">
        <v>20</v>
      </c>
      <c r="B40" s="23">
        <v>0.5</v>
      </c>
      <c r="D40" s="24"/>
      <c r="E40" s="24"/>
      <c r="F40" s="24"/>
      <c r="G40" s="24"/>
      <c r="H40" s="24"/>
    </row>
    <row r="41" spans="1:8">
      <c r="A41" s="19">
        <v>20</v>
      </c>
      <c r="B41" s="23">
        <v>0.6</v>
      </c>
      <c r="D41" s="24"/>
      <c r="E41" s="24"/>
      <c r="F41" s="24"/>
      <c r="G41" s="24"/>
      <c r="H41" s="24"/>
    </row>
    <row r="42" spans="1:8">
      <c r="A42" s="19">
        <v>20</v>
      </c>
      <c r="B42" s="23">
        <v>0.7</v>
      </c>
      <c r="D42" s="24"/>
      <c r="E42" s="24"/>
      <c r="F42" s="24"/>
      <c r="G42" s="24"/>
      <c r="H42" s="24"/>
    </row>
    <row r="43" spans="1:8">
      <c r="A43" s="19">
        <v>20</v>
      </c>
      <c r="B43" s="23">
        <v>0.8</v>
      </c>
      <c r="D43" s="24"/>
      <c r="E43" s="24"/>
      <c r="F43" s="24"/>
      <c r="G43" s="24"/>
      <c r="H43" s="24"/>
    </row>
    <row r="44" spans="1:8">
      <c r="A44" s="19">
        <v>20</v>
      </c>
      <c r="B44" s="23">
        <v>0.9</v>
      </c>
      <c r="D44" s="24"/>
      <c r="E44" s="24"/>
      <c r="F44" s="24"/>
      <c r="G44" s="24"/>
      <c r="H44" s="24"/>
    </row>
    <row r="45" spans="1:8">
      <c r="A45" s="19">
        <v>20</v>
      </c>
      <c r="B45" s="23">
        <v>1</v>
      </c>
      <c r="D45" s="24"/>
      <c r="E45" s="24"/>
      <c r="F45" s="24"/>
      <c r="G45" s="24"/>
      <c r="H45" s="24"/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Proportions</vt:lpstr>
      <vt:lpstr>Estimates</vt:lpstr>
      <vt:lpstr>TestStrip</vt:lpstr>
      <vt:lpstr>ConfMargins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2007-03-13T17:02:28Z</dcterms:created>
  <dcterms:modified xsi:type="dcterms:W3CDTF">2007-05-16T17:22:00Z</dcterms:modified>
</cp:coreProperties>
</file>