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Means" sheetId="4" r:id="rId1"/>
    <sheet name="MeanOfMeans" sheetId="5" r:id="rId2"/>
    <sheet name="Cumul-Means" sheetId="6" r:id="rId3"/>
    <sheet name="Sampling" sheetId="7" r:id="rId4"/>
    <sheet name="SD" sheetId="8" r:id="rId5"/>
    <sheet name="NormalDist" sheetId="9" r:id="rId6"/>
  </sheets>
  <calcPr calcId="124519" iterateCount="1000"/>
</workbook>
</file>

<file path=xl/calcChain.xml><?xml version="1.0" encoding="utf-8"?>
<calcChain xmlns="http://schemas.openxmlformats.org/spreadsheetml/2006/main">
  <c r="D4" i="9"/>
  <c r="D12" s="1"/>
  <c r="D3"/>
  <c r="D5" s="1"/>
  <c r="D2"/>
  <c r="N58" s="1"/>
  <c r="M21" i="8"/>
  <c r="L21"/>
  <c r="K21"/>
  <c r="J21"/>
  <c r="I21"/>
  <c r="H21"/>
  <c r="G21"/>
  <c r="F21"/>
  <c r="E21"/>
  <c r="D21"/>
  <c r="M20"/>
  <c r="L20"/>
  <c r="K20"/>
  <c r="J20"/>
  <c r="I20"/>
  <c r="H20"/>
  <c r="G20"/>
  <c r="F20"/>
  <c r="E20"/>
  <c r="D20"/>
  <c r="M19"/>
  <c r="L19"/>
  <c r="K19"/>
  <c r="J19"/>
  <c r="I19"/>
  <c r="H19"/>
  <c r="G19"/>
  <c r="F19"/>
  <c r="E19"/>
  <c r="D19"/>
  <c r="M18"/>
  <c r="L18"/>
  <c r="K18"/>
  <c r="J18"/>
  <c r="I18"/>
  <c r="H18"/>
  <c r="G18"/>
  <c r="F18"/>
  <c r="E18"/>
  <c r="D18"/>
  <c r="M17"/>
  <c r="L17"/>
  <c r="K17"/>
  <c r="J17"/>
  <c r="I17"/>
  <c r="H17"/>
  <c r="G17"/>
  <c r="F17"/>
  <c r="E17"/>
  <c r="D17"/>
  <c r="M16"/>
  <c r="L16"/>
  <c r="K16"/>
  <c r="J16"/>
  <c r="I16"/>
  <c r="H16"/>
  <c r="G16"/>
  <c r="F16"/>
  <c r="E16"/>
  <c r="D16"/>
  <c r="M15"/>
  <c r="L15"/>
  <c r="K15"/>
  <c r="J15"/>
  <c r="I15"/>
  <c r="H15"/>
  <c r="G15"/>
  <c r="F15"/>
  <c r="E15"/>
  <c r="D15"/>
  <c r="M14"/>
  <c r="L14"/>
  <c r="K14"/>
  <c r="J14"/>
  <c r="I14"/>
  <c r="H14"/>
  <c r="G14"/>
  <c r="F14"/>
  <c r="E14"/>
  <c r="D14"/>
  <c r="M13"/>
  <c r="L13"/>
  <c r="K13"/>
  <c r="J13"/>
  <c r="I13"/>
  <c r="H13"/>
  <c r="G13"/>
  <c r="F13"/>
  <c r="E13"/>
  <c r="D13"/>
  <c r="M12"/>
  <c r="L12"/>
  <c r="K12"/>
  <c r="J12"/>
  <c r="I12"/>
  <c r="H12"/>
  <c r="G12"/>
  <c r="F12"/>
  <c r="E12"/>
  <c r="D12"/>
  <c r="M11"/>
  <c r="L11"/>
  <c r="K11"/>
  <c r="J11"/>
  <c r="I11"/>
  <c r="H11"/>
  <c r="G11"/>
  <c r="F11"/>
  <c r="E11"/>
  <c r="D11"/>
  <c r="M10"/>
  <c r="L10"/>
  <c r="K10"/>
  <c r="J10"/>
  <c r="I10"/>
  <c r="H10"/>
  <c r="G10"/>
  <c r="F10"/>
  <c r="E10"/>
  <c r="D10"/>
  <c r="M9"/>
  <c r="L9"/>
  <c r="K9"/>
  <c r="J9"/>
  <c r="I9"/>
  <c r="H9"/>
  <c r="G9"/>
  <c r="F9"/>
  <c r="E9"/>
  <c r="D9"/>
  <c r="M8"/>
  <c r="L8"/>
  <c r="K8"/>
  <c r="J8"/>
  <c r="I8"/>
  <c r="H8"/>
  <c r="G8"/>
  <c r="F8"/>
  <c r="E8"/>
  <c r="D8"/>
  <c r="M7"/>
  <c r="L7"/>
  <c r="K7"/>
  <c r="J7"/>
  <c r="I7"/>
  <c r="H7"/>
  <c r="G7"/>
  <c r="F7"/>
  <c r="E7"/>
  <c r="D7"/>
  <c r="M6"/>
  <c r="L6"/>
  <c r="K6"/>
  <c r="J6"/>
  <c r="I6"/>
  <c r="H6"/>
  <c r="G6"/>
  <c r="F6"/>
  <c r="E6"/>
  <c r="D6"/>
  <c r="B14" s="1"/>
  <c r="M5"/>
  <c r="L5"/>
  <c r="K5"/>
  <c r="J5"/>
  <c r="I5"/>
  <c r="H5"/>
  <c r="G5"/>
  <c r="F5"/>
  <c r="E5"/>
  <c r="D5"/>
  <c r="M4"/>
  <c r="L4"/>
  <c r="K4"/>
  <c r="J4"/>
  <c r="I4"/>
  <c r="H4"/>
  <c r="G4"/>
  <c r="F4"/>
  <c r="E4"/>
  <c r="D4"/>
  <c r="M3"/>
  <c r="L3"/>
  <c r="K3"/>
  <c r="J3"/>
  <c r="I3"/>
  <c r="H3"/>
  <c r="G3"/>
  <c r="F3"/>
  <c r="E3"/>
  <c r="D3"/>
  <c r="M2"/>
  <c r="L2"/>
  <c r="K2"/>
  <c r="J2"/>
  <c r="I2"/>
  <c r="H2"/>
  <c r="G2"/>
  <c r="F2"/>
  <c r="E2"/>
  <c r="D2"/>
  <c r="N21" s="1"/>
  <c r="B2" a="1"/>
  <c r="B12" s="1"/>
  <c r="M21" i="7"/>
  <c r="L21"/>
  <c r="K21"/>
  <c r="J21"/>
  <c r="I21"/>
  <c r="H21"/>
  <c r="G21"/>
  <c r="F21"/>
  <c r="E21"/>
  <c r="D21"/>
  <c r="M20"/>
  <c r="L20"/>
  <c r="K20"/>
  <c r="J20"/>
  <c r="I20"/>
  <c r="H20"/>
  <c r="G20"/>
  <c r="F20"/>
  <c r="E20"/>
  <c r="D20"/>
  <c r="M19"/>
  <c r="L19"/>
  <c r="K19"/>
  <c r="J19"/>
  <c r="I19"/>
  <c r="H19"/>
  <c r="G19"/>
  <c r="F19"/>
  <c r="E19"/>
  <c r="D19"/>
  <c r="M18"/>
  <c r="L18"/>
  <c r="K18"/>
  <c r="J18"/>
  <c r="I18"/>
  <c r="H18"/>
  <c r="G18"/>
  <c r="F18"/>
  <c r="E18"/>
  <c r="D18"/>
  <c r="M17"/>
  <c r="L17"/>
  <c r="K17"/>
  <c r="J17"/>
  <c r="I17"/>
  <c r="H17"/>
  <c r="G17"/>
  <c r="F17"/>
  <c r="E17"/>
  <c r="D17"/>
  <c r="M16"/>
  <c r="L16"/>
  <c r="K16"/>
  <c r="J16"/>
  <c r="I16"/>
  <c r="H16"/>
  <c r="G16"/>
  <c r="F16"/>
  <c r="E16"/>
  <c r="D16"/>
  <c r="M15"/>
  <c r="L15"/>
  <c r="K15"/>
  <c r="J15"/>
  <c r="I15"/>
  <c r="H15"/>
  <c r="G15"/>
  <c r="F15"/>
  <c r="E15"/>
  <c r="D15"/>
  <c r="M14"/>
  <c r="L14"/>
  <c r="K14"/>
  <c r="J14"/>
  <c r="I14"/>
  <c r="H14"/>
  <c r="G14"/>
  <c r="F14"/>
  <c r="E14"/>
  <c r="D14"/>
  <c r="M13"/>
  <c r="L13"/>
  <c r="K13"/>
  <c r="J13"/>
  <c r="I13"/>
  <c r="H13"/>
  <c r="G13"/>
  <c r="F13"/>
  <c r="E13"/>
  <c r="D13"/>
  <c r="M12"/>
  <c r="L12"/>
  <c r="K12"/>
  <c r="J12"/>
  <c r="I12"/>
  <c r="H12"/>
  <c r="G12"/>
  <c r="F12"/>
  <c r="E12"/>
  <c r="D12"/>
  <c r="M11"/>
  <c r="L11"/>
  <c r="K11"/>
  <c r="J11"/>
  <c r="I11"/>
  <c r="H11"/>
  <c r="G11"/>
  <c r="F11"/>
  <c r="E11"/>
  <c r="D11"/>
  <c r="M10"/>
  <c r="L10"/>
  <c r="K10"/>
  <c r="J10"/>
  <c r="I10"/>
  <c r="H10"/>
  <c r="G10"/>
  <c r="F10"/>
  <c r="E10"/>
  <c r="D10"/>
  <c r="M9"/>
  <c r="L9"/>
  <c r="K9"/>
  <c r="J9"/>
  <c r="I9"/>
  <c r="H9"/>
  <c r="G9"/>
  <c r="F9"/>
  <c r="E9"/>
  <c r="D9"/>
  <c r="M8"/>
  <c r="L8"/>
  <c r="K8"/>
  <c r="J8"/>
  <c r="I8"/>
  <c r="H8"/>
  <c r="G8"/>
  <c r="F8"/>
  <c r="E8"/>
  <c r="D8"/>
  <c r="M7"/>
  <c r="L7"/>
  <c r="K7"/>
  <c r="J7"/>
  <c r="I7"/>
  <c r="H7"/>
  <c r="G7"/>
  <c r="F7"/>
  <c r="E7"/>
  <c r="D7"/>
  <c r="M6"/>
  <c r="L6"/>
  <c r="K6"/>
  <c r="J6"/>
  <c r="I6"/>
  <c r="H6"/>
  <c r="G6"/>
  <c r="F6"/>
  <c r="E6"/>
  <c r="D6"/>
  <c r="M5"/>
  <c r="L5"/>
  <c r="K5"/>
  <c r="J5"/>
  <c r="I5"/>
  <c r="H5"/>
  <c r="G5"/>
  <c r="F5"/>
  <c r="E5"/>
  <c r="D5"/>
  <c r="M4"/>
  <c r="L4"/>
  <c r="K4"/>
  <c r="J4"/>
  <c r="I4"/>
  <c r="H4"/>
  <c r="G4"/>
  <c r="F4"/>
  <c r="E4"/>
  <c r="D4"/>
  <c r="M3"/>
  <c r="L3"/>
  <c r="K3"/>
  <c r="J3"/>
  <c r="I3"/>
  <c r="H3"/>
  <c r="G3"/>
  <c r="F3"/>
  <c r="E3"/>
  <c r="D3"/>
  <c r="M2"/>
  <c r="L2"/>
  <c r="K2"/>
  <c r="J2"/>
  <c r="I2"/>
  <c r="H2"/>
  <c r="G2"/>
  <c r="F2"/>
  <c r="E2"/>
  <c r="D2"/>
  <c r="N21" s="1"/>
  <c r="B2" a="1"/>
  <c r="B12" s="1"/>
  <c r="K21" i="6"/>
  <c r="J21"/>
  <c r="I21"/>
  <c r="H21"/>
  <c r="G21"/>
  <c r="F21"/>
  <c r="E21"/>
  <c r="D21"/>
  <c r="C21"/>
  <c r="B21"/>
  <c r="L21" s="1"/>
  <c r="K20"/>
  <c r="J20"/>
  <c r="I20"/>
  <c r="H20"/>
  <c r="G20"/>
  <c r="F20"/>
  <c r="E20"/>
  <c r="D20"/>
  <c r="C20"/>
  <c r="B20"/>
  <c r="L20" s="1"/>
  <c r="K19"/>
  <c r="J19"/>
  <c r="I19"/>
  <c r="H19"/>
  <c r="G19"/>
  <c r="F19"/>
  <c r="E19"/>
  <c r="D19"/>
  <c r="C19"/>
  <c r="B19"/>
  <c r="L19" s="1"/>
  <c r="K18"/>
  <c r="J18"/>
  <c r="I18"/>
  <c r="H18"/>
  <c r="G18"/>
  <c r="F18"/>
  <c r="E18"/>
  <c r="D18"/>
  <c r="C18"/>
  <c r="B18"/>
  <c r="L18" s="1"/>
  <c r="K17"/>
  <c r="J17"/>
  <c r="I17"/>
  <c r="H17"/>
  <c r="G17"/>
  <c r="F17"/>
  <c r="E17"/>
  <c r="D17"/>
  <c r="C17"/>
  <c r="B17"/>
  <c r="L17" s="1"/>
  <c r="K16"/>
  <c r="J16"/>
  <c r="I16"/>
  <c r="H16"/>
  <c r="G16"/>
  <c r="F16"/>
  <c r="E16"/>
  <c r="D16"/>
  <c r="C16"/>
  <c r="B16"/>
  <c r="L16" s="1"/>
  <c r="K15"/>
  <c r="J15"/>
  <c r="I15"/>
  <c r="H15"/>
  <c r="G15"/>
  <c r="F15"/>
  <c r="E15"/>
  <c r="D15"/>
  <c r="C15"/>
  <c r="B15"/>
  <c r="L15" s="1"/>
  <c r="K14"/>
  <c r="J14"/>
  <c r="I14"/>
  <c r="H14"/>
  <c r="G14"/>
  <c r="F14"/>
  <c r="E14"/>
  <c r="D14"/>
  <c r="C14"/>
  <c r="B14"/>
  <c r="L14" s="1"/>
  <c r="K13"/>
  <c r="J13"/>
  <c r="I13"/>
  <c r="H13"/>
  <c r="G13"/>
  <c r="F13"/>
  <c r="E13"/>
  <c r="D13"/>
  <c r="C13"/>
  <c r="B13"/>
  <c r="L13" s="1"/>
  <c r="K12"/>
  <c r="J12"/>
  <c r="I12"/>
  <c r="H12"/>
  <c r="G12"/>
  <c r="F12"/>
  <c r="E12"/>
  <c r="D12"/>
  <c r="C12"/>
  <c r="B12"/>
  <c r="L12" s="1"/>
  <c r="K11"/>
  <c r="J11"/>
  <c r="I11"/>
  <c r="H11"/>
  <c r="G11"/>
  <c r="F11"/>
  <c r="E11"/>
  <c r="D11"/>
  <c r="C11"/>
  <c r="B11"/>
  <c r="L11" s="1"/>
  <c r="K10"/>
  <c r="J10"/>
  <c r="I10"/>
  <c r="H10"/>
  <c r="G10"/>
  <c r="F10"/>
  <c r="E10"/>
  <c r="D10"/>
  <c r="C10"/>
  <c r="B10"/>
  <c r="L10" s="1"/>
  <c r="K9"/>
  <c r="J9"/>
  <c r="I9"/>
  <c r="H9"/>
  <c r="G9"/>
  <c r="F9"/>
  <c r="E9"/>
  <c r="D9"/>
  <c r="C9"/>
  <c r="B9"/>
  <c r="L9" s="1"/>
  <c r="K8"/>
  <c r="J8"/>
  <c r="I8"/>
  <c r="H8"/>
  <c r="G8"/>
  <c r="F8"/>
  <c r="E8"/>
  <c r="D8"/>
  <c r="C8"/>
  <c r="B8"/>
  <c r="L8" s="1"/>
  <c r="K7"/>
  <c r="J7"/>
  <c r="I7"/>
  <c r="H7"/>
  <c r="G7"/>
  <c r="F7"/>
  <c r="E7"/>
  <c r="D7"/>
  <c r="C7"/>
  <c r="B7"/>
  <c r="L7" s="1"/>
  <c r="K6"/>
  <c r="J6"/>
  <c r="I6"/>
  <c r="H6"/>
  <c r="G6"/>
  <c r="F6"/>
  <c r="E6"/>
  <c r="D6"/>
  <c r="C6"/>
  <c r="B6"/>
  <c r="L6" s="1"/>
  <c r="K5"/>
  <c r="J5"/>
  <c r="I5"/>
  <c r="H5"/>
  <c r="G5"/>
  <c r="F5"/>
  <c r="E5"/>
  <c r="D5"/>
  <c r="C5"/>
  <c r="B5"/>
  <c r="L5" s="1"/>
  <c r="K4"/>
  <c r="J4"/>
  <c r="I4"/>
  <c r="H4"/>
  <c r="G4"/>
  <c r="F4"/>
  <c r="E4"/>
  <c r="D4"/>
  <c r="C4"/>
  <c r="B4"/>
  <c r="L4" s="1"/>
  <c r="K3"/>
  <c r="J3"/>
  <c r="I3"/>
  <c r="H3"/>
  <c r="G3"/>
  <c r="F3"/>
  <c r="E3"/>
  <c r="D3"/>
  <c r="C3"/>
  <c r="B3"/>
  <c r="L3" s="1"/>
  <c r="K2"/>
  <c r="J2"/>
  <c r="I2"/>
  <c r="H2"/>
  <c r="G2"/>
  <c r="F2"/>
  <c r="E2"/>
  <c r="D2"/>
  <c r="C2"/>
  <c r="B2"/>
  <c r="O22" s="1"/>
  <c r="K21" i="5"/>
  <c r="J21"/>
  <c r="I21"/>
  <c r="H21"/>
  <c r="G21"/>
  <c r="F21"/>
  <c r="E21"/>
  <c r="D21"/>
  <c r="C21"/>
  <c r="B21"/>
  <c r="L21" s="1"/>
  <c r="K20"/>
  <c r="J20"/>
  <c r="I20"/>
  <c r="H20"/>
  <c r="G20"/>
  <c r="F20"/>
  <c r="E20"/>
  <c r="D20"/>
  <c r="C20"/>
  <c r="B20"/>
  <c r="L20" s="1"/>
  <c r="K19"/>
  <c r="J19"/>
  <c r="I19"/>
  <c r="H19"/>
  <c r="G19"/>
  <c r="F19"/>
  <c r="E19"/>
  <c r="D19"/>
  <c r="C19"/>
  <c r="B19"/>
  <c r="L19" s="1"/>
  <c r="K18"/>
  <c r="J18"/>
  <c r="I18"/>
  <c r="H18"/>
  <c r="G18"/>
  <c r="F18"/>
  <c r="E18"/>
  <c r="D18"/>
  <c r="C18"/>
  <c r="B18"/>
  <c r="L18" s="1"/>
  <c r="K17"/>
  <c r="J17"/>
  <c r="I17"/>
  <c r="H17"/>
  <c r="G17"/>
  <c r="F17"/>
  <c r="E17"/>
  <c r="D17"/>
  <c r="C17"/>
  <c r="B17"/>
  <c r="L17" s="1"/>
  <c r="K16"/>
  <c r="J16"/>
  <c r="I16"/>
  <c r="H16"/>
  <c r="G16"/>
  <c r="F16"/>
  <c r="E16"/>
  <c r="D16"/>
  <c r="C16"/>
  <c r="B16"/>
  <c r="L16" s="1"/>
  <c r="K15"/>
  <c r="J15"/>
  <c r="I15"/>
  <c r="H15"/>
  <c r="G15"/>
  <c r="F15"/>
  <c r="E15"/>
  <c r="D15"/>
  <c r="C15"/>
  <c r="B15"/>
  <c r="L15" s="1"/>
  <c r="K14"/>
  <c r="J14"/>
  <c r="I14"/>
  <c r="H14"/>
  <c r="G14"/>
  <c r="F14"/>
  <c r="E14"/>
  <c r="D14"/>
  <c r="C14"/>
  <c r="B14"/>
  <c r="L14" s="1"/>
  <c r="K13"/>
  <c r="J13"/>
  <c r="I13"/>
  <c r="H13"/>
  <c r="G13"/>
  <c r="F13"/>
  <c r="E13"/>
  <c r="D13"/>
  <c r="C13"/>
  <c r="B13"/>
  <c r="L13" s="1"/>
  <c r="K12"/>
  <c r="J12"/>
  <c r="I12"/>
  <c r="H12"/>
  <c r="G12"/>
  <c r="F12"/>
  <c r="E12"/>
  <c r="D12"/>
  <c r="C12"/>
  <c r="B12"/>
  <c r="L12" s="1"/>
  <c r="K11"/>
  <c r="J11"/>
  <c r="I11"/>
  <c r="H11"/>
  <c r="G11"/>
  <c r="F11"/>
  <c r="E11"/>
  <c r="D11"/>
  <c r="C11"/>
  <c r="B11"/>
  <c r="L11" s="1"/>
  <c r="K10"/>
  <c r="J10"/>
  <c r="I10"/>
  <c r="H10"/>
  <c r="G10"/>
  <c r="F10"/>
  <c r="E10"/>
  <c r="D10"/>
  <c r="C10"/>
  <c r="B10"/>
  <c r="L10" s="1"/>
  <c r="K9"/>
  <c r="J9"/>
  <c r="I9"/>
  <c r="H9"/>
  <c r="G9"/>
  <c r="F9"/>
  <c r="E9"/>
  <c r="D9"/>
  <c r="C9"/>
  <c r="B9"/>
  <c r="L9" s="1"/>
  <c r="K8"/>
  <c r="J8"/>
  <c r="I8"/>
  <c r="H8"/>
  <c r="G8"/>
  <c r="F8"/>
  <c r="E8"/>
  <c r="D8"/>
  <c r="C8"/>
  <c r="B8"/>
  <c r="L8" s="1"/>
  <c r="K7"/>
  <c r="J7"/>
  <c r="I7"/>
  <c r="H7"/>
  <c r="G7"/>
  <c r="F7"/>
  <c r="E7"/>
  <c r="D7"/>
  <c r="C7"/>
  <c r="B7"/>
  <c r="L7" s="1"/>
  <c r="K6"/>
  <c r="J6"/>
  <c r="I6"/>
  <c r="H6"/>
  <c r="G6"/>
  <c r="F6"/>
  <c r="E6"/>
  <c r="D6"/>
  <c r="C6"/>
  <c r="B6"/>
  <c r="L6" s="1"/>
  <c r="K5"/>
  <c r="J5"/>
  <c r="I5"/>
  <c r="H5"/>
  <c r="G5"/>
  <c r="F5"/>
  <c r="E5"/>
  <c r="D5"/>
  <c r="C5"/>
  <c r="B5"/>
  <c r="L5" s="1"/>
  <c r="K4"/>
  <c r="J4"/>
  <c r="I4"/>
  <c r="H4"/>
  <c r="G4"/>
  <c r="F4"/>
  <c r="E4"/>
  <c r="D4"/>
  <c r="C4"/>
  <c r="B4"/>
  <c r="L4" s="1"/>
  <c r="K3"/>
  <c r="J3"/>
  <c r="I3"/>
  <c r="H3"/>
  <c r="G3"/>
  <c r="F3"/>
  <c r="E3"/>
  <c r="D3"/>
  <c r="C3"/>
  <c r="B3"/>
  <c r="L3" s="1"/>
  <c r="K2"/>
  <c r="J2"/>
  <c r="I2"/>
  <c r="H2"/>
  <c r="G2"/>
  <c r="F2"/>
  <c r="E2"/>
  <c r="D2"/>
  <c r="C2"/>
  <c r="B2"/>
  <c r="L2" s="1"/>
  <c r="K21" i="4"/>
  <c r="J21"/>
  <c r="I21"/>
  <c r="H21"/>
  <c r="G21"/>
  <c r="F21"/>
  <c r="E21"/>
  <c r="D21"/>
  <c r="C21"/>
  <c r="B21"/>
  <c r="L21" s="1"/>
  <c r="K20"/>
  <c r="J20"/>
  <c r="I20"/>
  <c r="H20"/>
  <c r="G20"/>
  <c r="F20"/>
  <c r="E20"/>
  <c r="D20"/>
  <c r="C20"/>
  <c r="B20"/>
  <c r="L20" s="1"/>
  <c r="K19"/>
  <c r="J19"/>
  <c r="I19"/>
  <c r="H19"/>
  <c r="G19"/>
  <c r="F19"/>
  <c r="E19"/>
  <c r="D19"/>
  <c r="C19"/>
  <c r="B19"/>
  <c r="L19" s="1"/>
  <c r="K18"/>
  <c r="J18"/>
  <c r="I18"/>
  <c r="H18"/>
  <c r="G18"/>
  <c r="F18"/>
  <c r="E18"/>
  <c r="D18"/>
  <c r="C18"/>
  <c r="B18"/>
  <c r="L18" s="1"/>
  <c r="K17"/>
  <c r="J17"/>
  <c r="I17"/>
  <c r="H17"/>
  <c r="G17"/>
  <c r="F17"/>
  <c r="E17"/>
  <c r="D17"/>
  <c r="C17"/>
  <c r="B17"/>
  <c r="L17" s="1"/>
  <c r="K16"/>
  <c r="J16"/>
  <c r="I16"/>
  <c r="H16"/>
  <c r="G16"/>
  <c r="F16"/>
  <c r="E16"/>
  <c r="D16"/>
  <c r="C16"/>
  <c r="B16"/>
  <c r="L16" s="1"/>
  <c r="K15"/>
  <c r="J15"/>
  <c r="I15"/>
  <c r="H15"/>
  <c r="G15"/>
  <c r="F15"/>
  <c r="E15"/>
  <c r="D15"/>
  <c r="C15"/>
  <c r="B15"/>
  <c r="L15" s="1"/>
  <c r="K14"/>
  <c r="J14"/>
  <c r="I14"/>
  <c r="H14"/>
  <c r="G14"/>
  <c r="F14"/>
  <c r="E14"/>
  <c r="D14"/>
  <c r="C14"/>
  <c r="B14"/>
  <c r="L14" s="1"/>
  <c r="K13"/>
  <c r="J13"/>
  <c r="I13"/>
  <c r="H13"/>
  <c r="G13"/>
  <c r="F13"/>
  <c r="E13"/>
  <c r="D13"/>
  <c r="C13"/>
  <c r="B13"/>
  <c r="L13" s="1"/>
  <c r="K12"/>
  <c r="J12"/>
  <c r="I12"/>
  <c r="H12"/>
  <c r="G12"/>
  <c r="F12"/>
  <c r="E12"/>
  <c r="D12"/>
  <c r="C12"/>
  <c r="B12"/>
  <c r="L12" s="1"/>
  <c r="K11"/>
  <c r="J11"/>
  <c r="I11"/>
  <c r="H11"/>
  <c r="G11"/>
  <c r="F11"/>
  <c r="E11"/>
  <c r="D11"/>
  <c r="C11"/>
  <c r="B11"/>
  <c r="L11" s="1"/>
  <c r="K10"/>
  <c r="J10"/>
  <c r="I10"/>
  <c r="H10"/>
  <c r="G10"/>
  <c r="F10"/>
  <c r="E10"/>
  <c r="D10"/>
  <c r="C10"/>
  <c r="B10"/>
  <c r="L10" s="1"/>
  <c r="K9"/>
  <c r="J9"/>
  <c r="I9"/>
  <c r="H9"/>
  <c r="G9"/>
  <c r="F9"/>
  <c r="E9"/>
  <c r="D9"/>
  <c r="C9"/>
  <c r="B9"/>
  <c r="L9" s="1"/>
  <c r="K8"/>
  <c r="J8"/>
  <c r="I8"/>
  <c r="H8"/>
  <c r="G8"/>
  <c r="F8"/>
  <c r="E8"/>
  <c r="D8"/>
  <c r="C8"/>
  <c r="B8"/>
  <c r="L8" s="1"/>
  <c r="K7"/>
  <c r="J7"/>
  <c r="I7"/>
  <c r="H7"/>
  <c r="G7"/>
  <c r="F7"/>
  <c r="E7"/>
  <c r="D7"/>
  <c r="C7"/>
  <c r="B7"/>
  <c r="L7" s="1"/>
  <c r="K6"/>
  <c r="J6"/>
  <c r="I6"/>
  <c r="H6"/>
  <c r="G6"/>
  <c r="F6"/>
  <c r="E6"/>
  <c r="D6"/>
  <c r="C6"/>
  <c r="B6"/>
  <c r="L6" s="1"/>
  <c r="K5"/>
  <c r="J5"/>
  <c r="I5"/>
  <c r="H5"/>
  <c r="G5"/>
  <c r="F5"/>
  <c r="E5"/>
  <c r="D5"/>
  <c r="C5"/>
  <c r="B5"/>
  <c r="L5" s="1"/>
  <c r="K4"/>
  <c r="J4"/>
  <c r="I4"/>
  <c r="H4"/>
  <c r="G4"/>
  <c r="F4"/>
  <c r="E4"/>
  <c r="D4"/>
  <c r="C4"/>
  <c r="B4"/>
  <c r="L4" s="1"/>
  <c r="K3"/>
  <c r="J3"/>
  <c r="I3"/>
  <c r="H3"/>
  <c r="G3"/>
  <c r="F3"/>
  <c r="E3"/>
  <c r="D3"/>
  <c r="C3"/>
  <c r="B3"/>
  <c r="L3" s="1"/>
  <c r="K2"/>
  <c r="J2"/>
  <c r="I2"/>
  <c r="H2"/>
  <c r="G2"/>
  <c r="F2"/>
  <c r="E2"/>
  <c r="D2"/>
  <c r="C2"/>
  <c r="B2"/>
  <c r="L2" s="1"/>
  <c r="L22" s="1"/>
  <c r="E12" i="9" l="1"/>
  <c r="L2"/>
  <c r="N2"/>
  <c r="L3"/>
  <c r="N3"/>
  <c r="L4"/>
  <c r="N4"/>
  <c r="L5"/>
  <c r="N5"/>
  <c r="L6"/>
  <c r="N6"/>
  <c r="L7"/>
  <c r="N7"/>
  <c r="D8"/>
  <c r="E8" s="1"/>
  <c r="L8"/>
  <c r="N8"/>
  <c r="D9"/>
  <c r="E9" s="1"/>
  <c r="L9"/>
  <c r="N9"/>
  <c r="D10"/>
  <c r="E10" s="1"/>
  <c r="L10"/>
  <c r="N10"/>
  <c r="D11"/>
  <c r="E11" s="1"/>
  <c r="L11"/>
  <c r="N11"/>
  <c r="L12"/>
  <c r="N12"/>
  <c r="L13"/>
  <c r="N13"/>
  <c r="L14"/>
  <c r="N14"/>
  <c r="L15"/>
  <c r="N15"/>
  <c r="L16"/>
  <c r="N16"/>
  <c r="L17"/>
  <c r="N17"/>
  <c r="L18"/>
  <c r="N18"/>
  <c r="L19"/>
  <c r="N19"/>
  <c r="L20"/>
  <c r="N20"/>
  <c r="L21"/>
  <c r="N21"/>
  <c r="L22"/>
  <c r="N22"/>
  <c r="L23"/>
  <c r="N23"/>
  <c r="L24"/>
  <c r="N24"/>
  <c r="L25"/>
  <c r="N25"/>
  <c r="L26"/>
  <c r="N26"/>
  <c r="L27"/>
  <c r="N27"/>
  <c r="L28"/>
  <c r="N28"/>
  <c r="L29"/>
  <c r="N29"/>
  <c r="L30"/>
  <c r="N30"/>
  <c r="L31"/>
  <c r="N31"/>
  <c r="L32"/>
  <c r="N32"/>
  <c r="L33"/>
  <c r="N33"/>
  <c r="L34"/>
  <c r="N34"/>
  <c r="L35"/>
  <c r="N35"/>
  <c r="L36"/>
  <c r="N36"/>
  <c r="L37"/>
  <c r="N37"/>
  <c r="L38"/>
  <c r="N38"/>
  <c r="L39"/>
  <c r="N39"/>
  <c r="L40"/>
  <c r="N40"/>
  <c r="L41"/>
  <c r="N41"/>
  <c r="L42"/>
  <c r="N42"/>
  <c r="L43"/>
  <c r="N43"/>
  <c r="L44"/>
  <c r="N44"/>
  <c r="L45"/>
  <c r="N45"/>
  <c r="L46"/>
  <c r="N46"/>
  <c r="L47"/>
  <c r="N47"/>
  <c r="L48"/>
  <c r="N48"/>
  <c r="L49"/>
  <c r="N49"/>
  <c r="L50"/>
  <c r="N50"/>
  <c r="L51"/>
  <c r="N51"/>
  <c r="L52"/>
  <c r="N52"/>
  <c r="L53"/>
  <c r="N53"/>
  <c r="L54"/>
  <c r="N54"/>
  <c r="L55"/>
  <c r="N55"/>
  <c r="L56"/>
  <c r="N56"/>
  <c r="L57"/>
  <c r="N57"/>
  <c r="L58"/>
  <c r="L22" i="5"/>
  <c r="O2" a="1"/>
  <c r="L2" i="6"/>
  <c r="L22" s="1"/>
  <c r="N3"/>
  <c r="O3"/>
  <c r="N4"/>
  <c r="O4"/>
  <c r="N5"/>
  <c r="O5"/>
  <c r="N6"/>
  <c r="O6"/>
  <c r="N7"/>
  <c r="O7"/>
  <c r="N8"/>
  <c r="O8"/>
  <c r="N9"/>
  <c r="O9"/>
  <c r="N10"/>
  <c r="O10"/>
  <c r="N11"/>
  <c r="O11"/>
  <c r="N12"/>
  <c r="O12"/>
  <c r="N13"/>
  <c r="O13"/>
  <c r="N14"/>
  <c r="O14"/>
  <c r="N15"/>
  <c r="O15"/>
  <c r="N16"/>
  <c r="O16"/>
  <c r="N17"/>
  <c r="O17"/>
  <c r="N18"/>
  <c r="O18"/>
  <c r="N19"/>
  <c r="O19"/>
  <c r="N20"/>
  <c r="O20"/>
  <c r="N21"/>
  <c r="O21"/>
  <c r="N22"/>
  <c r="B2" i="7"/>
  <c r="B3"/>
  <c r="B4"/>
  <c r="B5"/>
  <c r="B6"/>
  <c r="B7"/>
  <c r="B8"/>
  <c r="B9"/>
  <c r="B10"/>
  <c r="B11"/>
  <c r="N2"/>
  <c r="N3"/>
  <c r="N4"/>
  <c r="N5"/>
  <c r="N6"/>
  <c r="N7"/>
  <c r="N8"/>
  <c r="N9"/>
  <c r="N10"/>
  <c r="N11"/>
  <c r="N12"/>
  <c r="N13"/>
  <c r="N14"/>
  <c r="N15"/>
  <c r="N16"/>
  <c r="N17"/>
  <c r="N18"/>
  <c r="N19"/>
  <c r="N20"/>
  <c r="B2" i="8"/>
  <c r="B3"/>
  <c r="B4"/>
  <c r="B5"/>
  <c r="B6"/>
  <c r="B7"/>
  <c r="B8"/>
  <c r="B9"/>
  <c r="B10"/>
  <c r="B11"/>
  <c r="N2"/>
  <c r="N3"/>
  <c r="N4"/>
  <c r="N5"/>
  <c r="N6"/>
  <c r="N7"/>
  <c r="N8"/>
  <c r="N9"/>
  <c r="N10"/>
  <c r="N11"/>
  <c r="N12"/>
  <c r="N13"/>
  <c r="N14"/>
  <c r="N15"/>
  <c r="N16"/>
  <c r="N17"/>
  <c r="N18"/>
  <c r="N19"/>
  <c r="N20"/>
  <c r="P58" i="9" l="1"/>
  <c r="O58"/>
  <c r="P57"/>
  <c r="O57"/>
  <c r="P56"/>
  <c r="O56"/>
  <c r="P55"/>
  <c r="O55"/>
  <c r="P54"/>
  <c r="O54"/>
  <c r="P53"/>
  <c r="O53"/>
  <c r="P52"/>
  <c r="O52"/>
  <c r="P51"/>
  <c r="O51"/>
  <c r="P50"/>
  <c r="O50"/>
  <c r="P49"/>
  <c r="O49"/>
  <c r="P48"/>
  <c r="O48"/>
  <c r="P47"/>
  <c r="O47"/>
  <c r="P46"/>
  <c r="Q46" s="1"/>
  <c r="O46"/>
  <c r="P45"/>
  <c r="O45"/>
  <c r="P44"/>
  <c r="Q44" s="1"/>
  <c r="O44"/>
  <c r="P43"/>
  <c r="O43"/>
  <c r="P42"/>
  <c r="Q42" s="1"/>
  <c r="O42"/>
  <c r="P41"/>
  <c r="O41"/>
  <c r="P40"/>
  <c r="O40"/>
  <c r="P39"/>
  <c r="O39"/>
  <c r="P38"/>
  <c r="O38"/>
  <c r="P37"/>
  <c r="Q37" s="1"/>
  <c r="O37"/>
  <c r="P36"/>
  <c r="O36"/>
  <c r="P35"/>
  <c r="O35"/>
  <c r="P34"/>
  <c r="O34"/>
  <c r="P33"/>
  <c r="O33"/>
  <c r="P32"/>
  <c r="O32"/>
  <c r="P3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P9"/>
  <c r="O9"/>
  <c r="P8"/>
  <c r="O8"/>
  <c r="P7"/>
  <c r="O7"/>
  <c r="P6"/>
  <c r="O6"/>
  <c r="P5"/>
  <c r="O5"/>
  <c r="P4"/>
  <c r="O4"/>
  <c r="P3"/>
  <c r="O3"/>
  <c r="P2"/>
  <c r="O2"/>
  <c r="Q14" i="8"/>
  <c r="Q2" a="1"/>
  <c r="O12" i="5"/>
  <c r="O11"/>
  <c r="O10"/>
  <c r="O9"/>
  <c r="O8"/>
  <c r="O7"/>
  <c r="O6"/>
  <c r="O5"/>
  <c r="O4"/>
  <c r="O3"/>
  <c r="O2"/>
  <c r="O16"/>
  <c r="O15"/>
  <c r="Q2" i="7" a="1"/>
  <c r="Q12" l="1"/>
  <c r="Q11"/>
  <c r="Q10"/>
  <c r="Q9"/>
  <c r="Q8"/>
  <c r="Q7"/>
  <c r="Q6"/>
  <c r="Q5"/>
  <c r="Q4"/>
  <c r="Q3"/>
  <c r="Q2"/>
  <c r="Q12" i="8"/>
  <c r="Q11"/>
  <c r="Q10"/>
  <c r="Q9"/>
  <c r="Q8"/>
  <c r="Q7"/>
  <c r="Q6"/>
  <c r="Q5"/>
  <c r="Q4"/>
  <c r="Q3"/>
  <c r="Q2"/>
</calcChain>
</file>

<file path=xl/sharedStrings.xml><?xml version="1.0" encoding="utf-8"?>
<sst xmlns="http://schemas.openxmlformats.org/spreadsheetml/2006/main" count="51" uniqueCount="30">
  <si>
    <t>sample</t>
  </si>
  <si>
    <t>each sample holds 10 random numbers between 0 and 10</t>
  </si>
  <si>
    <t>mean</t>
  </si>
  <si>
    <t>each sample holds</t>
  </si>
  <si>
    <t>10 random numbers</t>
  </si>
  <si>
    <t>between 0 and 10</t>
  </si>
  <si>
    <t>mean of 20 sample means</t>
  </si>
  <si>
    <t>frequency</t>
  </si>
  <si>
    <t>samples of 10 random numbers between 0 and 10</t>
  </si>
  <si>
    <t>cumulative</t>
  </si>
  <si>
    <t>count</t>
  </si>
  <si>
    <t>value</t>
  </si>
  <si>
    <t>each row is one sample</t>
  </si>
  <si>
    <t>SD</t>
  </si>
  <si>
    <t>Measurements</t>
  </si>
  <si>
    <t>Observed</t>
  </si>
  <si>
    <t>Expected</t>
  </si>
  <si>
    <t>X</t>
  </si>
  <si>
    <t>Z(*SD)</t>
  </si>
  <si>
    <t>Area</t>
  </si>
  <si>
    <t>NsD</t>
  </si>
  <si>
    <t>1-NsD</t>
  </si>
  <si>
    <t>stdev</t>
  </si>
  <si>
    <t>n</t>
  </si>
  <si>
    <t>stderror</t>
  </si>
  <si>
    <t>% level</t>
  </si>
  <si>
    <t>max t</t>
  </si>
  <si>
    <t>limit</t>
  </si>
  <si>
    <t>1-tail</t>
  </si>
  <si>
    <t>2-tails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</si>
</sst>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%"/>
    <numFmt numFmtId="166" formatCode="###0.00_)"/>
    <numFmt numFmtId="167" formatCode="#,##0_)"/>
  </numFmts>
  <fonts count="25">
    <font>
      <sz val="12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indexed="23"/>
      <name val="Arial"/>
      <family val="2"/>
    </font>
    <font>
      <sz val="10"/>
      <color indexed="23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0" borderId="0">
      <alignment horizontal="center" vertical="center" wrapText="1"/>
    </xf>
    <xf numFmtId="0" fontId="14" fillId="0" borderId="0">
      <alignment horizontal="left" vertical="center" wrapText="1"/>
    </xf>
    <xf numFmtId="166" fontId="15" fillId="0" borderId="12" applyNumberFormat="0" applyFill="0">
      <alignment horizontal="right"/>
    </xf>
    <xf numFmtId="167" fontId="16" fillId="0" borderId="12">
      <alignment horizontal="right" vertical="center"/>
    </xf>
    <xf numFmtId="49" fontId="17" fillId="0" borderId="12">
      <alignment horizontal="left" vertical="center"/>
    </xf>
    <xf numFmtId="166" fontId="15" fillId="0" borderId="12" applyNumberFormat="0" applyFill="0">
      <alignment horizontal="right"/>
    </xf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12">
      <alignment horizontal="left"/>
    </xf>
    <xf numFmtId="0" fontId="20" fillId="0" borderId="13">
      <alignment horizontal="right" vertical="center"/>
    </xf>
    <xf numFmtId="0" fontId="21" fillId="0" borderId="12">
      <alignment horizontal="left" vertical="center"/>
    </xf>
    <xf numFmtId="0" fontId="15" fillId="0" borderId="12">
      <alignment horizontal="left" vertical="center"/>
    </xf>
    <xf numFmtId="0" fontId="19" fillId="0" borderId="12">
      <alignment horizontal="left"/>
    </xf>
    <xf numFmtId="0" fontId="19" fillId="18" borderId="0">
      <alignment horizontal="centerContinuous" wrapText="1"/>
    </xf>
    <xf numFmtId="49" fontId="19" fillId="18" borderId="14">
      <alignment horizontal="left" vertical="center"/>
    </xf>
    <xf numFmtId="0" fontId="19" fillId="18" borderId="0">
      <alignment horizontal="centerContinuous" vertical="center" wrapText="1"/>
    </xf>
    <xf numFmtId="3" fontId="16" fillId="0" borderId="0">
      <alignment horizontal="left" vertical="center"/>
    </xf>
    <xf numFmtId="0" fontId="13" fillId="0" borderId="0">
      <alignment horizontal="left" vertical="center"/>
    </xf>
    <xf numFmtId="0" fontId="22" fillId="0" borderId="0" applyNumberFormat="0" applyFill="0" applyBorder="0" applyAlignment="0" applyProtection="0"/>
    <xf numFmtId="0" fontId="23" fillId="0" borderId="0">
      <alignment horizontal="right"/>
    </xf>
    <xf numFmtId="49" fontId="23" fillId="0" borderId="0">
      <alignment horizontal="center"/>
    </xf>
    <xf numFmtId="0" fontId="17" fillId="0" borderId="0">
      <alignment horizontal="right"/>
    </xf>
    <xf numFmtId="0" fontId="23" fillId="0" borderId="0">
      <alignment horizontal="left"/>
    </xf>
    <xf numFmtId="49" fontId="16" fillId="0" borderId="0">
      <alignment horizontal="left" vertical="center"/>
    </xf>
    <xf numFmtId="49" fontId="17" fillId="0" borderId="12">
      <alignment horizontal="left"/>
    </xf>
    <xf numFmtId="166" fontId="16" fillId="0" borderId="0" applyNumberFormat="0">
      <alignment horizontal="right"/>
    </xf>
    <xf numFmtId="0" fontId="20" fillId="19" borderId="0">
      <alignment horizontal="centerContinuous" vertical="center" wrapText="1"/>
    </xf>
    <xf numFmtId="0" fontId="20" fillId="0" borderId="15">
      <alignment horizontal="left" vertical="center"/>
    </xf>
    <xf numFmtId="0" fontId="24" fillId="0" borderId="0">
      <alignment horizontal="left" vertical="top"/>
    </xf>
    <xf numFmtId="0" fontId="19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24" fillId="0" borderId="0">
      <alignment horizontal="left" vertical="top"/>
    </xf>
    <xf numFmtId="0" fontId="14" fillId="0" borderId="0">
      <alignment horizontal="left"/>
    </xf>
    <xf numFmtId="0" fontId="15" fillId="0" borderId="0">
      <alignment horizontal="left"/>
    </xf>
    <xf numFmtId="49" fontId="16" fillId="0" borderId="12">
      <alignment horizontal="left"/>
    </xf>
    <xf numFmtId="0" fontId="20" fillId="0" borderId="13">
      <alignment horizontal="left"/>
    </xf>
    <xf numFmtId="0" fontId="19" fillId="0" borderId="0">
      <alignment horizontal="left" vertical="center"/>
    </xf>
    <xf numFmtId="49" fontId="23" fillId="0" borderId="12">
      <alignment horizontal="left"/>
    </xf>
  </cellStyleXfs>
  <cellXfs count="81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" fillId="0" borderId="0" xfId="1"/>
    <xf numFmtId="0" fontId="1" fillId="2" borderId="2" xfId="1" applyFill="1" applyBorder="1"/>
    <xf numFmtId="0" fontId="1" fillId="2" borderId="3" xfId="1" applyFill="1" applyBorder="1"/>
    <xf numFmtId="0" fontId="1" fillId="2" borderId="4" xfId="1" applyFill="1" applyBorder="1"/>
    <xf numFmtId="164" fontId="2" fillId="3" borderId="0" xfId="1" applyNumberFormat="1" applyFont="1" applyFill="1" applyBorder="1" applyAlignment="1">
      <alignment horizontal="center"/>
    </xf>
    <xf numFmtId="164" fontId="1" fillId="0" borderId="0" xfId="1" applyNumberFormat="1" applyFill="1" applyBorder="1"/>
    <xf numFmtId="0" fontId="1" fillId="2" borderId="5" xfId="1" applyFill="1" applyBorder="1"/>
    <xf numFmtId="0" fontId="1" fillId="2" borderId="0" xfId="1" applyFill="1" applyBorder="1"/>
    <xf numFmtId="0" fontId="1" fillId="2" borderId="6" xfId="1" applyFill="1" applyBorder="1"/>
    <xf numFmtId="0" fontId="1" fillId="2" borderId="7" xfId="1" applyFill="1" applyBorder="1"/>
    <xf numFmtId="0" fontId="1" fillId="2" borderId="1" xfId="1" applyFill="1" applyBorder="1"/>
    <xf numFmtId="0" fontId="1" fillId="2" borderId="8" xfId="1" applyFill="1" applyBorder="1"/>
    <xf numFmtId="164" fontId="4" fillId="4" borderId="0" xfId="1" applyNumberFormat="1" applyFont="1" applyFill="1" applyBorder="1" applyAlignment="1">
      <alignment horizontal="center"/>
    </xf>
    <xf numFmtId="0" fontId="1" fillId="0" borderId="0" xfId="1" applyFill="1"/>
    <xf numFmtId="0" fontId="5" fillId="3" borderId="2" xfId="1" applyFont="1" applyFill="1" applyBorder="1" applyAlignment="1">
      <alignment horizontal="right"/>
    </xf>
    <xf numFmtId="0" fontId="1" fillId="0" borderId="4" xfId="1" applyFont="1" applyBorder="1"/>
    <xf numFmtId="0" fontId="1" fillId="0" borderId="6" xfId="1" applyFont="1" applyBorder="1"/>
    <xf numFmtId="0" fontId="1" fillId="0" borderId="8" xfId="1" applyFont="1" applyBorder="1"/>
    <xf numFmtId="0" fontId="5" fillId="3" borderId="5" xfId="1" applyFont="1" applyFill="1" applyBorder="1" applyAlignment="1">
      <alignment horizontal="right"/>
    </xf>
    <xf numFmtId="0" fontId="3" fillId="0" borderId="0" xfId="1" applyFont="1" applyAlignment="1">
      <alignment horizontal="center"/>
    </xf>
    <xf numFmtId="0" fontId="5" fillId="3" borderId="7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164" fontId="6" fillId="0" borderId="0" xfId="1" applyNumberFormat="1" applyFont="1"/>
    <xf numFmtId="164" fontId="2" fillId="5" borderId="0" xfId="1" applyNumberFormat="1" applyFont="1" applyFill="1" applyBorder="1" applyAlignment="1">
      <alignment horizontal="center"/>
    </xf>
    <xf numFmtId="164" fontId="1" fillId="3" borderId="0" xfId="1" applyNumberFormat="1" applyFill="1" applyBorder="1"/>
    <xf numFmtId="0" fontId="2" fillId="0" borderId="2" xfId="1" applyFont="1" applyBorder="1" applyAlignment="1">
      <alignment horizontal="left"/>
    </xf>
    <xf numFmtId="164" fontId="2" fillId="0" borderId="4" xfId="1" applyNumberFormat="1" applyFont="1" applyBorder="1"/>
    <xf numFmtId="0" fontId="2" fillId="0" borderId="5" xfId="1" applyFont="1" applyBorder="1" applyAlignment="1">
      <alignment horizontal="left"/>
    </xf>
    <xf numFmtId="164" fontId="2" fillId="0" borderId="6" xfId="1" applyNumberFormat="1" applyFont="1" applyBorder="1"/>
    <xf numFmtId="164" fontId="1" fillId="4" borderId="0" xfId="1" applyNumberFormat="1" applyFill="1" applyBorder="1"/>
    <xf numFmtId="0" fontId="2" fillId="0" borderId="7" xfId="1" applyFont="1" applyBorder="1" applyAlignment="1">
      <alignment horizontal="left"/>
    </xf>
    <xf numFmtId="164" fontId="2" fillId="0" borderId="8" xfId="1" applyNumberFormat="1" applyFont="1" applyBorder="1"/>
    <xf numFmtId="0" fontId="2" fillId="0" borderId="0" xfId="1" applyFont="1" applyAlignment="1">
      <alignment horizontal="left"/>
    </xf>
    <xf numFmtId="0" fontId="2" fillId="0" borderId="0" xfId="1" applyFont="1"/>
    <xf numFmtId="0" fontId="1" fillId="6" borderId="2" xfId="1" applyFill="1" applyBorder="1"/>
    <xf numFmtId="0" fontId="1" fillId="0" borderId="4" xfId="1" applyBorder="1"/>
    <xf numFmtId="0" fontId="1" fillId="0" borderId="6" xfId="1" applyBorder="1"/>
    <xf numFmtId="0" fontId="1" fillId="0" borderId="8" xfId="1" applyBorder="1"/>
    <xf numFmtId="2" fontId="2" fillId="3" borderId="0" xfId="1" applyNumberFormat="1" applyFont="1" applyFill="1" applyBorder="1" applyAlignment="1">
      <alignment horizontal="center"/>
    </xf>
    <xf numFmtId="0" fontId="1" fillId="3" borderId="2" xfId="1" applyFill="1" applyBorder="1"/>
    <xf numFmtId="0" fontId="1" fillId="6" borderId="5" xfId="1" applyFill="1" applyBorder="1"/>
    <xf numFmtId="0" fontId="1" fillId="3" borderId="5" xfId="1" applyFill="1" applyBorder="1"/>
    <xf numFmtId="0" fontId="2" fillId="6" borderId="5" xfId="1" applyFont="1" applyFill="1" applyBorder="1"/>
    <xf numFmtId="0" fontId="2" fillId="6" borderId="0" xfId="1" applyFont="1" applyFill="1" applyBorder="1"/>
    <xf numFmtId="0" fontId="2" fillId="6" borderId="6" xfId="1" applyFont="1" applyFill="1" applyBorder="1"/>
    <xf numFmtId="0" fontId="1" fillId="6" borderId="7" xfId="1" applyFill="1" applyBorder="1"/>
    <xf numFmtId="0" fontId="1" fillId="3" borderId="7" xfId="1" applyFill="1" applyBorder="1"/>
    <xf numFmtId="0" fontId="7" fillId="0" borderId="0" xfId="1" applyFont="1" applyAlignment="1">
      <alignment horizontal="center"/>
    </xf>
    <xf numFmtId="0" fontId="8" fillId="6" borderId="2" xfId="1" applyFont="1" applyFill="1" applyBorder="1"/>
    <xf numFmtId="0" fontId="8" fillId="0" borderId="4" xfId="1" applyFont="1" applyBorder="1"/>
    <xf numFmtId="0" fontId="8" fillId="0" borderId="6" xfId="1" applyFont="1" applyBorder="1"/>
    <xf numFmtId="0" fontId="8" fillId="0" borderId="8" xfId="1" applyFont="1" applyBorder="1"/>
    <xf numFmtId="0" fontId="8" fillId="3" borderId="2" xfId="1" applyFont="1" applyFill="1" applyBorder="1"/>
    <xf numFmtId="0" fontId="8" fillId="6" borderId="5" xfId="1" applyFont="1" applyFill="1" applyBorder="1"/>
    <xf numFmtId="0" fontId="8" fillId="3" borderId="5" xfId="1" applyFont="1" applyFill="1" applyBorder="1"/>
    <xf numFmtId="0" fontId="8" fillId="6" borderId="7" xfId="1" applyFont="1" applyFill="1" applyBorder="1"/>
    <xf numFmtId="0" fontId="8" fillId="3" borderId="7" xfId="1" applyFont="1" applyFill="1" applyBorder="1"/>
    <xf numFmtId="0" fontId="2" fillId="0" borderId="9" xfId="1" applyFont="1" applyBorder="1"/>
    <xf numFmtId="0" fontId="2" fillId="0" borderId="10" xfId="1" applyFont="1" applyBorder="1"/>
    <xf numFmtId="0" fontId="9" fillId="0" borderId="0" xfId="1" applyFont="1"/>
    <xf numFmtId="0" fontId="10" fillId="0" borderId="0" xfId="1" applyFont="1"/>
    <xf numFmtId="2" fontId="10" fillId="0" borderId="0" xfId="1" applyNumberFormat="1" applyFont="1"/>
    <xf numFmtId="164" fontId="9" fillId="0" borderId="0" xfId="1" applyNumberFormat="1" applyFont="1"/>
    <xf numFmtId="164" fontId="10" fillId="0" borderId="0" xfId="1" applyNumberFormat="1" applyFont="1"/>
    <xf numFmtId="165" fontId="10" fillId="0" borderId="0" xfId="2" applyNumberFormat="1" applyFont="1"/>
    <xf numFmtId="1" fontId="9" fillId="0" borderId="0" xfId="1" applyNumberFormat="1" applyFont="1"/>
    <xf numFmtId="2" fontId="9" fillId="0" borderId="0" xfId="1" applyNumberFormat="1" applyFont="1"/>
    <xf numFmtId="9" fontId="9" fillId="0" borderId="0" xfId="1" applyNumberFormat="1" applyFont="1"/>
    <xf numFmtId="164" fontId="9" fillId="2" borderId="0" xfId="1" applyNumberFormat="1" applyFont="1" applyFill="1"/>
    <xf numFmtId="165" fontId="10" fillId="0" borderId="0" xfId="2" applyNumberFormat="1" applyFont="1" applyBorder="1"/>
    <xf numFmtId="165" fontId="10" fillId="0" borderId="11" xfId="2" applyNumberFormat="1" applyFont="1" applyBorder="1"/>
    <xf numFmtId="165" fontId="10" fillId="0" borderId="0" xfId="1" applyNumberFormat="1" applyFont="1"/>
    <xf numFmtId="9" fontId="10" fillId="0" borderId="0" xfId="2" applyFont="1"/>
    <xf numFmtId="0" fontId="2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" fillId="0" borderId="3" xfId="1" applyFont="1" applyBorder="1" applyAlignment="1">
      <alignment horizontal="right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2"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8.1510934393638226E-2"/>
          <c:y val="0.101562693715465"/>
          <c:w val="0.88071570576540759"/>
          <c:h val="0.72265762836003999"/>
        </c:manualLayout>
      </c:layout>
      <c:scatterChart>
        <c:scatterStyle val="lineMarker"/>
        <c:ser>
          <c:idx val="0"/>
          <c:order val="0"/>
          <c:tx>
            <c:strRef>
              <c:f>MeanOfMeans!$O$1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MeanOfMeans!$N$4:$N$10</c:f>
              <c:numCache>
                <c:formatCode>General</c:formatCode>
                <c:ptCount val="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xVal>
          <c:yVal>
            <c:numRef>
              <c:f>MeanOfMeans!$O$4:$O$10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10</c:v>
                </c:pt>
                <c:pt idx="4">
                  <c:v>8</c:v>
                </c:pt>
                <c:pt idx="5">
                  <c:v>1</c:v>
                </c:pt>
                <c:pt idx="6">
                  <c:v>0</c:v>
                </c:pt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MeanOfMeans!$O$15:$O$16</c:f>
              <c:numCache>
                <c:formatCode>0.0</c:formatCode>
                <c:ptCount val="2"/>
                <c:pt idx="0">
                  <c:v>4.9749999999999996</c:v>
                </c:pt>
                <c:pt idx="1">
                  <c:v>4.9749999999999996</c:v>
                </c:pt>
              </c:numCache>
            </c:numRef>
          </c:xVal>
          <c:yVal>
            <c:numRef>
              <c:f>MeanOfMeans!$N$15:$N$16</c:f>
              <c:numCache>
                <c:formatCode>General</c:formatCode>
                <c:ptCount val="2"/>
                <c:pt idx="0">
                  <c:v>0</c:v>
                </c:pt>
                <c:pt idx="1">
                  <c:v>11</c:v>
                </c:pt>
              </c:numCache>
            </c:numRef>
          </c:yVal>
        </c:ser>
        <c:axId val="84484864"/>
        <c:axId val="84486784"/>
      </c:scatterChart>
      <c:valAx>
        <c:axId val="84484864"/>
        <c:scaling>
          <c:orientation val="minMax"/>
          <c:max val="8"/>
          <c:min val="2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486784"/>
        <c:crosses val="autoZero"/>
        <c:crossBetween val="midCat"/>
      </c:valAx>
      <c:valAx>
        <c:axId val="84486784"/>
        <c:scaling>
          <c:orientation val="minMax"/>
          <c:max val="11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484864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>
        <c:manualLayout>
          <c:layoutTarget val="inner"/>
          <c:xMode val="edge"/>
          <c:yMode val="edge"/>
          <c:x val="8.946322067594431E-2"/>
          <c:y val="0.10196117479003826"/>
          <c:w val="0.85884691848906625"/>
          <c:h val="0.72157139082180921"/>
        </c:manualLayout>
      </c:layout>
      <c:scatterChart>
        <c:scatterStyle val="lineMarker"/>
        <c:ser>
          <c:idx val="0"/>
          <c:order val="0"/>
          <c:tx>
            <c:strRef>
              <c:f>'Cumul-Means'!$O$1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'Cumul-Means'!$N$3:$N$22</c:f>
              <c:numCache>
                <c:formatCode>General</c:formatCode>
                <c:ptCount val="20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</c:numCache>
            </c:numRef>
          </c:xVal>
          <c:yVal>
            <c:numRef>
              <c:f>'Cumul-Means'!$O$3:$O$22</c:f>
              <c:numCache>
                <c:formatCode>0.0</c:formatCode>
                <c:ptCount val="20"/>
                <c:pt idx="0">
                  <c:v>6</c:v>
                </c:pt>
                <c:pt idx="1">
                  <c:v>4.95</c:v>
                </c:pt>
                <c:pt idx="2">
                  <c:v>5.4333333333333336</c:v>
                </c:pt>
                <c:pt idx="3">
                  <c:v>5.6</c:v>
                </c:pt>
                <c:pt idx="4">
                  <c:v>5.36</c:v>
                </c:pt>
                <c:pt idx="5">
                  <c:v>5.55</c:v>
                </c:pt>
                <c:pt idx="6">
                  <c:v>5.5428571428571427</c:v>
                </c:pt>
                <c:pt idx="7">
                  <c:v>5.5250000000000004</c:v>
                </c:pt>
                <c:pt idx="8">
                  <c:v>5.4</c:v>
                </c:pt>
                <c:pt idx="9">
                  <c:v>5.18</c:v>
                </c:pt>
                <c:pt idx="10">
                  <c:v>5.1363636363636367</c:v>
                </c:pt>
                <c:pt idx="11">
                  <c:v>4.9833333333333334</c:v>
                </c:pt>
                <c:pt idx="12">
                  <c:v>5.046153846153846</c:v>
                </c:pt>
                <c:pt idx="13">
                  <c:v>5.0428571428571427</c:v>
                </c:pt>
                <c:pt idx="14">
                  <c:v>5.0266666666666664</c:v>
                </c:pt>
                <c:pt idx="15">
                  <c:v>5.03125</c:v>
                </c:pt>
                <c:pt idx="16">
                  <c:v>4.9058823529411768</c:v>
                </c:pt>
                <c:pt idx="17">
                  <c:v>4.916666666666667</c:v>
                </c:pt>
                <c:pt idx="18">
                  <c:v>4.9578947368421051</c:v>
                </c:pt>
                <c:pt idx="19">
                  <c:v>4.9649999999999999</c:v>
                </c:pt>
              </c:numCache>
            </c:numRef>
          </c:yVal>
        </c:ser>
        <c:axId val="85548032"/>
        <c:axId val="85554304"/>
      </c:scatterChart>
      <c:valAx>
        <c:axId val="85548032"/>
        <c:scaling>
          <c:orientation val="minMax"/>
          <c:max val="20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54304"/>
        <c:crosses val="autoZero"/>
        <c:crossBetween val="midCat"/>
      </c:valAx>
      <c:valAx>
        <c:axId val="85554304"/>
        <c:scaling>
          <c:orientation val="minMax"/>
          <c:max val="6.5"/>
          <c:min val="3.5"/>
        </c:scaling>
        <c:axPos val="l"/>
        <c:numFmt formatCode="0.0" sourceLinked="1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48032"/>
        <c:crosses val="autoZero"/>
        <c:crossBetween val="midCat"/>
        <c:majorUnit val="1"/>
        <c:minorUnit val="0.5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1331444759206787"/>
          <c:y val="0.11363661584831294"/>
          <c:w val="0.82436260623229451"/>
          <c:h val="0.70000155362560801"/>
        </c:manualLayout>
      </c:layout>
      <c:scatterChart>
        <c:scatterStyle val="lineMarker"/>
        <c:ser>
          <c:idx val="0"/>
          <c:order val="0"/>
          <c:tx>
            <c:strRef>
              <c:f>Sampling!$B$1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Sampling!$B$2:$B$12</c:f>
              <c:numCache>
                <c:formatCode>General</c:formatCode>
                <c:ptCount val="1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2</c:v>
                </c:pt>
              </c:numCache>
            </c:numRef>
          </c:yVal>
        </c:ser>
        <c:axId val="84840832"/>
        <c:axId val="84842752"/>
      </c:scatterChart>
      <c:valAx>
        <c:axId val="84840832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42752"/>
        <c:crosses val="autoZero"/>
        <c:crossBetween val="midCat"/>
      </c:valAx>
      <c:valAx>
        <c:axId val="84842752"/>
        <c:scaling>
          <c:orientation val="minMax"/>
          <c:max val="4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4840832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306406685236762"/>
          <c:y val="0.1126131079898121"/>
          <c:w val="0.83565459610027926"/>
          <c:h val="0.70270579385642762"/>
        </c:manualLayout>
      </c:layout>
      <c:scatterChart>
        <c:scatterStyle val="lineMarker"/>
        <c:ser>
          <c:idx val="0"/>
          <c:order val="0"/>
          <c:tx>
            <c:strRef>
              <c:f>Sampling!$Q$1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Sampling!$P$2:$P$12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Sampling!$Q$2:$Q$12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</c:ser>
        <c:axId val="85721856"/>
        <c:axId val="85723776"/>
      </c:scatterChart>
      <c:valAx>
        <c:axId val="85721856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723776"/>
        <c:crosses val="autoZero"/>
        <c:crossBetween val="midCat"/>
      </c:valAx>
      <c:valAx>
        <c:axId val="85723776"/>
        <c:scaling>
          <c:orientation val="minMax"/>
          <c:max val="2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721856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1331444759206787"/>
          <c:y val="0.11363661584831294"/>
          <c:w val="0.82436260623229451"/>
          <c:h val="0.70000155362560801"/>
        </c:manualLayout>
      </c:layout>
      <c:scatterChart>
        <c:scatterStyle val="lineMarker"/>
        <c:ser>
          <c:idx val="0"/>
          <c:order val="0"/>
          <c:tx>
            <c:strRef>
              <c:f>SD!$B$1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SD!$A$2:$A$12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SD!$B$2:$B$12</c:f>
              <c:numCache>
                <c:formatCode>General</c:formatCode>
                <c:ptCount val="11"/>
                <c:pt idx="0">
                  <c:v>2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</c:numCache>
            </c:numRef>
          </c:yVal>
        </c:ser>
        <c:axId val="86530304"/>
        <c:axId val="86536576"/>
      </c:scatterChart>
      <c:valAx>
        <c:axId val="86530304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536576"/>
        <c:crosses val="autoZero"/>
        <c:crossBetween val="midCat"/>
      </c:valAx>
      <c:valAx>
        <c:axId val="86536576"/>
        <c:scaling>
          <c:orientation val="minMax"/>
          <c:max val="4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53030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306406685236762"/>
          <c:y val="0.1126131079898121"/>
          <c:w val="0.83565459610027926"/>
          <c:h val="0.70270579385642762"/>
        </c:manualLayout>
      </c:layout>
      <c:scatterChart>
        <c:scatterStyle val="lineMarker"/>
        <c:ser>
          <c:idx val="0"/>
          <c:order val="0"/>
          <c:tx>
            <c:strRef>
              <c:f>SD!$Q$1</c:f>
              <c:strCache>
                <c:ptCount val="1"/>
                <c:pt idx="0">
                  <c:v>frequency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4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SD!$P$2:$P$12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SD!$Q$2:$Q$12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18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</c:ser>
        <c:axId val="86542976"/>
        <c:axId val="86573824"/>
      </c:scatterChart>
      <c:valAx>
        <c:axId val="86542976"/>
        <c:scaling>
          <c:orientation val="minMax"/>
          <c:max val="1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573824"/>
        <c:crosses val="autoZero"/>
        <c:crossBetween val="midCat"/>
      </c:valAx>
      <c:valAx>
        <c:axId val="86573824"/>
        <c:scaling>
          <c:orientation val="minMax"/>
          <c:max val="2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542976"/>
        <c:crosses val="autoZero"/>
        <c:crossBetween val="midCat"/>
      </c:valAx>
      <c:spPr>
        <a:solidFill>
          <a:srgbClr val="FFFF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surface 100%</a:t>
            </a:r>
          </a:p>
        </c:rich>
      </c:tx>
      <c:layout>
        <c:manualLayout>
          <c:xMode val="edge"/>
          <c:yMode val="edge"/>
          <c:x val="0.34782608695652206"/>
          <c:y val="3.2608695652173961E-2"/>
        </c:manualLayout>
      </c:layout>
      <c:spPr>
        <a:solidFill>
          <a:srgbClr val="FFFF00"/>
        </a:solidFill>
        <a:ln w="3175">
          <a:solidFill>
            <a:srgbClr val="000000"/>
          </a:solidFill>
          <a:prstDash val="solid"/>
        </a:ln>
      </c:spPr>
    </c:title>
    <c:plotArea>
      <c:layout>
        <c:manualLayout>
          <c:layoutTarget val="inner"/>
          <c:xMode val="edge"/>
          <c:yMode val="edge"/>
          <c:x val="0.11264822134387352"/>
          <c:y val="0.1929347826086957"/>
          <c:w val="0.83399209486165959"/>
          <c:h val="0.68478260869565222"/>
        </c:manualLayout>
      </c:layout>
      <c:lineChart>
        <c:grouping val="standard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NormalDist!$L$2:$L$58</c:f>
              <c:numCache>
                <c:formatCode>0.00</c:formatCode>
                <c:ptCount val="57"/>
                <c:pt idx="0">
                  <c:v>-3.7854220203642899</c:v>
                </c:pt>
                <c:pt idx="1">
                  <c:v>-3.6499519071610691</c:v>
                </c:pt>
                <c:pt idx="2">
                  <c:v>-3.5144817939578479</c:v>
                </c:pt>
                <c:pt idx="3">
                  <c:v>-3.3790116807546271</c:v>
                </c:pt>
                <c:pt idx="4">
                  <c:v>-3.2435415675514059</c:v>
                </c:pt>
                <c:pt idx="5">
                  <c:v>-3.1080714543481847</c:v>
                </c:pt>
                <c:pt idx="6">
                  <c:v>-2.9726013411449639</c:v>
                </c:pt>
                <c:pt idx="7">
                  <c:v>-2.8371312279417427</c:v>
                </c:pt>
                <c:pt idx="8">
                  <c:v>-2.7016611147385219</c:v>
                </c:pt>
                <c:pt idx="9">
                  <c:v>-2.5661910015353007</c:v>
                </c:pt>
                <c:pt idx="10">
                  <c:v>-2.4307208883320794</c:v>
                </c:pt>
                <c:pt idx="11">
                  <c:v>-2.2952507751288587</c:v>
                </c:pt>
                <c:pt idx="12">
                  <c:v>-2.1597806619256374</c:v>
                </c:pt>
                <c:pt idx="13">
                  <c:v>-2.0243105487224162</c:v>
                </c:pt>
                <c:pt idx="14">
                  <c:v>-1.8888404355191954</c:v>
                </c:pt>
                <c:pt idx="15">
                  <c:v>-1.7533703223159744</c:v>
                </c:pt>
                <c:pt idx="16">
                  <c:v>-1.6179002091127532</c:v>
                </c:pt>
                <c:pt idx="17">
                  <c:v>-1.4824300959095322</c:v>
                </c:pt>
                <c:pt idx="18">
                  <c:v>-1.3469599827063112</c:v>
                </c:pt>
                <c:pt idx="19">
                  <c:v>-1.2114898695030902</c:v>
                </c:pt>
                <c:pt idx="20">
                  <c:v>-1.076019756299869</c:v>
                </c:pt>
                <c:pt idx="21">
                  <c:v>-0.94054964309664801</c:v>
                </c:pt>
                <c:pt idx="22">
                  <c:v>-0.80507952989342701</c:v>
                </c:pt>
                <c:pt idx="23">
                  <c:v>-0.66960941669020591</c:v>
                </c:pt>
                <c:pt idx="24">
                  <c:v>-0.53413930348698491</c:v>
                </c:pt>
                <c:pt idx="25">
                  <c:v>-0.39866919028376385</c:v>
                </c:pt>
                <c:pt idx="26">
                  <c:v>-0.2631990770805428</c:v>
                </c:pt>
                <c:pt idx="27">
                  <c:v>-0.12772896387732177</c:v>
                </c:pt>
                <c:pt idx="28">
                  <c:v>7.7411493258992808E-3</c:v>
                </c:pt>
                <c:pt idx="29">
                  <c:v>0.14321126252912034</c:v>
                </c:pt>
                <c:pt idx="30">
                  <c:v>0.27868137573234136</c:v>
                </c:pt>
                <c:pt idx="31">
                  <c:v>0.41415148893556242</c:v>
                </c:pt>
                <c:pt idx="32">
                  <c:v>0.54962160213878353</c:v>
                </c:pt>
                <c:pt idx="33">
                  <c:v>0.68509171534200453</c:v>
                </c:pt>
                <c:pt idx="34">
                  <c:v>0.82056182854522552</c:v>
                </c:pt>
                <c:pt idx="35">
                  <c:v>0.95603194174844663</c:v>
                </c:pt>
                <c:pt idx="36">
                  <c:v>1.0915020549516676</c:v>
                </c:pt>
                <c:pt idx="37">
                  <c:v>1.2269721681548886</c:v>
                </c:pt>
                <c:pt idx="38">
                  <c:v>1.3624422813581099</c:v>
                </c:pt>
                <c:pt idx="39">
                  <c:v>1.4979123945613309</c:v>
                </c:pt>
                <c:pt idx="40">
                  <c:v>1.6333825077645518</c:v>
                </c:pt>
                <c:pt idx="41">
                  <c:v>1.7688526209677728</c:v>
                </c:pt>
                <c:pt idx="42">
                  <c:v>1.9043227341709938</c:v>
                </c:pt>
                <c:pt idx="43">
                  <c:v>2.0397928473742151</c:v>
                </c:pt>
                <c:pt idx="44">
                  <c:v>2.1752629605774358</c:v>
                </c:pt>
                <c:pt idx="45">
                  <c:v>2.3107330737806571</c:v>
                </c:pt>
                <c:pt idx="46">
                  <c:v>2.4462031869838783</c:v>
                </c:pt>
                <c:pt idx="47">
                  <c:v>2.5816733001870991</c:v>
                </c:pt>
                <c:pt idx="48">
                  <c:v>2.7171434133903203</c:v>
                </c:pt>
                <c:pt idx="49">
                  <c:v>2.8526135265935415</c:v>
                </c:pt>
                <c:pt idx="50">
                  <c:v>2.9880836397967623</c:v>
                </c:pt>
                <c:pt idx="51">
                  <c:v>3.1235537529999835</c:v>
                </c:pt>
                <c:pt idx="52">
                  <c:v>3.2590238662032043</c:v>
                </c:pt>
                <c:pt idx="53">
                  <c:v>3.3944939794064255</c:v>
                </c:pt>
                <c:pt idx="54">
                  <c:v>3.5299640926096467</c:v>
                </c:pt>
                <c:pt idx="55">
                  <c:v>3.6654342058128675</c:v>
                </c:pt>
                <c:pt idx="56">
                  <c:v>3.8009043190160887</c:v>
                </c:pt>
              </c:numCache>
            </c:numRef>
          </c:cat>
          <c:val>
            <c:numRef>
              <c:f>NormalDist!$N$2:$N$58</c:f>
              <c:numCache>
                <c:formatCode>0.0%</c:formatCode>
                <c:ptCount val="57"/>
                <c:pt idx="0">
                  <c:v>7.6723973641446008E-5</c:v>
                </c:pt>
                <c:pt idx="1">
                  <c:v>1.3114470628372565E-4</c:v>
                </c:pt>
                <c:pt idx="2">
                  <c:v>1.4358246306223066E-4</c:v>
                </c:pt>
                <c:pt idx="3">
                  <c:v>1.4342814925938363E-4</c:v>
                </c:pt>
                <c:pt idx="4">
                  <c:v>2.2653333180888691E-4</c:v>
                </c:pt>
                <c:pt idx="5">
                  <c:v>3.5129474461437216E-4</c:v>
                </c:pt>
                <c:pt idx="6">
                  <c:v>5.3487589329859198E-4</c:v>
                </c:pt>
                <c:pt idx="7">
                  <c:v>7.9960635655740298E-4</c:v>
                </c:pt>
                <c:pt idx="8">
                  <c:v>1.1736572909398779E-3</c:v>
                </c:pt>
                <c:pt idx="9">
                  <c:v>1.6914073853003808E-3</c:v>
                </c:pt>
                <c:pt idx="10">
                  <c:v>2.3932992825050903E-3</c:v>
                </c:pt>
                <c:pt idx="11">
                  <c:v>3.3249695538426494E-3</c:v>
                </c:pt>
                <c:pt idx="12">
                  <c:v>4.5354482577648625E-3</c:v>
                </c:pt>
                <c:pt idx="13">
                  <c:v>6.0742777848402651E-3</c:v>
                </c:pt>
                <c:pt idx="14">
                  <c:v>7.9875019280776227E-3</c:v>
                </c:pt>
                <c:pt idx="15">
                  <c:v>1.0312624486471522E-2</c:v>
                </c:pt>
                <c:pt idx="16">
                  <c:v>1.3072821728023154E-2</c:v>
                </c:pt>
                <c:pt idx="17">
                  <c:v>1.6270892865262176E-2</c:v>
                </c:pt>
                <c:pt idx="18">
                  <c:v>1.9883615163063695E-2</c:v>
                </c:pt>
                <c:pt idx="19">
                  <c:v>2.385729681697013E-2</c:v>
                </c:pt>
                <c:pt idx="20">
                  <c:v>2.8105352974238107E-2</c:v>
                </c:pt>
                <c:pt idx="21">
                  <c:v>3.2508638649935362E-2</c:v>
                </c:pt>
                <c:pt idx="22">
                  <c:v>3.6919044669648127E-2</c:v>
                </c:pt>
                <c:pt idx="23">
                  <c:v>4.1166511040330533E-2</c:v>
                </c:pt>
                <c:pt idx="24">
                  <c:v>4.5069174671182655E-2</c:v>
                </c:pt>
                <c:pt idx="25">
                  <c:v>4.8445906733677324E-2</c:v>
                </c:pt>
                <c:pt idx="26">
                  <c:v>5.1130084863756697E-2</c:v>
                </c:pt>
                <c:pt idx="27">
                  <c:v>5.2983162926088734E-2</c:v>
                </c:pt>
                <c:pt idx="28">
                  <c:v>5.3906506936801768E-2</c:v>
                </c:pt>
                <c:pt idx="29">
                  <c:v>5.385009143057462E-2</c:v>
                </c:pt>
                <c:pt idx="30">
                  <c:v>5.2816989392900582E-2</c:v>
                </c:pt>
                <c:pt idx="31">
                  <c:v>5.0863094969950562E-2</c:v>
                </c:pt>
                <c:pt idx="32">
                  <c:v>4.8092113774459766E-2</c:v>
                </c:pt>
                <c:pt idx="33">
                  <c:v>4.4646445624663356E-2</c:v>
                </c:pt>
                <c:pt idx="34">
                  <c:v>4.0695074971982104E-2</c:v>
                </c:pt>
                <c:pt idx="35">
                  <c:v>3.6419900368136915E-2</c:v>
                </c:pt>
                <c:pt idx="36">
                  <c:v>3.2002034469512219E-2</c:v>
                </c:pt>
                <c:pt idx="37">
                  <c:v>2.7609488180186159E-2</c:v>
                </c:pt>
                <c:pt idx="38">
                  <c:v>2.3387351969015091E-2</c:v>
                </c:pt>
                <c:pt idx="39">
                  <c:v>1.9451167438676031E-2</c:v>
                </c:pt>
                <c:pt idx="40">
                  <c:v>1.5883719677557973E-2</c:v>
                </c:pt>
                <c:pt idx="41">
                  <c:v>1.273505050509105E-2</c:v>
                </c:pt>
                <c:pt idx="42">
                  <c:v>1.0025153725271796E-2</c:v>
                </c:pt>
                <c:pt idx="43">
                  <c:v>7.748601316044379E-3</c:v>
                </c:pt>
                <c:pt idx="44">
                  <c:v>5.8802730297476957E-3</c:v>
                </c:pt>
                <c:pt idx="45">
                  <c:v>4.3814066305033483E-3</c:v>
                </c:pt>
                <c:pt idx="46">
                  <c:v>3.205320922981425E-3</c:v>
                </c:pt>
                <c:pt idx="47">
                  <c:v>2.3023500598797764E-3</c:v>
                </c:pt>
                <c:pt idx="48">
                  <c:v>1.6237272072705533E-3</c:v>
                </c:pt>
                <c:pt idx="49">
                  <c:v>1.1243373676596002E-3</c:v>
                </c:pt>
                <c:pt idx="50">
                  <c:v>7.6440246573616921E-4</c:v>
                </c:pt>
                <c:pt idx="51">
                  <c:v>5.1025745988164672E-4</c:v>
                </c:pt>
                <c:pt idx="52">
                  <c:v>3.3442480788692386E-4</c:v>
                </c:pt>
                <c:pt idx="53">
                  <c:v>2.1520355461546181E-4</c:v>
                </c:pt>
                <c:pt idx="54">
                  <c:v>1.3596972392493356E-4</c:v>
                </c:pt>
                <c:pt idx="55">
                  <c:v>8.4348390881450186E-5</c:v>
                </c:pt>
                <c:pt idx="56">
                  <c:v>7.2084483913270603E-5</c:v>
                </c:pt>
              </c:numCache>
            </c:numRef>
          </c:val>
          <c:smooth val="1"/>
        </c:ser>
        <c:marker val="1"/>
        <c:axId val="86643072"/>
        <c:axId val="86644608"/>
      </c:lineChart>
      <c:catAx>
        <c:axId val="86643072"/>
        <c:scaling>
          <c:orientation val="minMax"/>
        </c:scaling>
        <c:axPos val="b"/>
        <c:numFmt formatCode="0.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644608"/>
        <c:crosses val="autoZero"/>
        <c:lblAlgn val="ctr"/>
        <c:lblOffset val="100"/>
        <c:tickLblSkip val="4"/>
        <c:tickMarkSkip val="1"/>
      </c:catAx>
      <c:valAx>
        <c:axId val="86644608"/>
        <c:scaling>
          <c:orientation val="minMax"/>
        </c:scaling>
        <c:axPos val="l"/>
        <c:numFmt formatCode="0.0%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6643072"/>
        <c:crosses val="autoZero"/>
        <c:crossBetween val="midCat"/>
      </c:valAx>
      <c:spPr>
        <a:solidFill>
          <a:srgbClr val="CC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56" r="0.75000000000000056" t="1" header="0.5" footer="0.5"/>
    <c:pageSetup orientation="landscape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1</xdr:row>
      <xdr:rowOff>57150</xdr:rowOff>
    </xdr:from>
    <xdr:to>
      <xdr:col>12</xdr:col>
      <xdr:colOff>381000</xdr:colOff>
      <xdr:row>20</xdr:row>
      <xdr:rowOff>95250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210425" y="228600"/>
          <a:ext cx="200025" cy="3200400"/>
        </a:xfrm>
        <a:prstGeom prst="rightBrace">
          <a:avLst>
            <a:gd name="adj1" fmla="val 1333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85725</xdr:rowOff>
    </xdr:from>
    <xdr:to>
      <xdr:col>10</xdr:col>
      <xdr:colOff>304800</xdr:colOff>
      <xdr:row>18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294605</xdr:colOff>
      <xdr:row>3</xdr:row>
      <xdr:rowOff>28575</xdr:rowOff>
    </xdr:from>
    <xdr:to>
      <xdr:col>7</xdr:col>
      <xdr:colOff>237455</xdr:colOff>
      <xdr:row>5</xdr:row>
      <xdr:rowOff>76200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2939624" y="519479"/>
          <a:ext cx="1012581" cy="370009"/>
        </a:xfrm>
        <a:prstGeom prst="leftRightArrow">
          <a:avLst>
            <a:gd name="adj1" fmla="val 50000"/>
            <a:gd name="adj2" fmla="val 54178"/>
          </a:avLst>
        </a:prstGeom>
        <a:solidFill>
          <a:srgbClr val="FF00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rial"/>
              <a:cs typeface="Arial"/>
            </a:rPr>
            <a:t>mean range </a:t>
          </a:r>
        </a:p>
      </xdr:txBody>
    </xdr:sp>
    <xdr:clientData/>
  </xdr:twoCellAnchor>
  <xdr:twoCellAnchor>
    <xdr:from>
      <xdr:col>12</xdr:col>
      <xdr:colOff>76200</xdr:colOff>
      <xdr:row>12</xdr:row>
      <xdr:rowOff>95250</xdr:rowOff>
    </xdr:from>
    <xdr:to>
      <xdr:col>14</xdr:col>
      <xdr:colOff>581025</xdr:colOff>
      <xdr:row>18</xdr:row>
      <xdr:rowOff>104775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6981825" y="2114550"/>
          <a:ext cx="1743075" cy="981075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frequency of means</a:t>
          </a:r>
        </a:p>
      </xdr:txBody>
    </xdr:sp>
    <xdr:clientData/>
  </xdr:twoCellAnchor>
  <xdr:twoCellAnchor>
    <xdr:from>
      <xdr:col>7</xdr:col>
      <xdr:colOff>571500</xdr:colOff>
      <xdr:row>4</xdr:row>
      <xdr:rowOff>85725</xdr:rowOff>
    </xdr:from>
    <xdr:to>
      <xdr:col>13</xdr:col>
      <xdr:colOff>381000</xdr:colOff>
      <xdr:row>9</xdr:row>
      <xdr:rowOff>47625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4267200" y="742950"/>
          <a:ext cx="3619500" cy="771525"/>
        </a:xfrm>
        <a:prstGeom prst="leftArrow">
          <a:avLst>
            <a:gd name="adj1" fmla="val 50000"/>
            <a:gd name="adj2" fmla="val 11728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0" tIns="27432" rIns="36576" bIns="27432" anchor="ctr" upright="1"/>
        <a:lstStyle/>
        <a:p>
          <a:pPr algn="r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frequency + mean of means</a:t>
          </a:r>
        </a:p>
      </xdr:txBody>
    </xdr:sp>
    <xdr:clientData/>
  </xdr:twoCellAnchor>
  <xdr:twoCellAnchor>
    <xdr:from>
      <xdr:col>8</xdr:col>
      <xdr:colOff>345500</xdr:colOff>
      <xdr:row>5</xdr:row>
      <xdr:rowOff>95250</xdr:rowOff>
    </xdr:from>
    <xdr:to>
      <xdr:col>8</xdr:col>
      <xdr:colOff>697925</xdr:colOff>
      <xdr:row>8</xdr:row>
      <xdr:rowOff>38100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5419727" y="926523"/>
          <a:ext cx="352425" cy="436418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2</a:t>
          </a:r>
        </a:p>
      </xdr:txBody>
    </xdr:sp>
    <xdr:clientData/>
  </xdr:twoCellAnchor>
  <xdr:twoCellAnchor>
    <xdr:from>
      <xdr:col>13</xdr:col>
      <xdr:colOff>600075</xdr:colOff>
      <xdr:row>13</xdr:row>
      <xdr:rowOff>133350</xdr:rowOff>
    </xdr:from>
    <xdr:to>
      <xdr:col>14</xdr:col>
      <xdr:colOff>161925</xdr:colOff>
      <xdr:row>16</xdr:row>
      <xdr:rowOff>76200</xdr:rowOff>
    </xdr:to>
    <xdr:sp macro="" textlink="">
      <xdr:nvSpPr>
        <xdr:cNvPr id="7" name="WordArt 6"/>
        <xdr:cNvSpPr>
          <a:spLocks noChangeArrowheads="1" noChangeShapeType="1" noTextEdit="1"/>
        </xdr:cNvSpPr>
      </xdr:nvSpPr>
      <xdr:spPr bwMode="auto">
        <a:xfrm>
          <a:off x="8105775" y="2314575"/>
          <a:ext cx="200025" cy="428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2400" kern="10" spc="0">
              <a:ln w="12700">
                <a:solidFill>
                  <a:srgbClr val="3333CC"/>
                </a:solidFill>
                <a:round/>
                <a:headEnd/>
                <a:tailEnd/>
              </a:ln>
              <a:solidFill>
                <a:srgbClr val="B2B2B2">
                  <a:alpha val="50000"/>
                </a:srgbClr>
              </a:solidFill>
              <a:effectLst>
                <a:outerShdw dist="45791" dir="2021404" algn="ctr" rotWithShape="0">
                  <a:srgbClr val="9999FF"/>
                </a:outerShdw>
              </a:effectLst>
              <a:latin typeface="Arial Black"/>
            </a:rPr>
            <a:t>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3</xdr:row>
      <xdr:rowOff>104775</xdr:rowOff>
    </xdr:from>
    <xdr:to>
      <xdr:col>10</xdr:col>
      <xdr:colOff>285750</xdr:colOff>
      <xdr:row>18</xdr:row>
      <xdr:rowOff>47625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581025</xdr:colOff>
      <xdr:row>2</xdr:row>
      <xdr:rowOff>0</xdr:rowOff>
    </xdr:from>
    <xdr:to>
      <xdr:col>14</xdr:col>
      <xdr:colOff>600075</xdr:colOff>
      <xdr:row>22</xdr:row>
      <xdr:rowOff>0</xdr:rowOff>
    </xdr:to>
    <xdr:sp macro="" textlink="">
      <xdr:nvSpPr>
        <xdr:cNvPr id="3" name="Rectangle 4"/>
        <xdr:cNvSpPr>
          <a:spLocks noChangeArrowheads="1"/>
        </xdr:cNvSpPr>
      </xdr:nvSpPr>
      <xdr:spPr bwMode="auto">
        <a:xfrm>
          <a:off x="7343775" y="342900"/>
          <a:ext cx="933450" cy="3314700"/>
        </a:xfrm>
        <a:prstGeom prst="rect">
          <a:avLst/>
        </a:prstGeom>
        <a:solidFill>
          <a:srgbClr val="FFCC99">
            <a:alpha val="5200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" wrap="square" lIns="45720" tIns="0" rIns="45720" bIns="0" anchor="ctr" upright="1"/>
        <a:lstStyle/>
        <a:p>
          <a:pPr algn="ctr" rtl="1">
            <a:defRPr sz="1000"/>
          </a:pPr>
          <a:r>
            <a:rPr lang="en-US" sz="1400" b="1" i="0" strike="noStrike">
              <a:solidFill>
                <a:srgbClr val="FF0000"/>
              </a:solidFill>
              <a:latin typeface="Arial Black"/>
            </a:rPr>
            <a:t>cumulative</a:t>
          </a:r>
        </a:p>
      </xdr:txBody>
    </xdr:sp>
    <xdr:clientData/>
  </xdr:twoCellAnchor>
  <xdr:twoCellAnchor>
    <xdr:from>
      <xdr:col>1</xdr:col>
      <xdr:colOff>200025</xdr:colOff>
      <xdr:row>9</xdr:row>
      <xdr:rowOff>85725</xdr:rowOff>
    </xdr:from>
    <xdr:to>
      <xdr:col>2</xdr:col>
      <xdr:colOff>361950</xdr:colOff>
      <xdr:row>11</xdr:row>
      <xdr:rowOff>152400</xdr:rowOff>
    </xdr:to>
    <xdr:sp macro="" textlink="">
      <xdr:nvSpPr>
        <xdr:cNvPr id="4" name="AutoShape 6"/>
        <xdr:cNvSpPr>
          <a:spLocks noChangeArrowheads="1"/>
        </xdr:cNvSpPr>
      </xdr:nvSpPr>
      <xdr:spPr bwMode="auto">
        <a:xfrm flipH="1">
          <a:off x="809625" y="1562100"/>
          <a:ext cx="590550" cy="390525"/>
        </a:xfrm>
        <a:prstGeom prst="leftArrow">
          <a:avLst>
            <a:gd name="adj1" fmla="val 50000"/>
            <a:gd name="adj2" fmla="val 37805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14</xdr:col>
      <xdr:colOff>295275</xdr:colOff>
      <xdr:row>1</xdr:row>
      <xdr:rowOff>85725</xdr:rowOff>
    </xdr:from>
    <xdr:to>
      <xdr:col>18</xdr:col>
      <xdr:colOff>57150</xdr:colOff>
      <xdr:row>19</xdr:row>
      <xdr:rowOff>114300</xdr:rowOff>
    </xdr:to>
    <xdr:grpSp>
      <xdr:nvGrpSpPr>
        <xdr:cNvPr id="6" name="Group 40"/>
        <xdr:cNvGrpSpPr>
          <a:grpSpLocks/>
        </xdr:cNvGrpSpPr>
      </xdr:nvGrpSpPr>
      <xdr:grpSpPr bwMode="auto">
        <a:xfrm>
          <a:off x="9363075" y="257175"/>
          <a:ext cx="2476500" cy="3009900"/>
          <a:chOff x="931" y="77"/>
          <a:chExt cx="162" cy="263"/>
        </a:xfrm>
      </xdr:grpSpPr>
      <xdr:sp macro="" textlink="">
        <xdr:nvSpPr>
          <xdr:cNvPr id="7" name="AutoShape 11"/>
          <xdr:cNvSpPr>
            <a:spLocks noChangeAspect="1" noChangeArrowheads="1" noTextEdit="1"/>
          </xdr:cNvSpPr>
        </xdr:nvSpPr>
        <xdr:spPr bwMode="auto">
          <a:xfrm rot="5400000">
            <a:off x="880" y="128"/>
            <a:ext cx="263" cy="1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8" name="Rectangle 13"/>
          <xdr:cNvSpPr>
            <a:spLocks noChangeArrowheads="1"/>
          </xdr:cNvSpPr>
        </xdr:nvSpPr>
        <xdr:spPr bwMode="auto">
          <a:xfrm rot="5400000">
            <a:off x="905" y="147"/>
            <a:ext cx="215" cy="117"/>
          </a:xfrm>
          <a:prstGeom prst="rect">
            <a:avLst/>
          </a:prstGeom>
          <a:solidFill>
            <a:srgbClr val="C0C0C0"/>
          </a:solidFill>
          <a:ln w="9525">
            <a:noFill/>
            <a:miter lim="800000"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9" name="Rectangle 14"/>
          <xdr:cNvSpPr>
            <a:spLocks noChangeArrowheads="1"/>
          </xdr:cNvSpPr>
        </xdr:nvSpPr>
        <xdr:spPr bwMode="auto">
          <a:xfrm rot="5400000">
            <a:off x="905" y="147"/>
            <a:ext cx="215" cy="117"/>
          </a:xfrm>
          <a:prstGeom prst="rect">
            <a:avLst/>
          </a:prstGeom>
          <a:noFill/>
          <a:ln w="12700">
            <a:solidFill>
              <a:srgbClr val="808080"/>
            </a:solidFill>
            <a:miter lim="800000"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10" name="Line 15"/>
          <xdr:cNvSpPr>
            <a:spLocks noChangeShapeType="1"/>
          </xdr:cNvSpPr>
        </xdr:nvSpPr>
        <xdr:spPr bwMode="auto">
          <a:xfrm rot="5400000">
            <a:off x="975" y="97"/>
            <a:ext cx="15" cy="1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11" name="Line 16"/>
          <xdr:cNvSpPr>
            <a:spLocks noChangeShapeType="1"/>
          </xdr:cNvSpPr>
        </xdr:nvSpPr>
        <xdr:spPr bwMode="auto">
          <a:xfrm rot="5400000">
            <a:off x="1005" y="98"/>
            <a:ext cx="1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12" name="Line 17"/>
          <xdr:cNvSpPr>
            <a:spLocks noChangeShapeType="1"/>
          </xdr:cNvSpPr>
        </xdr:nvSpPr>
        <xdr:spPr bwMode="auto">
          <a:xfrm rot="5400000">
            <a:off x="1033" y="98"/>
            <a:ext cx="1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13" name="Line 18"/>
          <xdr:cNvSpPr>
            <a:spLocks noChangeShapeType="1"/>
          </xdr:cNvSpPr>
        </xdr:nvSpPr>
        <xdr:spPr bwMode="auto">
          <a:xfrm rot="5400000">
            <a:off x="1063" y="98"/>
            <a:ext cx="1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14" name="Line 19"/>
          <xdr:cNvSpPr>
            <a:spLocks noChangeShapeType="1"/>
          </xdr:cNvSpPr>
        </xdr:nvSpPr>
        <xdr:spPr bwMode="auto">
          <a:xfrm rot="5400000">
            <a:off x="846" y="206"/>
            <a:ext cx="21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15" name="Line 20"/>
          <xdr:cNvSpPr>
            <a:spLocks noChangeShapeType="1"/>
          </xdr:cNvSpPr>
        </xdr:nvSpPr>
        <xdr:spPr bwMode="auto">
          <a:xfrm rot="5400000" flipV="1">
            <a:off x="955" y="90"/>
            <a:ext cx="0" cy="1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16" name="Line 21"/>
          <xdr:cNvSpPr>
            <a:spLocks noChangeShapeType="1"/>
          </xdr:cNvSpPr>
        </xdr:nvSpPr>
        <xdr:spPr bwMode="auto">
          <a:xfrm rot="5400000" flipV="1">
            <a:off x="954" y="127"/>
            <a:ext cx="1" cy="1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17" name="Line 22"/>
          <xdr:cNvSpPr>
            <a:spLocks noChangeShapeType="1"/>
          </xdr:cNvSpPr>
        </xdr:nvSpPr>
        <xdr:spPr bwMode="auto">
          <a:xfrm rot="5400000" flipV="1">
            <a:off x="954" y="162"/>
            <a:ext cx="1" cy="1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18" name="Line 23"/>
          <xdr:cNvSpPr>
            <a:spLocks noChangeShapeType="1"/>
          </xdr:cNvSpPr>
        </xdr:nvSpPr>
        <xdr:spPr bwMode="auto">
          <a:xfrm rot="5400000" flipV="1">
            <a:off x="954" y="199"/>
            <a:ext cx="1" cy="1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19" name="Line 24"/>
          <xdr:cNvSpPr>
            <a:spLocks noChangeShapeType="1"/>
          </xdr:cNvSpPr>
        </xdr:nvSpPr>
        <xdr:spPr bwMode="auto">
          <a:xfrm rot="5400000" flipV="1">
            <a:off x="955" y="233"/>
            <a:ext cx="0" cy="1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20" name="Line 25"/>
          <xdr:cNvSpPr>
            <a:spLocks noChangeShapeType="1"/>
          </xdr:cNvSpPr>
        </xdr:nvSpPr>
        <xdr:spPr bwMode="auto">
          <a:xfrm rot="5400000" flipV="1">
            <a:off x="955" y="270"/>
            <a:ext cx="0" cy="1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21" name="Line 26"/>
          <xdr:cNvSpPr>
            <a:spLocks noChangeShapeType="1"/>
          </xdr:cNvSpPr>
        </xdr:nvSpPr>
        <xdr:spPr bwMode="auto">
          <a:xfrm rot="5400000" flipV="1">
            <a:off x="954" y="306"/>
            <a:ext cx="1" cy="1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22" name="Freeform 27"/>
          <xdr:cNvSpPr>
            <a:spLocks/>
          </xdr:cNvSpPr>
        </xdr:nvSpPr>
        <xdr:spPr bwMode="auto">
          <a:xfrm rot="5400000">
            <a:off x="951" y="105"/>
            <a:ext cx="18" cy="4"/>
          </a:xfrm>
          <a:custGeom>
            <a:avLst/>
            <a:gdLst/>
            <a:ahLst/>
            <a:cxnLst>
              <a:cxn ang="0">
                <a:pos x="0" y="18"/>
              </a:cxn>
              <a:cxn ang="0">
                <a:pos x="38" y="9"/>
              </a:cxn>
              <a:cxn ang="0">
                <a:pos x="76" y="0"/>
              </a:cxn>
            </a:cxnLst>
            <a:rect l="0" t="0" r="r" b="b"/>
            <a:pathLst>
              <a:path w="76" h="18">
                <a:moveTo>
                  <a:pt x="0" y="18"/>
                </a:moveTo>
                <a:lnTo>
                  <a:pt x="38" y="9"/>
                </a:lnTo>
                <a:lnTo>
                  <a:pt x="76" y="0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23" name="Freeform 28"/>
          <xdr:cNvSpPr>
            <a:spLocks/>
          </xdr:cNvSpPr>
        </xdr:nvSpPr>
        <xdr:spPr bwMode="auto">
          <a:xfrm rot="5400000">
            <a:off x="958" y="120"/>
            <a:ext cx="18" cy="10"/>
          </a:xfrm>
          <a:custGeom>
            <a:avLst/>
            <a:gdLst/>
            <a:ahLst/>
            <a:cxnLst>
              <a:cxn ang="0">
                <a:pos x="0" y="47"/>
              </a:cxn>
              <a:cxn ang="0">
                <a:pos x="39" y="28"/>
              </a:cxn>
              <a:cxn ang="0">
                <a:pos x="77" y="0"/>
              </a:cxn>
            </a:cxnLst>
            <a:rect l="0" t="0" r="r" b="b"/>
            <a:pathLst>
              <a:path w="77" h="47">
                <a:moveTo>
                  <a:pt x="0" y="47"/>
                </a:moveTo>
                <a:lnTo>
                  <a:pt x="39" y="28"/>
                </a:lnTo>
                <a:lnTo>
                  <a:pt x="77" y="0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24" name="Freeform 29"/>
          <xdr:cNvSpPr>
            <a:spLocks/>
          </xdr:cNvSpPr>
        </xdr:nvSpPr>
        <xdr:spPr bwMode="auto">
          <a:xfrm rot="5400000">
            <a:off x="968" y="137"/>
            <a:ext cx="17" cy="12"/>
          </a:xfrm>
          <a:custGeom>
            <a:avLst/>
            <a:gdLst/>
            <a:ahLst/>
            <a:cxnLst>
              <a:cxn ang="0">
                <a:pos x="0" y="55"/>
              </a:cxn>
              <a:cxn ang="0">
                <a:pos x="31" y="28"/>
              </a:cxn>
              <a:cxn ang="0">
                <a:pos x="69" y="0"/>
              </a:cxn>
            </a:cxnLst>
            <a:rect l="0" t="0" r="r" b="b"/>
            <a:pathLst>
              <a:path w="69" h="55">
                <a:moveTo>
                  <a:pt x="0" y="55"/>
                </a:moveTo>
                <a:lnTo>
                  <a:pt x="31" y="28"/>
                </a:lnTo>
                <a:lnTo>
                  <a:pt x="69" y="0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25" name="Freeform 30"/>
          <xdr:cNvSpPr>
            <a:spLocks/>
          </xdr:cNvSpPr>
        </xdr:nvSpPr>
        <xdr:spPr bwMode="auto">
          <a:xfrm rot="5400000">
            <a:off x="985" y="149"/>
            <a:ext cx="18" cy="22"/>
          </a:xfrm>
          <a:custGeom>
            <a:avLst/>
            <a:gdLst/>
            <a:ahLst/>
            <a:cxnLst>
              <a:cxn ang="0">
                <a:pos x="0" y="112"/>
              </a:cxn>
              <a:cxn ang="0">
                <a:pos x="39" y="65"/>
              </a:cxn>
              <a:cxn ang="0">
                <a:pos x="54" y="37"/>
              </a:cxn>
              <a:cxn ang="0">
                <a:pos x="77" y="0"/>
              </a:cxn>
            </a:cxnLst>
            <a:rect l="0" t="0" r="r" b="b"/>
            <a:pathLst>
              <a:path w="77" h="112">
                <a:moveTo>
                  <a:pt x="0" y="112"/>
                </a:moveTo>
                <a:lnTo>
                  <a:pt x="39" y="65"/>
                </a:lnTo>
                <a:lnTo>
                  <a:pt x="54" y="37"/>
                </a:lnTo>
                <a:lnTo>
                  <a:pt x="77" y="0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26" name="Freeform 31"/>
          <xdr:cNvSpPr>
            <a:spLocks/>
          </xdr:cNvSpPr>
        </xdr:nvSpPr>
        <xdr:spPr bwMode="auto">
          <a:xfrm rot="5400000">
            <a:off x="1020" y="154"/>
            <a:ext cx="19" cy="49"/>
          </a:xfrm>
          <a:custGeom>
            <a:avLst/>
            <a:gdLst/>
            <a:ahLst/>
            <a:cxnLst>
              <a:cxn ang="0">
                <a:pos x="0" y="241"/>
              </a:cxn>
              <a:cxn ang="0">
                <a:pos x="8" y="213"/>
              </a:cxn>
              <a:cxn ang="0">
                <a:pos x="15" y="186"/>
              </a:cxn>
              <a:cxn ang="0">
                <a:pos x="38" y="121"/>
              </a:cxn>
              <a:cxn ang="0">
                <a:pos x="61" y="46"/>
              </a:cxn>
              <a:cxn ang="0">
                <a:pos x="69" y="18"/>
              </a:cxn>
              <a:cxn ang="0">
                <a:pos x="77" y="0"/>
              </a:cxn>
            </a:cxnLst>
            <a:rect l="0" t="0" r="r" b="b"/>
            <a:pathLst>
              <a:path w="77" h="241">
                <a:moveTo>
                  <a:pt x="0" y="241"/>
                </a:moveTo>
                <a:lnTo>
                  <a:pt x="8" y="213"/>
                </a:lnTo>
                <a:lnTo>
                  <a:pt x="15" y="186"/>
                </a:lnTo>
                <a:lnTo>
                  <a:pt x="38" y="121"/>
                </a:lnTo>
                <a:lnTo>
                  <a:pt x="61" y="46"/>
                </a:lnTo>
                <a:lnTo>
                  <a:pt x="69" y="18"/>
                </a:lnTo>
                <a:lnTo>
                  <a:pt x="77" y="0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27" name="Freeform 32"/>
          <xdr:cNvSpPr>
            <a:spLocks/>
          </xdr:cNvSpPr>
        </xdr:nvSpPr>
        <xdr:spPr bwMode="auto">
          <a:xfrm rot="5400000">
            <a:off x="1050" y="192"/>
            <a:ext cx="18" cy="10"/>
          </a:xfrm>
          <a:custGeom>
            <a:avLst/>
            <a:gdLst/>
            <a:ahLst/>
            <a:cxnLst>
              <a:cxn ang="0">
                <a:pos x="0" y="46"/>
              </a:cxn>
              <a:cxn ang="0">
                <a:pos x="15" y="18"/>
              </a:cxn>
              <a:cxn ang="0">
                <a:pos x="38" y="9"/>
              </a:cxn>
              <a:cxn ang="0">
                <a:pos x="61" y="0"/>
              </a:cxn>
              <a:cxn ang="0">
                <a:pos x="77" y="0"/>
              </a:cxn>
            </a:cxnLst>
            <a:rect l="0" t="0" r="r" b="b"/>
            <a:pathLst>
              <a:path w="77" h="46">
                <a:moveTo>
                  <a:pt x="0" y="46"/>
                </a:moveTo>
                <a:lnTo>
                  <a:pt x="15" y="18"/>
                </a:lnTo>
                <a:lnTo>
                  <a:pt x="38" y="9"/>
                </a:lnTo>
                <a:lnTo>
                  <a:pt x="61" y="0"/>
                </a:lnTo>
                <a:lnTo>
                  <a:pt x="77" y="0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28" name="Freeform 33"/>
          <xdr:cNvSpPr>
            <a:spLocks/>
          </xdr:cNvSpPr>
        </xdr:nvSpPr>
        <xdr:spPr bwMode="auto">
          <a:xfrm rot="5400000">
            <a:off x="1050" y="210"/>
            <a:ext cx="17" cy="10"/>
          </a:xfrm>
          <a:custGeom>
            <a:avLst/>
            <a:gdLst/>
            <a:ahLst/>
            <a:cxnLst>
              <a:cxn ang="0">
                <a:pos x="0" y="0"/>
              </a:cxn>
              <a:cxn ang="0">
                <a:pos x="15" y="0"/>
              </a:cxn>
              <a:cxn ang="0">
                <a:pos x="30" y="9"/>
              </a:cxn>
              <a:cxn ang="0">
                <a:pos x="53" y="18"/>
              </a:cxn>
              <a:cxn ang="0">
                <a:pos x="69" y="46"/>
              </a:cxn>
            </a:cxnLst>
            <a:rect l="0" t="0" r="r" b="b"/>
            <a:pathLst>
              <a:path w="69" h="46">
                <a:moveTo>
                  <a:pt x="0" y="0"/>
                </a:moveTo>
                <a:lnTo>
                  <a:pt x="15" y="0"/>
                </a:lnTo>
                <a:lnTo>
                  <a:pt x="30" y="9"/>
                </a:lnTo>
                <a:lnTo>
                  <a:pt x="53" y="18"/>
                </a:lnTo>
                <a:lnTo>
                  <a:pt x="69" y="46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29" name="Freeform 34"/>
          <xdr:cNvSpPr>
            <a:spLocks/>
          </xdr:cNvSpPr>
        </xdr:nvSpPr>
        <xdr:spPr bwMode="auto">
          <a:xfrm rot="5400000">
            <a:off x="1021" y="207"/>
            <a:ext cx="18" cy="49"/>
          </a:xfrm>
          <a:custGeom>
            <a:avLst/>
            <a:gdLst/>
            <a:ahLst/>
            <a:cxnLst>
              <a:cxn ang="0">
                <a:pos x="0" y="0"/>
              </a:cxn>
              <a:cxn ang="0">
                <a:pos x="7" y="18"/>
              </a:cxn>
              <a:cxn ang="0">
                <a:pos x="15" y="46"/>
              </a:cxn>
              <a:cxn ang="0">
                <a:pos x="38" y="121"/>
              </a:cxn>
              <a:cxn ang="0">
                <a:pos x="53" y="186"/>
              </a:cxn>
              <a:cxn ang="0">
                <a:pos x="69" y="213"/>
              </a:cxn>
              <a:cxn ang="0">
                <a:pos x="76" y="241"/>
              </a:cxn>
            </a:cxnLst>
            <a:rect l="0" t="0" r="r" b="b"/>
            <a:pathLst>
              <a:path w="76" h="241">
                <a:moveTo>
                  <a:pt x="0" y="0"/>
                </a:moveTo>
                <a:lnTo>
                  <a:pt x="7" y="18"/>
                </a:lnTo>
                <a:lnTo>
                  <a:pt x="15" y="46"/>
                </a:lnTo>
                <a:lnTo>
                  <a:pt x="38" y="121"/>
                </a:lnTo>
                <a:lnTo>
                  <a:pt x="53" y="186"/>
                </a:lnTo>
                <a:lnTo>
                  <a:pt x="69" y="213"/>
                </a:lnTo>
                <a:lnTo>
                  <a:pt x="76" y="241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30" name="Freeform 35"/>
          <xdr:cNvSpPr>
            <a:spLocks/>
          </xdr:cNvSpPr>
        </xdr:nvSpPr>
        <xdr:spPr bwMode="auto">
          <a:xfrm rot="5400000">
            <a:off x="984" y="240"/>
            <a:ext cx="19" cy="22"/>
          </a:xfrm>
          <a:custGeom>
            <a:avLst/>
            <a:gdLst/>
            <a:ahLst/>
            <a:cxnLst>
              <a:cxn ang="0">
                <a:pos x="0" y="0"/>
              </a:cxn>
              <a:cxn ang="0">
                <a:pos x="16" y="37"/>
              </a:cxn>
              <a:cxn ang="0">
                <a:pos x="39" y="65"/>
              </a:cxn>
              <a:cxn ang="0">
                <a:pos x="77" y="112"/>
              </a:cxn>
            </a:cxnLst>
            <a:rect l="0" t="0" r="r" b="b"/>
            <a:pathLst>
              <a:path w="77" h="112">
                <a:moveTo>
                  <a:pt x="0" y="0"/>
                </a:moveTo>
                <a:lnTo>
                  <a:pt x="16" y="37"/>
                </a:lnTo>
                <a:lnTo>
                  <a:pt x="39" y="65"/>
                </a:lnTo>
                <a:lnTo>
                  <a:pt x="77" y="112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31" name="Freeform 36"/>
          <xdr:cNvSpPr>
            <a:spLocks/>
          </xdr:cNvSpPr>
        </xdr:nvSpPr>
        <xdr:spPr bwMode="auto">
          <a:xfrm rot="5400000">
            <a:off x="968" y="263"/>
            <a:ext cx="18" cy="12"/>
          </a:xfrm>
          <a:custGeom>
            <a:avLst/>
            <a:gdLst/>
            <a:ahLst/>
            <a:cxnLst>
              <a:cxn ang="0">
                <a:pos x="0" y="0"/>
              </a:cxn>
              <a:cxn ang="0">
                <a:pos x="39" y="28"/>
              </a:cxn>
              <a:cxn ang="0">
                <a:pos x="77" y="55"/>
              </a:cxn>
            </a:cxnLst>
            <a:rect l="0" t="0" r="r" b="b"/>
            <a:pathLst>
              <a:path w="77" h="55">
                <a:moveTo>
                  <a:pt x="0" y="0"/>
                </a:moveTo>
                <a:lnTo>
                  <a:pt x="39" y="28"/>
                </a:lnTo>
                <a:lnTo>
                  <a:pt x="77" y="55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32" name="Freeform 37"/>
          <xdr:cNvSpPr>
            <a:spLocks/>
          </xdr:cNvSpPr>
        </xdr:nvSpPr>
        <xdr:spPr bwMode="auto">
          <a:xfrm rot="5400000">
            <a:off x="958" y="282"/>
            <a:ext cx="17" cy="10"/>
          </a:xfrm>
          <a:custGeom>
            <a:avLst/>
            <a:gdLst/>
            <a:ahLst/>
            <a:cxnLst>
              <a:cxn ang="0">
                <a:pos x="0" y="0"/>
              </a:cxn>
              <a:cxn ang="0">
                <a:pos x="31" y="28"/>
              </a:cxn>
              <a:cxn ang="0">
                <a:pos x="69" y="47"/>
              </a:cxn>
            </a:cxnLst>
            <a:rect l="0" t="0" r="r" b="b"/>
            <a:pathLst>
              <a:path w="69" h="47">
                <a:moveTo>
                  <a:pt x="0" y="0"/>
                </a:moveTo>
                <a:lnTo>
                  <a:pt x="31" y="28"/>
                </a:lnTo>
                <a:lnTo>
                  <a:pt x="69" y="47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  <xdr:sp macro="" textlink="">
        <xdr:nvSpPr>
          <xdr:cNvPr id="33" name="Freeform 38"/>
          <xdr:cNvSpPr>
            <a:spLocks/>
          </xdr:cNvSpPr>
        </xdr:nvSpPr>
        <xdr:spPr bwMode="auto">
          <a:xfrm rot="5400000">
            <a:off x="951" y="302"/>
            <a:ext cx="18" cy="4"/>
          </a:xfrm>
          <a:custGeom>
            <a:avLst/>
            <a:gdLst/>
            <a:ahLst/>
            <a:cxnLst>
              <a:cxn ang="0">
                <a:pos x="0" y="0"/>
              </a:cxn>
              <a:cxn ang="0">
                <a:pos x="38" y="9"/>
              </a:cxn>
              <a:cxn ang="0">
                <a:pos x="77" y="18"/>
              </a:cxn>
            </a:cxnLst>
            <a:rect l="0" t="0" r="r" b="b"/>
            <a:pathLst>
              <a:path w="77" h="18">
                <a:moveTo>
                  <a:pt x="0" y="0"/>
                </a:moveTo>
                <a:lnTo>
                  <a:pt x="38" y="9"/>
                </a:lnTo>
                <a:lnTo>
                  <a:pt x="77" y="18"/>
                </a:lnTo>
              </a:path>
            </a:pathLst>
          </a:custGeom>
          <a:noFill/>
          <a:ln w="12700">
            <a:solidFill>
              <a:srgbClr val="000080"/>
            </a:solidFill>
            <a:prstDash val="solid"/>
            <a:round/>
            <a:headEnd/>
            <a:tailEnd/>
          </a:ln>
          <a:effectLst>
            <a:outerShdw dist="107763" dir="2700000" algn="ctr" rotWithShape="0">
              <a:srgbClr val="808080">
                <a:alpha val="50000"/>
              </a:srgbClr>
            </a:outerShdw>
          </a:effectLst>
        </xdr:spPr>
      </xdr:sp>
    </xdr:grpSp>
    <xdr:clientData/>
  </xdr:twoCellAnchor>
  <xdr:twoCellAnchor>
    <xdr:from>
      <xdr:col>10</xdr:col>
      <xdr:colOff>95250</xdr:colOff>
      <xdr:row>9</xdr:row>
      <xdr:rowOff>76200</xdr:rowOff>
    </xdr:from>
    <xdr:to>
      <xdr:col>17</xdr:col>
      <xdr:colOff>104775</xdr:colOff>
      <xdr:row>11</xdr:row>
      <xdr:rowOff>142875</xdr:rowOff>
    </xdr:to>
    <xdr:sp macro="" textlink="">
      <xdr:nvSpPr>
        <xdr:cNvPr id="34" name="AutoShape 5"/>
        <xdr:cNvSpPr>
          <a:spLocks noChangeArrowheads="1"/>
        </xdr:cNvSpPr>
      </xdr:nvSpPr>
      <xdr:spPr bwMode="auto">
        <a:xfrm>
          <a:off x="5619750" y="1552575"/>
          <a:ext cx="3981450" cy="390525"/>
        </a:xfrm>
        <a:prstGeom prst="leftArrow">
          <a:avLst>
            <a:gd name="adj1" fmla="val 50000"/>
            <a:gd name="adj2" fmla="val 254878"/>
          </a:avLst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5</a:t>
          </a: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0.09176</cdr:x>
      <cdr:y>0.46589</cdr:y>
    </cdr:from>
    <cdr:to>
      <cdr:x>0.94891</cdr:x>
      <cdr:y>0.46589</cdr:y>
    </cdr:to>
    <cdr:sp macro="" textlink="">
      <cdr:nvSpPr>
        <cdr:cNvPr id="9217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443697" y="1139193"/>
          <a:ext cx="4114828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FFFF00"/>
          </a:solidFill>
          <a:round/>
          <a:headEnd/>
          <a:tailEnd/>
        </a:ln>
      </cdr:spPr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14</xdr:row>
      <xdr:rowOff>47625</xdr:rowOff>
    </xdr:from>
    <xdr:to>
      <xdr:col>5</xdr:col>
      <xdr:colOff>561975</xdr:colOff>
      <xdr:row>27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14</xdr:row>
      <xdr:rowOff>38100</xdr:rowOff>
    </xdr:from>
    <xdr:to>
      <xdr:col>17</xdr:col>
      <xdr:colOff>76200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13</xdr:row>
      <xdr:rowOff>85725</xdr:rowOff>
    </xdr:from>
    <xdr:to>
      <xdr:col>2</xdr:col>
      <xdr:colOff>257175</xdr:colOff>
      <xdr:row>18</xdr:row>
      <xdr:rowOff>85725</xdr:rowOff>
    </xdr:to>
    <xdr:sp macro="" textlink="">
      <xdr:nvSpPr>
        <xdr:cNvPr id="4" name="WordArt 5"/>
        <xdr:cNvSpPr>
          <a:spLocks noChangeArrowheads="1" noChangeShapeType="1" noTextEdit="1"/>
        </xdr:cNvSpPr>
      </xdr:nvSpPr>
      <xdr:spPr bwMode="auto">
        <a:xfrm>
          <a:off x="66675" y="2209800"/>
          <a:ext cx="1495425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sample</a:t>
          </a:r>
        </a:p>
      </xdr:txBody>
    </xdr:sp>
    <xdr:clientData/>
  </xdr:twoCellAnchor>
  <xdr:twoCellAnchor>
    <xdr:from>
      <xdr:col>11</xdr:col>
      <xdr:colOff>142875</xdr:colOff>
      <xdr:row>13</xdr:row>
      <xdr:rowOff>142875</xdr:rowOff>
    </xdr:from>
    <xdr:to>
      <xdr:col>14</xdr:col>
      <xdr:colOff>371475</xdr:colOff>
      <xdr:row>18</xdr:row>
      <xdr:rowOff>142875</xdr:rowOff>
    </xdr:to>
    <xdr:sp macro="" textlink="">
      <xdr:nvSpPr>
        <xdr:cNvPr id="5" name="WordArt 6"/>
        <xdr:cNvSpPr>
          <a:spLocks noChangeArrowheads="1" noChangeShapeType="1" noTextEdit="1"/>
        </xdr:cNvSpPr>
      </xdr:nvSpPr>
      <xdr:spPr bwMode="auto">
        <a:xfrm>
          <a:off x="6010275" y="2266950"/>
          <a:ext cx="1952625" cy="8096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sampling</a:t>
          </a:r>
        </a:p>
      </xdr:txBody>
    </xdr:sp>
    <xdr:clientData/>
  </xdr:twoCellAnchor>
  <xdr:twoCellAnchor>
    <xdr:from>
      <xdr:col>0</xdr:col>
      <xdr:colOff>600075</xdr:colOff>
      <xdr:row>6</xdr:row>
      <xdr:rowOff>28575</xdr:rowOff>
    </xdr:from>
    <xdr:to>
      <xdr:col>3</xdr:col>
      <xdr:colOff>476250</xdr:colOff>
      <xdr:row>10</xdr:row>
      <xdr:rowOff>123825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 flipH="1">
          <a:off x="600075" y="1009650"/>
          <a:ext cx="1857375" cy="742950"/>
        </a:xfrm>
        <a:prstGeom prst="curvedUpArrow">
          <a:avLst>
            <a:gd name="adj1" fmla="val 50000"/>
            <a:gd name="adj2" fmla="val 10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values</a:t>
          </a:r>
        </a:p>
      </xdr:txBody>
    </xdr:sp>
    <xdr:clientData/>
  </xdr:twoCellAnchor>
  <xdr:twoCellAnchor>
    <xdr:from>
      <xdr:col>13</xdr:col>
      <xdr:colOff>238125</xdr:colOff>
      <xdr:row>6</xdr:row>
      <xdr:rowOff>28575</xdr:rowOff>
    </xdr:from>
    <xdr:to>
      <xdr:col>16</xdr:col>
      <xdr:colOff>47625</xdr:colOff>
      <xdr:row>10</xdr:row>
      <xdr:rowOff>123825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7077075" y="1009650"/>
          <a:ext cx="1809750" cy="742950"/>
        </a:xfrm>
        <a:prstGeom prst="curvedUpArrow">
          <a:avLst>
            <a:gd name="adj1" fmla="val 48718"/>
            <a:gd name="adj2" fmla="val 97436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45720" tIns="36576" rIns="45720" bIns="36576" anchor="ctr" upright="1"/>
        <a:lstStyle/>
        <a:p>
          <a:pPr algn="ctr" rtl="1">
            <a:defRPr sz="1000"/>
          </a:pPr>
          <a:endParaRPr lang="en-US" sz="1800" b="1" i="0" strike="noStrike">
            <a:solidFill>
              <a:srgbClr val="FF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800" b="1" i="0" strike="noStrike">
              <a:solidFill>
                <a:srgbClr val="FF0000"/>
              </a:solidFill>
              <a:latin typeface="Arial"/>
              <a:cs typeface="Arial"/>
            </a:rPr>
            <a:t>means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14</xdr:row>
      <xdr:rowOff>47625</xdr:rowOff>
    </xdr:from>
    <xdr:to>
      <xdr:col>5</xdr:col>
      <xdr:colOff>561975</xdr:colOff>
      <xdr:row>27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304800</xdr:colOff>
      <xdr:row>14</xdr:row>
      <xdr:rowOff>38100</xdr:rowOff>
    </xdr:from>
    <xdr:to>
      <xdr:col>17</xdr:col>
      <xdr:colOff>76200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152400</xdr:colOff>
      <xdr:row>12</xdr:row>
      <xdr:rowOff>66675</xdr:rowOff>
    </xdr:from>
    <xdr:to>
      <xdr:col>5</xdr:col>
      <xdr:colOff>0</xdr:colOff>
      <xdr:row>17</xdr:row>
      <xdr:rowOff>66675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1457325" y="2028825"/>
          <a:ext cx="1495425" cy="8286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SD</a:t>
          </a:r>
        </a:p>
      </xdr:txBody>
    </xdr:sp>
    <xdr:clientData/>
  </xdr:twoCellAnchor>
  <xdr:twoCellAnchor>
    <xdr:from>
      <xdr:col>12</xdr:col>
      <xdr:colOff>28575</xdr:colOff>
      <xdr:row>12</xdr:row>
      <xdr:rowOff>104775</xdr:rowOff>
    </xdr:from>
    <xdr:to>
      <xdr:col>14</xdr:col>
      <xdr:colOff>476250</xdr:colOff>
      <xdr:row>17</xdr:row>
      <xdr:rowOff>66675</xdr:rowOff>
    </xdr:to>
    <xdr:sp macro="" textlink="">
      <xdr:nvSpPr>
        <xdr:cNvPr id="5" name="WordArt 4"/>
        <xdr:cNvSpPr>
          <a:spLocks noChangeArrowheads="1" noChangeShapeType="1" noTextEdit="1"/>
        </xdr:cNvSpPr>
      </xdr:nvSpPr>
      <xdr:spPr bwMode="auto">
        <a:xfrm>
          <a:off x="6381750" y="2066925"/>
          <a:ext cx="1685925" cy="7905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SD</a:t>
          </a:r>
        </a:p>
      </xdr:txBody>
    </xdr:sp>
    <xdr:clientData/>
  </xdr:twoCellAnchor>
  <xdr:twoCellAnchor>
    <xdr:from>
      <xdr:col>0</xdr:col>
      <xdr:colOff>600075</xdr:colOff>
      <xdr:row>7</xdr:row>
      <xdr:rowOff>114300</xdr:rowOff>
    </xdr:from>
    <xdr:to>
      <xdr:col>3</xdr:col>
      <xdr:colOff>476250</xdr:colOff>
      <xdr:row>12</xdr:row>
      <xdr:rowOff>38100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 flipH="1" flipV="1">
          <a:off x="600075" y="1257300"/>
          <a:ext cx="1857375" cy="742950"/>
        </a:xfrm>
        <a:prstGeom prst="curvedUpArrow">
          <a:avLst>
            <a:gd name="adj1" fmla="val 50000"/>
            <a:gd name="adj2" fmla="val 100000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0" rIns="36576" bIns="27432" anchor="b" upright="1"/>
        <a:lstStyle/>
        <a:p>
          <a:pPr algn="ctr" rtl="1">
            <a:defRPr sz="1000"/>
          </a:pPr>
          <a:endParaRPr lang="en-US" sz="1400" b="1" i="0" u="sng" strike="noStrike">
            <a:solidFill>
              <a:srgbClr val="0000FF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400" b="1" i="0" u="sng" strike="noStrike">
              <a:solidFill>
                <a:srgbClr val="0000FF"/>
              </a:solidFill>
              <a:latin typeface="Arial"/>
              <a:cs typeface="Arial"/>
            </a:rPr>
            <a:t>SD of values</a:t>
          </a:r>
        </a:p>
      </xdr:txBody>
    </xdr:sp>
    <xdr:clientData/>
  </xdr:twoCellAnchor>
  <xdr:twoCellAnchor>
    <xdr:from>
      <xdr:col>13</xdr:col>
      <xdr:colOff>238125</xdr:colOff>
      <xdr:row>7</xdr:row>
      <xdr:rowOff>76200</xdr:rowOff>
    </xdr:from>
    <xdr:to>
      <xdr:col>16</xdr:col>
      <xdr:colOff>47625</xdr:colOff>
      <xdr:row>12</xdr:row>
      <xdr:rowOff>0</xdr:rowOff>
    </xdr:to>
    <xdr:sp macro="" textlink="">
      <xdr:nvSpPr>
        <xdr:cNvPr id="7" name="AutoShape 6"/>
        <xdr:cNvSpPr>
          <a:spLocks noChangeArrowheads="1"/>
        </xdr:cNvSpPr>
      </xdr:nvSpPr>
      <xdr:spPr bwMode="auto">
        <a:xfrm flipV="1">
          <a:off x="7077075" y="1219200"/>
          <a:ext cx="1809750" cy="742950"/>
        </a:xfrm>
        <a:prstGeom prst="curvedUpArrow">
          <a:avLst>
            <a:gd name="adj1" fmla="val 48718"/>
            <a:gd name="adj2" fmla="val 97436"/>
            <a:gd name="adj3" fmla="val 33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0" rIns="36576" bIns="27432" anchor="b" upright="1"/>
        <a:lstStyle/>
        <a:p>
          <a:pPr algn="ctr" rtl="1">
            <a:defRPr sz="1000"/>
          </a:pPr>
          <a:endParaRPr lang="en-US" sz="1400" b="1" i="0" u="sng" strike="noStrike">
            <a:solidFill>
              <a:srgbClr val="0000FF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n-US" sz="1400" b="1" i="0" u="sng" strike="noStrike">
              <a:solidFill>
                <a:srgbClr val="0000FF"/>
              </a:solidFill>
              <a:latin typeface="Arial"/>
              <a:cs typeface="Arial"/>
            </a:rPr>
            <a:t>SD of means</a:t>
          </a:r>
        </a:p>
      </xdr:txBody>
    </xdr:sp>
    <xdr:clientData/>
  </xdr:twoCellAnchor>
  <xdr:twoCellAnchor>
    <xdr:from>
      <xdr:col>5</xdr:col>
      <xdr:colOff>28575</xdr:colOff>
      <xdr:row>13</xdr:row>
      <xdr:rowOff>0</xdr:rowOff>
    </xdr:from>
    <xdr:to>
      <xdr:col>12</xdr:col>
      <xdr:colOff>66675</xdr:colOff>
      <xdr:row>17</xdr:row>
      <xdr:rowOff>85725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2981325" y="2133600"/>
          <a:ext cx="3438525" cy="742950"/>
        </a:xfrm>
        <a:prstGeom prst="leftRightArrow">
          <a:avLst>
            <a:gd name="adj1" fmla="val 100000"/>
            <a:gd name="adj2" fmla="val 4990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Arial"/>
              <a:cs typeface="Arial"/>
            </a:rPr>
            <a:t>Standard Error (SE)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or Relative SD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285750</xdr:colOff>
      <xdr:row>15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190500</xdr:colOff>
      <xdr:row>12</xdr:row>
      <xdr:rowOff>104775</xdr:rowOff>
    </xdr:from>
    <xdr:to>
      <xdr:col>7</xdr:col>
      <xdr:colOff>438150</xdr:colOff>
      <xdr:row>15</xdr:row>
      <xdr:rowOff>209550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4724400" y="2847975"/>
          <a:ext cx="1847850" cy="800100"/>
        </a:xfrm>
        <a:prstGeom prst="leftArrow">
          <a:avLst>
            <a:gd name="adj1" fmla="val 50000"/>
            <a:gd name="adj2" fmla="val 5773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SE-units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0.52941</cdr:x>
      <cdr:y>0.26261</cdr:y>
    </cdr:from>
    <cdr:to>
      <cdr:x>0.52941</cdr:x>
      <cdr:y>0.87262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2559780" y="926186"/>
          <a:ext cx="0" cy="214401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0.32404</cdr:x>
      <cdr:y>0.26261</cdr:y>
    </cdr:from>
    <cdr:to>
      <cdr:x>0.74262</cdr:x>
      <cdr:y>0.87262</cdr:y>
    </cdr:to>
    <cdr:grpSp>
      <cdr:nvGrpSpPr>
        <cdr:cNvPr id="2050" name="Group 2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1560878" y="930506"/>
          <a:ext cx="2016270" cy="2161448"/>
          <a:chOff x="1517223" y="875386"/>
          <a:chExt cx="2021386" cy="2144010"/>
        </a:xfrm>
      </cdr:grpSpPr>
      <cdr:sp macro="" textlink="">
        <cdr:nvSpPr>
          <cdr:cNvPr id="2051" name="Rectangle 3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1517223" y="2704805"/>
            <a:ext cx="2016652" cy="314591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FFFF00"/>
          </a:solidFill>
          <a:ln xmlns:a="http://schemas.openxmlformats.org/drawingml/2006/main" w="9525">
            <a:solidFill>
              <a:srgbClr val="000000"/>
            </a:solidFill>
            <a:miter lim="800000"/>
            <a:headEnd/>
            <a:tailEnd/>
          </a:ln>
        </cdr:spPr>
      </cdr:sp>
      <cdr:sp macro="" textlink="">
        <cdr:nvSpPr>
          <cdr:cNvPr id="2052" name="Oval 4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2171688" y="875386"/>
            <a:ext cx="723107" cy="2038007"/>
          </a:xfrm>
          <a:prstGeom xmlns:a="http://schemas.openxmlformats.org/drawingml/2006/main" prst="ellipse">
            <a:avLst/>
          </a:prstGeom>
          <a:solidFill xmlns:a="http://schemas.openxmlformats.org/drawingml/2006/main">
            <a:srgbClr val="FFFF00"/>
          </a:solidFill>
          <a:ln xmlns:a="http://schemas.openxmlformats.org/drawingml/2006/main" w="9525">
            <a:noFill/>
            <a:round/>
            <a:headEnd/>
            <a:tailEnd/>
          </a:ln>
        </cdr:spPr>
      </cdr:sp>
      <cdr:sp macro="" textlink="">
        <cdr:nvSpPr>
          <cdr:cNvPr id="2053" name="AutoShape 5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 flipV="1">
            <a:off x="1524324" y="1694350"/>
            <a:ext cx="2014285" cy="1079699"/>
          </a:xfrm>
          <a:custGeom xmlns:a="http://schemas.openxmlformats.org/drawingml/2006/main">
            <a:avLst/>
            <a:gdLst>
              <a:gd name="G0" fmla="+- 6113 0 0"/>
              <a:gd name="G1" fmla="+- 21600 0 6113"/>
              <a:gd name="G2" fmla="*/ 6113 1 2"/>
              <a:gd name="G3" fmla="+- 21600 0 G2"/>
              <a:gd name="G4" fmla="+/ 6113 21600 2"/>
              <a:gd name="G5" fmla="+/ G1 0 2"/>
              <a:gd name="G6" fmla="*/ 21600 21600 6113"/>
              <a:gd name="G7" fmla="*/ G6 1 2"/>
              <a:gd name="G8" fmla="+- 21600 0 G7"/>
              <a:gd name="G9" fmla="*/ 21600 1 2"/>
              <a:gd name="G10" fmla="+- 6113 0 G9"/>
              <a:gd name="G11" fmla="?: G10 G8 0"/>
              <a:gd name="G12" fmla="?: G10 G7 21600"/>
              <a:gd name="T0" fmla="*/ 18543 w 21600"/>
              <a:gd name="T1" fmla="*/ 10800 h 21600"/>
              <a:gd name="T2" fmla="*/ 10800 w 21600"/>
              <a:gd name="T3" fmla="*/ 21600 h 21600"/>
              <a:gd name="T4" fmla="*/ 3057 w 21600"/>
              <a:gd name="T5" fmla="*/ 10800 h 21600"/>
              <a:gd name="T6" fmla="*/ 10800 w 21600"/>
              <a:gd name="T7" fmla="*/ 0 h 21600"/>
              <a:gd name="T8" fmla="*/ 4857 w 21600"/>
              <a:gd name="T9" fmla="*/ 4857 h 21600"/>
              <a:gd name="T10" fmla="*/ 16743 w 21600"/>
              <a:gd name="T11" fmla="*/ 16743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0" y="0"/>
                </a:moveTo>
                <a:lnTo>
                  <a:pt x="6113" y="21600"/>
                </a:lnTo>
                <a:lnTo>
                  <a:pt x="15487" y="21600"/>
                </a:lnTo>
                <a:lnTo>
                  <a:pt x="21600" y="0"/>
                </a:lnTo>
                <a:close/>
              </a:path>
            </a:pathLst>
          </a:custGeom>
          <a:solidFill xmlns:a="http://schemas.openxmlformats.org/drawingml/2006/main">
            <a:srgbClr val="FFFF00"/>
          </a:solidFill>
          <a:ln xmlns:a="http://schemas.openxmlformats.org/drawingml/2006/main" w="9525">
            <a:noFill/>
            <a:miter lim="800000"/>
            <a:headEnd/>
            <a:tailEnd/>
          </a:ln>
        </cdr:spPr>
      </cdr:sp>
      <cdr:sp macro="" textlink="">
        <cdr:nvSpPr>
          <cdr:cNvPr id="2054" name="AutoShape 6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 flipV="1">
            <a:off x="1849781" y="1067731"/>
            <a:ext cx="1375205" cy="1077990"/>
          </a:xfrm>
          <a:custGeom xmlns:a="http://schemas.openxmlformats.org/drawingml/2006/main">
            <a:avLst/>
            <a:gdLst>
              <a:gd name="G0" fmla="+- 7199 0 0"/>
              <a:gd name="G1" fmla="+- 21600 0 7199"/>
              <a:gd name="G2" fmla="*/ 7199 1 2"/>
              <a:gd name="G3" fmla="+- 21600 0 G2"/>
              <a:gd name="G4" fmla="+/ 7199 21600 2"/>
              <a:gd name="G5" fmla="+/ G1 0 2"/>
              <a:gd name="G6" fmla="*/ 21600 21600 7199"/>
              <a:gd name="G7" fmla="*/ G6 1 2"/>
              <a:gd name="G8" fmla="+- 21600 0 G7"/>
              <a:gd name="G9" fmla="*/ 21600 1 2"/>
              <a:gd name="G10" fmla="+- 7199 0 G9"/>
              <a:gd name="G11" fmla="?: G10 G8 0"/>
              <a:gd name="G12" fmla="?: G10 G7 21600"/>
              <a:gd name="T0" fmla="*/ 18000 w 21600"/>
              <a:gd name="T1" fmla="*/ 10800 h 21600"/>
              <a:gd name="T2" fmla="*/ 10800 w 21600"/>
              <a:gd name="T3" fmla="*/ 21600 h 21600"/>
              <a:gd name="T4" fmla="*/ 3600 w 21600"/>
              <a:gd name="T5" fmla="*/ 10800 h 21600"/>
              <a:gd name="T6" fmla="*/ 10800 w 21600"/>
              <a:gd name="T7" fmla="*/ 0 h 21600"/>
              <a:gd name="T8" fmla="*/ 5400 w 21600"/>
              <a:gd name="T9" fmla="*/ 5400 h 21600"/>
              <a:gd name="T10" fmla="*/ 16200 w 21600"/>
              <a:gd name="T11" fmla="*/ 16200 h 216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</a:cxnLst>
            <a:rect l="T8" t="T9" r="T10" b="T11"/>
            <a:pathLst>
              <a:path w="21600" h="21600">
                <a:moveTo>
                  <a:pt x="0" y="0"/>
                </a:moveTo>
                <a:lnTo>
                  <a:pt x="7199" y="21600"/>
                </a:lnTo>
                <a:lnTo>
                  <a:pt x="14401" y="21600"/>
                </a:lnTo>
                <a:lnTo>
                  <a:pt x="21600" y="0"/>
                </a:lnTo>
                <a:close/>
              </a:path>
            </a:pathLst>
          </a:custGeom>
          <a:solidFill xmlns:a="http://schemas.openxmlformats.org/drawingml/2006/main">
            <a:srgbClr val="FFFF00"/>
          </a:solidFill>
          <a:ln xmlns:a="http://schemas.openxmlformats.org/drawingml/2006/main" w="9525">
            <a:noFill/>
            <a:miter lim="800000"/>
            <a:headEnd/>
            <a:tailEnd/>
          </a:ln>
        </cdr:spPr>
      </cdr:sp>
    </cdr:grpSp>
  </cdr:relSizeAnchor>
  <cdr:relSizeAnchor xmlns:cdr="http://schemas.openxmlformats.org/drawingml/2006/chartDrawing">
    <cdr:from>
      <cdr:x>0.40731</cdr:x>
      <cdr:y>0.63463</cdr:y>
    </cdr:from>
    <cdr:to>
      <cdr:x>0.67545</cdr:x>
      <cdr:y>0.77408</cdr:y>
    </cdr:to>
    <cdr:sp macro="" textlink="">
      <cdr:nvSpPr>
        <cdr:cNvPr id="2055" name="Rectangle 7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62424" y="2238626"/>
          <a:ext cx="1291951" cy="491873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±1.96 * SE = 95%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zoomScale="140" zoomScaleNormal="140" workbookViewId="0"/>
  </sheetViews>
  <sheetFormatPr defaultRowHeight="12.75"/>
  <cols>
    <col min="1" max="1" width="8.88671875" style="3"/>
    <col min="2" max="11" width="5.6640625" style="3" customWidth="1"/>
    <col min="12" max="12" width="8.77734375" style="1" customWidth="1"/>
    <col min="13" max="13" width="3.77734375" style="16" customWidth="1"/>
    <col min="14" max="14" width="9.33203125" style="3" customWidth="1"/>
    <col min="15" max="15" width="9" style="3" customWidth="1"/>
    <col min="16" max="257" width="8.88671875" style="3"/>
    <col min="258" max="258" width="5.6640625" style="3" customWidth="1"/>
    <col min="259" max="259" width="6.77734375" style="3" customWidth="1"/>
    <col min="260" max="260" width="5.44140625" style="3" customWidth="1"/>
    <col min="261" max="261" width="8.88671875" style="3"/>
    <col min="262" max="262" width="6.77734375" style="3" customWidth="1"/>
    <col min="263" max="266" width="8.88671875" style="3"/>
    <col min="267" max="267" width="6.5546875" style="3" customWidth="1"/>
    <col min="268" max="268" width="8.77734375" style="3" customWidth="1"/>
    <col min="269" max="269" width="3.77734375" style="3" customWidth="1"/>
    <col min="270" max="270" width="9.33203125" style="3" customWidth="1"/>
    <col min="271" max="271" width="9" style="3" customWidth="1"/>
    <col min="272" max="513" width="8.88671875" style="3"/>
    <col min="514" max="514" width="5.6640625" style="3" customWidth="1"/>
    <col min="515" max="515" width="6.77734375" style="3" customWidth="1"/>
    <col min="516" max="516" width="5.44140625" style="3" customWidth="1"/>
    <col min="517" max="517" width="8.88671875" style="3"/>
    <col min="518" max="518" width="6.77734375" style="3" customWidth="1"/>
    <col min="519" max="522" width="8.88671875" style="3"/>
    <col min="523" max="523" width="6.5546875" style="3" customWidth="1"/>
    <col min="524" max="524" width="8.77734375" style="3" customWidth="1"/>
    <col min="525" max="525" width="3.77734375" style="3" customWidth="1"/>
    <col min="526" max="526" width="9.33203125" style="3" customWidth="1"/>
    <col min="527" max="527" width="9" style="3" customWidth="1"/>
    <col min="528" max="769" width="8.88671875" style="3"/>
    <col min="770" max="770" width="5.6640625" style="3" customWidth="1"/>
    <col min="771" max="771" width="6.77734375" style="3" customWidth="1"/>
    <col min="772" max="772" width="5.44140625" style="3" customWidth="1"/>
    <col min="773" max="773" width="8.88671875" style="3"/>
    <col min="774" max="774" width="6.77734375" style="3" customWidth="1"/>
    <col min="775" max="778" width="8.88671875" style="3"/>
    <col min="779" max="779" width="6.5546875" style="3" customWidth="1"/>
    <col min="780" max="780" width="8.77734375" style="3" customWidth="1"/>
    <col min="781" max="781" width="3.77734375" style="3" customWidth="1"/>
    <col min="782" max="782" width="9.33203125" style="3" customWidth="1"/>
    <col min="783" max="783" width="9" style="3" customWidth="1"/>
    <col min="784" max="1025" width="8.88671875" style="3"/>
    <col min="1026" max="1026" width="5.6640625" style="3" customWidth="1"/>
    <col min="1027" max="1027" width="6.77734375" style="3" customWidth="1"/>
    <col min="1028" max="1028" width="5.44140625" style="3" customWidth="1"/>
    <col min="1029" max="1029" width="8.88671875" style="3"/>
    <col min="1030" max="1030" width="6.77734375" style="3" customWidth="1"/>
    <col min="1031" max="1034" width="8.88671875" style="3"/>
    <col min="1035" max="1035" width="6.5546875" style="3" customWidth="1"/>
    <col min="1036" max="1036" width="8.77734375" style="3" customWidth="1"/>
    <col min="1037" max="1037" width="3.77734375" style="3" customWidth="1"/>
    <col min="1038" max="1038" width="9.33203125" style="3" customWidth="1"/>
    <col min="1039" max="1039" width="9" style="3" customWidth="1"/>
    <col min="1040" max="1281" width="8.88671875" style="3"/>
    <col min="1282" max="1282" width="5.6640625" style="3" customWidth="1"/>
    <col min="1283" max="1283" width="6.77734375" style="3" customWidth="1"/>
    <col min="1284" max="1284" width="5.44140625" style="3" customWidth="1"/>
    <col min="1285" max="1285" width="8.88671875" style="3"/>
    <col min="1286" max="1286" width="6.77734375" style="3" customWidth="1"/>
    <col min="1287" max="1290" width="8.88671875" style="3"/>
    <col min="1291" max="1291" width="6.5546875" style="3" customWidth="1"/>
    <col min="1292" max="1292" width="8.77734375" style="3" customWidth="1"/>
    <col min="1293" max="1293" width="3.77734375" style="3" customWidth="1"/>
    <col min="1294" max="1294" width="9.33203125" style="3" customWidth="1"/>
    <col min="1295" max="1295" width="9" style="3" customWidth="1"/>
    <col min="1296" max="1537" width="8.88671875" style="3"/>
    <col min="1538" max="1538" width="5.6640625" style="3" customWidth="1"/>
    <col min="1539" max="1539" width="6.77734375" style="3" customWidth="1"/>
    <col min="1540" max="1540" width="5.44140625" style="3" customWidth="1"/>
    <col min="1541" max="1541" width="8.88671875" style="3"/>
    <col min="1542" max="1542" width="6.77734375" style="3" customWidth="1"/>
    <col min="1543" max="1546" width="8.88671875" style="3"/>
    <col min="1547" max="1547" width="6.5546875" style="3" customWidth="1"/>
    <col min="1548" max="1548" width="8.77734375" style="3" customWidth="1"/>
    <col min="1549" max="1549" width="3.77734375" style="3" customWidth="1"/>
    <col min="1550" max="1550" width="9.33203125" style="3" customWidth="1"/>
    <col min="1551" max="1551" width="9" style="3" customWidth="1"/>
    <col min="1552" max="1793" width="8.88671875" style="3"/>
    <col min="1794" max="1794" width="5.6640625" style="3" customWidth="1"/>
    <col min="1795" max="1795" width="6.77734375" style="3" customWidth="1"/>
    <col min="1796" max="1796" width="5.44140625" style="3" customWidth="1"/>
    <col min="1797" max="1797" width="8.88671875" style="3"/>
    <col min="1798" max="1798" width="6.77734375" style="3" customWidth="1"/>
    <col min="1799" max="1802" width="8.88671875" style="3"/>
    <col min="1803" max="1803" width="6.5546875" style="3" customWidth="1"/>
    <col min="1804" max="1804" width="8.77734375" style="3" customWidth="1"/>
    <col min="1805" max="1805" width="3.77734375" style="3" customWidth="1"/>
    <col min="1806" max="1806" width="9.33203125" style="3" customWidth="1"/>
    <col min="1807" max="1807" width="9" style="3" customWidth="1"/>
    <col min="1808" max="2049" width="8.88671875" style="3"/>
    <col min="2050" max="2050" width="5.6640625" style="3" customWidth="1"/>
    <col min="2051" max="2051" width="6.77734375" style="3" customWidth="1"/>
    <col min="2052" max="2052" width="5.44140625" style="3" customWidth="1"/>
    <col min="2053" max="2053" width="8.88671875" style="3"/>
    <col min="2054" max="2054" width="6.77734375" style="3" customWidth="1"/>
    <col min="2055" max="2058" width="8.88671875" style="3"/>
    <col min="2059" max="2059" width="6.5546875" style="3" customWidth="1"/>
    <col min="2060" max="2060" width="8.77734375" style="3" customWidth="1"/>
    <col min="2061" max="2061" width="3.77734375" style="3" customWidth="1"/>
    <col min="2062" max="2062" width="9.33203125" style="3" customWidth="1"/>
    <col min="2063" max="2063" width="9" style="3" customWidth="1"/>
    <col min="2064" max="2305" width="8.88671875" style="3"/>
    <col min="2306" max="2306" width="5.6640625" style="3" customWidth="1"/>
    <col min="2307" max="2307" width="6.77734375" style="3" customWidth="1"/>
    <col min="2308" max="2308" width="5.44140625" style="3" customWidth="1"/>
    <col min="2309" max="2309" width="8.88671875" style="3"/>
    <col min="2310" max="2310" width="6.77734375" style="3" customWidth="1"/>
    <col min="2311" max="2314" width="8.88671875" style="3"/>
    <col min="2315" max="2315" width="6.5546875" style="3" customWidth="1"/>
    <col min="2316" max="2316" width="8.77734375" style="3" customWidth="1"/>
    <col min="2317" max="2317" width="3.77734375" style="3" customWidth="1"/>
    <col min="2318" max="2318" width="9.33203125" style="3" customWidth="1"/>
    <col min="2319" max="2319" width="9" style="3" customWidth="1"/>
    <col min="2320" max="2561" width="8.88671875" style="3"/>
    <col min="2562" max="2562" width="5.6640625" style="3" customWidth="1"/>
    <col min="2563" max="2563" width="6.77734375" style="3" customWidth="1"/>
    <col min="2564" max="2564" width="5.44140625" style="3" customWidth="1"/>
    <col min="2565" max="2565" width="8.88671875" style="3"/>
    <col min="2566" max="2566" width="6.77734375" style="3" customWidth="1"/>
    <col min="2567" max="2570" width="8.88671875" style="3"/>
    <col min="2571" max="2571" width="6.5546875" style="3" customWidth="1"/>
    <col min="2572" max="2572" width="8.77734375" style="3" customWidth="1"/>
    <col min="2573" max="2573" width="3.77734375" style="3" customWidth="1"/>
    <col min="2574" max="2574" width="9.33203125" style="3" customWidth="1"/>
    <col min="2575" max="2575" width="9" style="3" customWidth="1"/>
    <col min="2576" max="2817" width="8.88671875" style="3"/>
    <col min="2818" max="2818" width="5.6640625" style="3" customWidth="1"/>
    <col min="2819" max="2819" width="6.77734375" style="3" customWidth="1"/>
    <col min="2820" max="2820" width="5.44140625" style="3" customWidth="1"/>
    <col min="2821" max="2821" width="8.88671875" style="3"/>
    <col min="2822" max="2822" width="6.77734375" style="3" customWidth="1"/>
    <col min="2823" max="2826" width="8.88671875" style="3"/>
    <col min="2827" max="2827" width="6.5546875" style="3" customWidth="1"/>
    <col min="2828" max="2828" width="8.77734375" style="3" customWidth="1"/>
    <col min="2829" max="2829" width="3.77734375" style="3" customWidth="1"/>
    <col min="2830" max="2830" width="9.33203125" style="3" customWidth="1"/>
    <col min="2831" max="2831" width="9" style="3" customWidth="1"/>
    <col min="2832" max="3073" width="8.88671875" style="3"/>
    <col min="3074" max="3074" width="5.6640625" style="3" customWidth="1"/>
    <col min="3075" max="3075" width="6.77734375" style="3" customWidth="1"/>
    <col min="3076" max="3076" width="5.44140625" style="3" customWidth="1"/>
    <col min="3077" max="3077" width="8.88671875" style="3"/>
    <col min="3078" max="3078" width="6.77734375" style="3" customWidth="1"/>
    <col min="3079" max="3082" width="8.88671875" style="3"/>
    <col min="3083" max="3083" width="6.5546875" style="3" customWidth="1"/>
    <col min="3084" max="3084" width="8.77734375" style="3" customWidth="1"/>
    <col min="3085" max="3085" width="3.77734375" style="3" customWidth="1"/>
    <col min="3086" max="3086" width="9.33203125" style="3" customWidth="1"/>
    <col min="3087" max="3087" width="9" style="3" customWidth="1"/>
    <col min="3088" max="3329" width="8.88671875" style="3"/>
    <col min="3330" max="3330" width="5.6640625" style="3" customWidth="1"/>
    <col min="3331" max="3331" width="6.77734375" style="3" customWidth="1"/>
    <col min="3332" max="3332" width="5.44140625" style="3" customWidth="1"/>
    <col min="3333" max="3333" width="8.88671875" style="3"/>
    <col min="3334" max="3334" width="6.77734375" style="3" customWidth="1"/>
    <col min="3335" max="3338" width="8.88671875" style="3"/>
    <col min="3339" max="3339" width="6.5546875" style="3" customWidth="1"/>
    <col min="3340" max="3340" width="8.77734375" style="3" customWidth="1"/>
    <col min="3341" max="3341" width="3.77734375" style="3" customWidth="1"/>
    <col min="3342" max="3342" width="9.33203125" style="3" customWidth="1"/>
    <col min="3343" max="3343" width="9" style="3" customWidth="1"/>
    <col min="3344" max="3585" width="8.88671875" style="3"/>
    <col min="3586" max="3586" width="5.6640625" style="3" customWidth="1"/>
    <col min="3587" max="3587" width="6.77734375" style="3" customWidth="1"/>
    <col min="3588" max="3588" width="5.44140625" style="3" customWidth="1"/>
    <col min="3589" max="3589" width="8.88671875" style="3"/>
    <col min="3590" max="3590" width="6.77734375" style="3" customWidth="1"/>
    <col min="3591" max="3594" width="8.88671875" style="3"/>
    <col min="3595" max="3595" width="6.5546875" style="3" customWidth="1"/>
    <col min="3596" max="3596" width="8.77734375" style="3" customWidth="1"/>
    <col min="3597" max="3597" width="3.77734375" style="3" customWidth="1"/>
    <col min="3598" max="3598" width="9.33203125" style="3" customWidth="1"/>
    <col min="3599" max="3599" width="9" style="3" customWidth="1"/>
    <col min="3600" max="3841" width="8.88671875" style="3"/>
    <col min="3842" max="3842" width="5.6640625" style="3" customWidth="1"/>
    <col min="3843" max="3843" width="6.77734375" style="3" customWidth="1"/>
    <col min="3844" max="3844" width="5.44140625" style="3" customWidth="1"/>
    <col min="3845" max="3845" width="8.88671875" style="3"/>
    <col min="3846" max="3846" width="6.77734375" style="3" customWidth="1"/>
    <col min="3847" max="3850" width="8.88671875" style="3"/>
    <col min="3851" max="3851" width="6.5546875" style="3" customWidth="1"/>
    <col min="3852" max="3852" width="8.77734375" style="3" customWidth="1"/>
    <col min="3853" max="3853" width="3.77734375" style="3" customWidth="1"/>
    <col min="3854" max="3854" width="9.33203125" style="3" customWidth="1"/>
    <col min="3855" max="3855" width="9" style="3" customWidth="1"/>
    <col min="3856" max="4097" width="8.88671875" style="3"/>
    <col min="4098" max="4098" width="5.6640625" style="3" customWidth="1"/>
    <col min="4099" max="4099" width="6.77734375" style="3" customWidth="1"/>
    <col min="4100" max="4100" width="5.44140625" style="3" customWidth="1"/>
    <col min="4101" max="4101" width="8.88671875" style="3"/>
    <col min="4102" max="4102" width="6.77734375" style="3" customWidth="1"/>
    <col min="4103" max="4106" width="8.88671875" style="3"/>
    <col min="4107" max="4107" width="6.5546875" style="3" customWidth="1"/>
    <col min="4108" max="4108" width="8.77734375" style="3" customWidth="1"/>
    <col min="4109" max="4109" width="3.77734375" style="3" customWidth="1"/>
    <col min="4110" max="4110" width="9.33203125" style="3" customWidth="1"/>
    <col min="4111" max="4111" width="9" style="3" customWidth="1"/>
    <col min="4112" max="4353" width="8.88671875" style="3"/>
    <col min="4354" max="4354" width="5.6640625" style="3" customWidth="1"/>
    <col min="4355" max="4355" width="6.77734375" style="3" customWidth="1"/>
    <col min="4356" max="4356" width="5.44140625" style="3" customWidth="1"/>
    <col min="4357" max="4357" width="8.88671875" style="3"/>
    <col min="4358" max="4358" width="6.77734375" style="3" customWidth="1"/>
    <col min="4359" max="4362" width="8.88671875" style="3"/>
    <col min="4363" max="4363" width="6.5546875" style="3" customWidth="1"/>
    <col min="4364" max="4364" width="8.77734375" style="3" customWidth="1"/>
    <col min="4365" max="4365" width="3.77734375" style="3" customWidth="1"/>
    <col min="4366" max="4366" width="9.33203125" style="3" customWidth="1"/>
    <col min="4367" max="4367" width="9" style="3" customWidth="1"/>
    <col min="4368" max="4609" width="8.88671875" style="3"/>
    <col min="4610" max="4610" width="5.6640625" style="3" customWidth="1"/>
    <col min="4611" max="4611" width="6.77734375" style="3" customWidth="1"/>
    <col min="4612" max="4612" width="5.44140625" style="3" customWidth="1"/>
    <col min="4613" max="4613" width="8.88671875" style="3"/>
    <col min="4614" max="4614" width="6.77734375" style="3" customWidth="1"/>
    <col min="4615" max="4618" width="8.88671875" style="3"/>
    <col min="4619" max="4619" width="6.5546875" style="3" customWidth="1"/>
    <col min="4620" max="4620" width="8.77734375" style="3" customWidth="1"/>
    <col min="4621" max="4621" width="3.77734375" style="3" customWidth="1"/>
    <col min="4622" max="4622" width="9.33203125" style="3" customWidth="1"/>
    <col min="4623" max="4623" width="9" style="3" customWidth="1"/>
    <col min="4624" max="4865" width="8.88671875" style="3"/>
    <col min="4866" max="4866" width="5.6640625" style="3" customWidth="1"/>
    <col min="4867" max="4867" width="6.77734375" style="3" customWidth="1"/>
    <col min="4868" max="4868" width="5.44140625" style="3" customWidth="1"/>
    <col min="4869" max="4869" width="8.88671875" style="3"/>
    <col min="4870" max="4870" width="6.77734375" style="3" customWidth="1"/>
    <col min="4871" max="4874" width="8.88671875" style="3"/>
    <col min="4875" max="4875" width="6.5546875" style="3" customWidth="1"/>
    <col min="4876" max="4876" width="8.77734375" style="3" customWidth="1"/>
    <col min="4877" max="4877" width="3.77734375" style="3" customWidth="1"/>
    <col min="4878" max="4878" width="9.33203125" style="3" customWidth="1"/>
    <col min="4879" max="4879" width="9" style="3" customWidth="1"/>
    <col min="4880" max="5121" width="8.88671875" style="3"/>
    <col min="5122" max="5122" width="5.6640625" style="3" customWidth="1"/>
    <col min="5123" max="5123" width="6.77734375" style="3" customWidth="1"/>
    <col min="5124" max="5124" width="5.44140625" style="3" customWidth="1"/>
    <col min="5125" max="5125" width="8.88671875" style="3"/>
    <col min="5126" max="5126" width="6.77734375" style="3" customWidth="1"/>
    <col min="5127" max="5130" width="8.88671875" style="3"/>
    <col min="5131" max="5131" width="6.5546875" style="3" customWidth="1"/>
    <col min="5132" max="5132" width="8.77734375" style="3" customWidth="1"/>
    <col min="5133" max="5133" width="3.77734375" style="3" customWidth="1"/>
    <col min="5134" max="5134" width="9.33203125" style="3" customWidth="1"/>
    <col min="5135" max="5135" width="9" style="3" customWidth="1"/>
    <col min="5136" max="5377" width="8.88671875" style="3"/>
    <col min="5378" max="5378" width="5.6640625" style="3" customWidth="1"/>
    <col min="5379" max="5379" width="6.77734375" style="3" customWidth="1"/>
    <col min="5380" max="5380" width="5.44140625" style="3" customWidth="1"/>
    <col min="5381" max="5381" width="8.88671875" style="3"/>
    <col min="5382" max="5382" width="6.77734375" style="3" customWidth="1"/>
    <col min="5383" max="5386" width="8.88671875" style="3"/>
    <col min="5387" max="5387" width="6.5546875" style="3" customWidth="1"/>
    <col min="5388" max="5388" width="8.77734375" style="3" customWidth="1"/>
    <col min="5389" max="5389" width="3.77734375" style="3" customWidth="1"/>
    <col min="5390" max="5390" width="9.33203125" style="3" customWidth="1"/>
    <col min="5391" max="5391" width="9" style="3" customWidth="1"/>
    <col min="5392" max="5633" width="8.88671875" style="3"/>
    <col min="5634" max="5634" width="5.6640625" style="3" customWidth="1"/>
    <col min="5635" max="5635" width="6.77734375" style="3" customWidth="1"/>
    <col min="5636" max="5636" width="5.44140625" style="3" customWidth="1"/>
    <col min="5637" max="5637" width="8.88671875" style="3"/>
    <col min="5638" max="5638" width="6.77734375" style="3" customWidth="1"/>
    <col min="5639" max="5642" width="8.88671875" style="3"/>
    <col min="5643" max="5643" width="6.5546875" style="3" customWidth="1"/>
    <col min="5644" max="5644" width="8.77734375" style="3" customWidth="1"/>
    <col min="5645" max="5645" width="3.77734375" style="3" customWidth="1"/>
    <col min="5646" max="5646" width="9.33203125" style="3" customWidth="1"/>
    <col min="5647" max="5647" width="9" style="3" customWidth="1"/>
    <col min="5648" max="5889" width="8.88671875" style="3"/>
    <col min="5890" max="5890" width="5.6640625" style="3" customWidth="1"/>
    <col min="5891" max="5891" width="6.77734375" style="3" customWidth="1"/>
    <col min="5892" max="5892" width="5.44140625" style="3" customWidth="1"/>
    <col min="5893" max="5893" width="8.88671875" style="3"/>
    <col min="5894" max="5894" width="6.77734375" style="3" customWidth="1"/>
    <col min="5895" max="5898" width="8.88671875" style="3"/>
    <col min="5899" max="5899" width="6.5546875" style="3" customWidth="1"/>
    <col min="5900" max="5900" width="8.77734375" style="3" customWidth="1"/>
    <col min="5901" max="5901" width="3.77734375" style="3" customWidth="1"/>
    <col min="5902" max="5902" width="9.33203125" style="3" customWidth="1"/>
    <col min="5903" max="5903" width="9" style="3" customWidth="1"/>
    <col min="5904" max="6145" width="8.88671875" style="3"/>
    <col min="6146" max="6146" width="5.6640625" style="3" customWidth="1"/>
    <col min="6147" max="6147" width="6.77734375" style="3" customWidth="1"/>
    <col min="6148" max="6148" width="5.44140625" style="3" customWidth="1"/>
    <col min="6149" max="6149" width="8.88671875" style="3"/>
    <col min="6150" max="6150" width="6.77734375" style="3" customWidth="1"/>
    <col min="6151" max="6154" width="8.88671875" style="3"/>
    <col min="6155" max="6155" width="6.5546875" style="3" customWidth="1"/>
    <col min="6156" max="6156" width="8.77734375" style="3" customWidth="1"/>
    <col min="6157" max="6157" width="3.77734375" style="3" customWidth="1"/>
    <col min="6158" max="6158" width="9.33203125" style="3" customWidth="1"/>
    <col min="6159" max="6159" width="9" style="3" customWidth="1"/>
    <col min="6160" max="6401" width="8.88671875" style="3"/>
    <col min="6402" max="6402" width="5.6640625" style="3" customWidth="1"/>
    <col min="6403" max="6403" width="6.77734375" style="3" customWidth="1"/>
    <col min="6404" max="6404" width="5.44140625" style="3" customWidth="1"/>
    <col min="6405" max="6405" width="8.88671875" style="3"/>
    <col min="6406" max="6406" width="6.77734375" style="3" customWidth="1"/>
    <col min="6407" max="6410" width="8.88671875" style="3"/>
    <col min="6411" max="6411" width="6.5546875" style="3" customWidth="1"/>
    <col min="6412" max="6412" width="8.77734375" style="3" customWidth="1"/>
    <col min="6413" max="6413" width="3.77734375" style="3" customWidth="1"/>
    <col min="6414" max="6414" width="9.33203125" style="3" customWidth="1"/>
    <col min="6415" max="6415" width="9" style="3" customWidth="1"/>
    <col min="6416" max="6657" width="8.88671875" style="3"/>
    <col min="6658" max="6658" width="5.6640625" style="3" customWidth="1"/>
    <col min="6659" max="6659" width="6.77734375" style="3" customWidth="1"/>
    <col min="6660" max="6660" width="5.44140625" style="3" customWidth="1"/>
    <col min="6661" max="6661" width="8.88671875" style="3"/>
    <col min="6662" max="6662" width="6.77734375" style="3" customWidth="1"/>
    <col min="6663" max="6666" width="8.88671875" style="3"/>
    <col min="6667" max="6667" width="6.5546875" style="3" customWidth="1"/>
    <col min="6668" max="6668" width="8.77734375" style="3" customWidth="1"/>
    <col min="6669" max="6669" width="3.77734375" style="3" customWidth="1"/>
    <col min="6670" max="6670" width="9.33203125" style="3" customWidth="1"/>
    <col min="6671" max="6671" width="9" style="3" customWidth="1"/>
    <col min="6672" max="6913" width="8.88671875" style="3"/>
    <col min="6914" max="6914" width="5.6640625" style="3" customWidth="1"/>
    <col min="6915" max="6915" width="6.77734375" style="3" customWidth="1"/>
    <col min="6916" max="6916" width="5.44140625" style="3" customWidth="1"/>
    <col min="6917" max="6917" width="8.88671875" style="3"/>
    <col min="6918" max="6918" width="6.77734375" style="3" customWidth="1"/>
    <col min="6919" max="6922" width="8.88671875" style="3"/>
    <col min="6923" max="6923" width="6.5546875" style="3" customWidth="1"/>
    <col min="6924" max="6924" width="8.77734375" style="3" customWidth="1"/>
    <col min="6925" max="6925" width="3.77734375" style="3" customWidth="1"/>
    <col min="6926" max="6926" width="9.33203125" style="3" customWidth="1"/>
    <col min="6927" max="6927" width="9" style="3" customWidth="1"/>
    <col min="6928" max="7169" width="8.88671875" style="3"/>
    <col min="7170" max="7170" width="5.6640625" style="3" customWidth="1"/>
    <col min="7171" max="7171" width="6.77734375" style="3" customWidth="1"/>
    <col min="7172" max="7172" width="5.44140625" style="3" customWidth="1"/>
    <col min="7173" max="7173" width="8.88671875" style="3"/>
    <col min="7174" max="7174" width="6.77734375" style="3" customWidth="1"/>
    <col min="7175" max="7178" width="8.88671875" style="3"/>
    <col min="7179" max="7179" width="6.5546875" style="3" customWidth="1"/>
    <col min="7180" max="7180" width="8.77734375" style="3" customWidth="1"/>
    <col min="7181" max="7181" width="3.77734375" style="3" customWidth="1"/>
    <col min="7182" max="7182" width="9.33203125" style="3" customWidth="1"/>
    <col min="7183" max="7183" width="9" style="3" customWidth="1"/>
    <col min="7184" max="7425" width="8.88671875" style="3"/>
    <col min="7426" max="7426" width="5.6640625" style="3" customWidth="1"/>
    <col min="7427" max="7427" width="6.77734375" style="3" customWidth="1"/>
    <col min="7428" max="7428" width="5.44140625" style="3" customWidth="1"/>
    <col min="7429" max="7429" width="8.88671875" style="3"/>
    <col min="7430" max="7430" width="6.77734375" style="3" customWidth="1"/>
    <col min="7431" max="7434" width="8.88671875" style="3"/>
    <col min="7435" max="7435" width="6.5546875" style="3" customWidth="1"/>
    <col min="7436" max="7436" width="8.77734375" style="3" customWidth="1"/>
    <col min="7437" max="7437" width="3.77734375" style="3" customWidth="1"/>
    <col min="7438" max="7438" width="9.33203125" style="3" customWidth="1"/>
    <col min="7439" max="7439" width="9" style="3" customWidth="1"/>
    <col min="7440" max="7681" width="8.88671875" style="3"/>
    <col min="7682" max="7682" width="5.6640625" style="3" customWidth="1"/>
    <col min="7683" max="7683" width="6.77734375" style="3" customWidth="1"/>
    <col min="7684" max="7684" width="5.44140625" style="3" customWidth="1"/>
    <col min="7685" max="7685" width="8.88671875" style="3"/>
    <col min="7686" max="7686" width="6.77734375" style="3" customWidth="1"/>
    <col min="7687" max="7690" width="8.88671875" style="3"/>
    <col min="7691" max="7691" width="6.5546875" style="3" customWidth="1"/>
    <col min="7692" max="7692" width="8.77734375" style="3" customWidth="1"/>
    <col min="7693" max="7693" width="3.77734375" style="3" customWidth="1"/>
    <col min="7694" max="7694" width="9.33203125" style="3" customWidth="1"/>
    <col min="7695" max="7695" width="9" style="3" customWidth="1"/>
    <col min="7696" max="7937" width="8.88671875" style="3"/>
    <col min="7938" max="7938" width="5.6640625" style="3" customWidth="1"/>
    <col min="7939" max="7939" width="6.77734375" style="3" customWidth="1"/>
    <col min="7940" max="7940" width="5.44140625" style="3" customWidth="1"/>
    <col min="7941" max="7941" width="8.88671875" style="3"/>
    <col min="7942" max="7942" width="6.77734375" style="3" customWidth="1"/>
    <col min="7943" max="7946" width="8.88671875" style="3"/>
    <col min="7947" max="7947" width="6.5546875" style="3" customWidth="1"/>
    <col min="7948" max="7948" width="8.77734375" style="3" customWidth="1"/>
    <col min="7949" max="7949" width="3.77734375" style="3" customWidth="1"/>
    <col min="7950" max="7950" width="9.33203125" style="3" customWidth="1"/>
    <col min="7951" max="7951" width="9" style="3" customWidth="1"/>
    <col min="7952" max="8193" width="8.88671875" style="3"/>
    <col min="8194" max="8194" width="5.6640625" style="3" customWidth="1"/>
    <col min="8195" max="8195" width="6.77734375" style="3" customWidth="1"/>
    <col min="8196" max="8196" width="5.44140625" style="3" customWidth="1"/>
    <col min="8197" max="8197" width="8.88671875" style="3"/>
    <col min="8198" max="8198" width="6.77734375" style="3" customWidth="1"/>
    <col min="8199" max="8202" width="8.88671875" style="3"/>
    <col min="8203" max="8203" width="6.5546875" style="3" customWidth="1"/>
    <col min="8204" max="8204" width="8.77734375" style="3" customWidth="1"/>
    <col min="8205" max="8205" width="3.77734375" style="3" customWidth="1"/>
    <col min="8206" max="8206" width="9.33203125" style="3" customWidth="1"/>
    <col min="8207" max="8207" width="9" style="3" customWidth="1"/>
    <col min="8208" max="8449" width="8.88671875" style="3"/>
    <col min="8450" max="8450" width="5.6640625" style="3" customWidth="1"/>
    <col min="8451" max="8451" width="6.77734375" style="3" customWidth="1"/>
    <col min="8452" max="8452" width="5.44140625" style="3" customWidth="1"/>
    <col min="8453" max="8453" width="8.88671875" style="3"/>
    <col min="8454" max="8454" width="6.77734375" style="3" customWidth="1"/>
    <col min="8455" max="8458" width="8.88671875" style="3"/>
    <col min="8459" max="8459" width="6.5546875" style="3" customWidth="1"/>
    <col min="8460" max="8460" width="8.77734375" style="3" customWidth="1"/>
    <col min="8461" max="8461" width="3.77734375" style="3" customWidth="1"/>
    <col min="8462" max="8462" width="9.33203125" style="3" customWidth="1"/>
    <col min="8463" max="8463" width="9" style="3" customWidth="1"/>
    <col min="8464" max="8705" width="8.88671875" style="3"/>
    <col min="8706" max="8706" width="5.6640625" style="3" customWidth="1"/>
    <col min="8707" max="8707" width="6.77734375" style="3" customWidth="1"/>
    <col min="8708" max="8708" width="5.44140625" style="3" customWidth="1"/>
    <col min="8709" max="8709" width="8.88671875" style="3"/>
    <col min="8710" max="8710" width="6.77734375" style="3" customWidth="1"/>
    <col min="8711" max="8714" width="8.88671875" style="3"/>
    <col min="8715" max="8715" width="6.5546875" style="3" customWidth="1"/>
    <col min="8716" max="8716" width="8.77734375" style="3" customWidth="1"/>
    <col min="8717" max="8717" width="3.77734375" style="3" customWidth="1"/>
    <col min="8718" max="8718" width="9.33203125" style="3" customWidth="1"/>
    <col min="8719" max="8719" width="9" style="3" customWidth="1"/>
    <col min="8720" max="8961" width="8.88671875" style="3"/>
    <col min="8962" max="8962" width="5.6640625" style="3" customWidth="1"/>
    <col min="8963" max="8963" width="6.77734375" style="3" customWidth="1"/>
    <col min="8964" max="8964" width="5.44140625" style="3" customWidth="1"/>
    <col min="8965" max="8965" width="8.88671875" style="3"/>
    <col min="8966" max="8966" width="6.77734375" style="3" customWidth="1"/>
    <col min="8967" max="8970" width="8.88671875" style="3"/>
    <col min="8971" max="8971" width="6.5546875" style="3" customWidth="1"/>
    <col min="8972" max="8972" width="8.77734375" style="3" customWidth="1"/>
    <col min="8973" max="8973" width="3.77734375" style="3" customWidth="1"/>
    <col min="8974" max="8974" width="9.33203125" style="3" customWidth="1"/>
    <col min="8975" max="8975" width="9" style="3" customWidth="1"/>
    <col min="8976" max="9217" width="8.88671875" style="3"/>
    <col min="9218" max="9218" width="5.6640625" style="3" customWidth="1"/>
    <col min="9219" max="9219" width="6.77734375" style="3" customWidth="1"/>
    <col min="9220" max="9220" width="5.44140625" style="3" customWidth="1"/>
    <col min="9221" max="9221" width="8.88671875" style="3"/>
    <col min="9222" max="9222" width="6.77734375" style="3" customWidth="1"/>
    <col min="9223" max="9226" width="8.88671875" style="3"/>
    <col min="9227" max="9227" width="6.5546875" style="3" customWidth="1"/>
    <col min="9228" max="9228" width="8.77734375" style="3" customWidth="1"/>
    <col min="9229" max="9229" width="3.77734375" style="3" customWidth="1"/>
    <col min="9230" max="9230" width="9.33203125" style="3" customWidth="1"/>
    <col min="9231" max="9231" width="9" style="3" customWidth="1"/>
    <col min="9232" max="9473" width="8.88671875" style="3"/>
    <col min="9474" max="9474" width="5.6640625" style="3" customWidth="1"/>
    <col min="9475" max="9475" width="6.77734375" style="3" customWidth="1"/>
    <col min="9476" max="9476" width="5.44140625" style="3" customWidth="1"/>
    <col min="9477" max="9477" width="8.88671875" style="3"/>
    <col min="9478" max="9478" width="6.77734375" style="3" customWidth="1"/>
    <col min="9479" max="9482" width="8.88671875" style="3"/>
    <col min="9483" max="9483" width="6.5546875" style="3" customWidth="1"/>
    <col min="9484" max="9484" width="8.77734375" style="3" customWidth="1"/>
    <col min="9485" max="9485" width="3.77734375" style="3" customWidth="1"/>
    <col min="9486" max="9486" width="9.33203125" style="3" customWidth="1"/>
    <col min="9487" max="9487" width="9" style="3" customWidth="1"/>
    <col min="9488" max="9729" width="8.88671875" style="3"/>
    <col min="9730" max="9730" width="5.6640625" style="3" customWidth="1"/>
    <col min="9731" max="9731" width="6.77734375" style="3" customWidth="1"/>
    <col min="9732" max="9732" width="5.44140625" style="3" customWidth="1"/>
    <col min="9733" max="9733" width="8.88671875" style="3"/>
    <col min="9734" max="9734" width="6.77734375" style="3" customWidth="1"/>
    <col min="9735" max="9738" width="8.88671875" style="3"/>
    <col min="9739" max="9739" width="6.5546875" style="3" customWidth="1"/>
    <col min="9740" max="9740" width="8.77734375" style="3" customWidth="1"/>
    <col min="9741" max="9741" width="3.77734375" style="3" customWidth="1"/>
    <col min="9742" max="9742" width="9.33203125" style="3" customWidth="1"/>
    <col min="9743" max="9743" width="9" style="3" customWidth="1"/>
    <col min="9744" max="9985" width="8.88671875" style="3"/>
    <col min="9986" max="9986" width="5.6640625" style="3" customWidth="1"/>
    <col min="9987" max="9987" width="6.77734375" style="3" customWidth="1"/>
    <col min="9988" max="9988" width="5.44140625" style="3" customWidth="1"/>
    <col min="9989" max="9989" width="8.88671875" style="3"/>
    <col min="9990" max="9990" width="6.77734375" style="3" customWidth="1"/>
    <col min="9991" max="9994" width="8.88671875" style="3"/>
    <col min="9995" max="9995" width="6.5546875" style="3" customWidth="1"/>
    <col min="9996" max="9996" width="8.77734375" style="3" customWidth="1"/>
    <col min="9997" max="9997" width="3.77734375" style="3" customWidth="1"/>
    <col min="9998" max="9998" width="9.33203125" style="3" customWidth="1"/>
    <col min="9999" max="9999" width="9" style="3" customWidth="1"/>
    <col min="10000" max="10241" width="8.88671875" style="3"/>
    <col min="10242" max="10242" width="5.6640625" style="3" customWidth="1"/>
    <col min="10243" max="10243" width="6.77734375" style="3" customWidth="1"/>
    <col min="10244" max="10244" width="5.44140625" style="3" customWidth="1"/>
    <col min="10245" max="10245" width="8.88671875" style="3"/>
    <col min="10246" max="10246" width="6.77734375" style="3" customWidth="1"/>
    <col min="10247" max="10250" width="8.88671875" style="3"/>
    <col min="10251" max="10251" width="6.5546875" style="3" customWidth="1"/>
    <col min="10252" max="10252" width="8.77734375" style="3" customWidth="1"/>
    <col min="10253" max="10253" width="3.77734375" style="3" customWidth="1"/>
    <col min="10254" max="10254" width="9.33203125" style="3" customWidth="1"/>
    <col min="10255" max="10255" width="9" style="3" customWidth="1"/>
    <col min="10256" max="10497" width="8.88671875" style="3"/>
    <col min="10498" max="10498" width="5.6640625" style="3" customWidth="1"/>
    <col min="10499" max="10499" width="6.77734375" style="3" customWidth="1"/>
    <col min="10500" max="10500" width="5.44140625" style="3" customWidth="1"/>
    <col min="10501" max="10501" width="8.88671875" style="3"/>
    <col min="10502" max="10502" width="6.77734375" style="3" customWidth="1"/>
    <col min="10503" max="10506" width="8.88671875" style="3"/>
    <col min="10507" max="10507" width="6.5546875" style="3" customWidth="1"/>
    <col min="10508" max="10508" width="8.77734375" style="3" customWidth="1"/>
    <col min="10509" max="10509" width="3.77734375" style="3" customWidth="1"/>
    <col min="10510" max="10510" width="9.33203125" style="3" customWidth="1"/>
    <col min="10511" max="10511" width="9" style="3" customWidth="1"/>
    <col min="10512" max="10753" width="8.88671875" style="3"/>
    <col min="10754" max="10754" width="5.6640625" style="3" customWidth="1"/>
    <col min="10755" max="10755" width="6.77734375" style="3" customWidth="1"/>
    <col min="10756" max="10756" width="5.44140625" style="3" customWidth="1"/>
    <col min="10757" max="10757" width="8.88671875" style="3"/>
    <col min="10758" max="10758" width="6.77734375" style="3" customWidth="1"/>
    <col min="10759" max="10762" width="8.88671875" style="3"/>
    <col min="10763" max="10763" width="6.5546875" style="3" customWidth="1"/>
    <col min="10764" max="10764" width="8.77734375" style="3" customWidth="1"/>
    <col min="10765" max="10765" width="3.77734375" style="3" customWidth="1"/>
    <col min="10766" max="10766" width="9.33203125" style="3" customWidth="1"/>
    <col min="10767" max="10767" width="9" style="3" customWidth="1"/>
    <col min="10768" max="11009" width="8.88671875" style="3"/>
    <col min="11010" max="11010" width="5.6640625" style="3" customWidth="1"/>
    <col min="11011" max="11011" width="6.77734375" style="3" customWidth="1"/>
    <col min="11012" max="11012" width="5.44140625" style="3" customWidth="1"/>
    <col min="11013" max="11013" width="8.88671875" style="3"/>
    <col min="11014" max="11014" width="6.77734375" style="3" customWidth="1"/>
    <col min="11015" max="11018" width="8.88671875" style="3"/>
    <col min="11019" max="11019" width="6.5546875" style="3" customWidth="1"/>
    <col min="11020" max="11020" width="8.77734375" style="3" customWidth="1"/>
    <col min="11021" max="11021" width="3.77734375" style="3" customWidth="1"/>
    <col min="11022" max="11022" width="9.33203125" style="3" customWidth="1"/>
    <col min="11023" max="11023" width="9" style="3" customWidth="1"/>
    <col min="11024" max="11265" width="8.88671875" style="3"/>
    <col min="11266" max="11266" width="5.6640625" style="3" customWidth="1"/>
    <col min="11267" max="11267" width="6.77734375" style="3" customWidth="1"/>
    <col min="11268" max="11268" width="5.44140625" style="3" customWidth="1"/>
    <col min="11269" max="11269" width="8.88671875" style="3"/>
    <col min="11270" max="11270" width="6.77734375" style="3" customWidth="1"/>
    <col min="11271" max="11274" width="8.88671875" style="3"/>
    <col min="11275" max="11275" width="6.5546875" style="3" customWidth="1"/>
    <col min="11276" max="11276" width="8.77734375" style="3" customWidth="1"/>
    <col min="11277" max="11277" width="3.77734375" style="3" customWidth="1"/>
    <col min="11278" max="11278" width="9.33203125" style="3" customWidth="1"/>
    <col min="11279" max="11279" width="9" style="3" customWidth="1"/>
    <col min="11280" max="11521" width="8.88671875" style="3"/>
    <col min="11522" max="11522" width="5.6640625" style="3" customWidth="1"/>
    <col min="11523" max="11523" width="6.77734375" style="3" customWidth="1"/>
    <col min="11524" max="11524" width="5.44140625" style="3" customWidth="1"/>
    <col min="11525" max="11525" width="8.88671875" style="3"/>
    <col min="11526" max="11526" width="6.77734375" style="3" customWidth="1"/>
    <col min="11527" max="11530" width="8.88671875" style="3"/>
    <col min="11531" max="11531" width="6.5546875" style="3" customWidth="1"/>
    <col min="11532" max="11532" width="8.77734375" style="3" customWidth="1"/>
    <col min="11533" max="11533" width="3.77734375" style="3" customWidth="1"/>
    <col min="11534" max="11534" width="9.33203125" style="3" customWidth="1"/>
    <col min="11535" max="11535" width="9" style="3" customWidth="1"/>
    <col min="11536" max="11777" width="8.88671875" style="3"/>
    <col min="11778" max="11778" width="5.6640625" style="3" customWidth="1"/>
    <col min="11779" max="11779" width="6.77734375" style="3" customWidth="1"/>
    <col min="11780" max="11780" width="5.44140625" style="3" customWidth="1"/>
    <col min="11781" max="11781" width="8.88671875" style="3"/>
    <col min="11782" max="11782" width="6.77734375" style="3" customWidth="1"/>
    <col min="11783" max="11786" width="8.88671875" style="3"/>
    <col min="11787" max="11787" width="6.5546875" style="3" customWidth="1"/>
    <col min="11788" max="11788" width="8.77734375" style="3" customWidth="1"/>
    <col min="11789" max="11789" width="3.77734375" style="3" customWidth="1"/>
    <col min="11790" max="11790" width="9.33203125" style="3" customWidth="1"/>
    <col min="11791" max="11791" width="9" style="3" customWidth="1"/>
    <col min="11792" max="12033" width="8.88671875" style="3"/>
    <col min="12034" max="12034" width="5.6640625" style="3" customWidth="1"/>
    <col min="12035" max="12035" width="6.77734375" style="3" customWidth="1"/>
    <col min="12036" max="12036" width="5.44140625" style="3" customWidth="1"/>
    <col min="12037" max="12037" width="8.88671875" style="3"/>
    <col min="12038" max="12038" width="6.77734375" style="3" customWidth="1"/>
    <col min="12039" max="12042" width="8.88671875" style="3"/>
    <col min="12043" max="12043" width="6.5546875" style="3" customWidth="1"/>
    <col min="12044" max="12044" width="8.77734375" style="3" customWidth="1"/>
    <col min="12045" max="12045" width="3.77734375" style="3" customWidth="1"/>
    <col min="12046" max="12046" width="9.33203125" style="3" customWidth="1"/>
    <col min="12047" max="12047" width="9" style="3" customWidth="1"/>
    <col min="12048" max="12289" width="8.88671875" style="3"/>
    <col min="12290" max="12290" width="5.6640625" style="3" customWidth="1"/>
    <col min="12291" max="12291" width="6.77734375" style="3" customWidth="1"/>
    <col min="12292" max="12292" width="5.44140625" style="3" customWidth="1"/>
    <col min="12293" max="12293" width="8.88671875" style="3"/>
    <col min="12294" max="12294" width="6.77734375" style="3" customWidth="1"/>
    <col min="12295" max="12298" width="8.88671875" style="3"/>
    <col min="12299" max="12299" width="6.5546875" style="3" customWidth="1"/>
    <col min="12300" max="12300" width="8.77734375" style="3" customWidth="1"/>
    <col min="12301" max="12301" width="3.77734375" style="3" customWidth="1"/>
    <col min="12302" max="12302" width="9.33203125" style="3" customWidth="1"/>
    <col min="12303" max="12303" width="9" style="3" customWidth="1"/>
    <col min="12304" max="12545" width="8.88671875" style="3"/>
    <col min="12546" max="12546" width="5.6640625" style="3" customWidth="1"/>
    <col min="12547" max="12547" width="6.77734375" style="3" customWidth="1"/>
    <col min="12548" max="12548" width="5.44140625" style="3" customWidth="1"/>
    <col min="12549" max="12549" width="8.88671875" style="3"/>
    <col min="12550" max="12550" width="6.77734375" style="3" customWidth="1"/>
    <col min="12551" max="12554" width="8.88671875" style="3"/>
    <col min="12555" max="12555" width="6.5546875" style="3" customWidth="1"/>
    <col min="12556" max="12556" width="8.77734375" style="3" customWidth="1"/>
    <col min="12557" max="12557" width="3.77734375" style="3" customWidth="1"/>
    <col min="12558" max="12558" width="9.33203125" style="3" customWidth="1"/>
    <col min="12559" max="12559" width="9" style="3" customWidth="1"/>
    <col min="12560" max="12801" width="8.88671875" style="3"/>
    <col min="12802" max="12802" width="5.6640625" style="3" customWidth="1"/>
    <col min="12803" max="12803" width="6.77734375" style="3" customWidth="1"/>
    <col min="12804" max="12804" width="5.44140625" style="3" customWidth="1"/>
    <col min="12805" max="12805" width="8.88671875" style="3"/>
    <col min="12806" max="12806" width="6.77734375" style="3" customWidth="1"/>
    <col min="12807" max="12810" width="8.88671875" style="3"/>
    <col min="12811" max="12811" width="6.5546875" style="3" customWidth="1"/>
    <col min="12812" max="12812" width="8.77734375" style="3" customWidth="1"/>
    <col min="12813" max="12813" width="3.77734375" style="3" customWidth="1"/>
    <col min="12814" max="12814" width="9.33203125" style="3" customWidth="1"/>
    <col min="12815" max="12815" width="9" style="3" customWidth="1"/>
    <col min="12816" max="13057" width="8.88671875" style="3"/>
    <col min="13058" max="13058" width="5.6640625" style="3" customWidth="1"/>
    <col min="13059" max="13059" width="6.77734375" style="3" customWidth="1"/>
    <col min="13060" max="13060" width="5.44140625" style="3" customWidth="1"/>
    <col min="13061" max="13061" width="8.88671875" style="3"/>
    <col min="13062" max="13062" width="6.77734375" style="3" customWidth="1"/>
    <col min="13063" max="13066" width="8.88671875" style="3"/>
    <col min="13067" max="13067" width="6.5546875" style="3" customWidth="1"/>
    <col min="13068" max="13068" width="8.77734375" style="3" customWidth="1"/>
    <col min="13069" max="13069" width="3.77734375" style="3" customWidth="1"/>
    <col min="13070" max="13070" width="9.33203125" style="3" customWidth="1"/>
    <col min="13071" max="13071" width="9" style="3" customWidth="1"/>
    <col min="13072" max="13313" width="8.88671875" style="3"/>
    <col min="13314" max="13314" width="5.6640625" style="3" customWidth="1"/>
    <col min="13315" max="13315" width="6.77734375" style="3" customWidth="1"/>
    <col min="13316" max="13316" width="5.44140625" style="3" customWidth="1"/>
    <col min="13317" max="13317" width="8.88671875" style="3"/>
    <col min="13318" max="13318" width="6.77734375" style="3" customWidth="1"/>
    <col min="13319" max="13322" width="8.88671875" style="3"/>
    <col min="13323" max="13323" width="6.5546875" style="3" customWidth="1"/>
    <col min="13324" max="13324" width="8.77734375" style="3" customWidth="1"/>
    <col min="13325" max="13325" width="3.77734375" style="3" customWidth="1"/>
    <col min="13326" max="13326" width="9.33203125" style="3" customWidth="1"/>
    <col min="13327" max="13327" width="9" style="3" customWidth="1"/>
    <col min="13328" max="13569" width="8.88671875" style="3"/>
    <col min="13570" max="13570" width="5.6640625" style="3" customWidth="1"/>
    <col min="13571" max="13571" width="6.77734375" style="3" customWidth="1"/>
    <col min="13572" max="13572" width="5.44140625" style="3" customWidth="1"/>
    <col min="13573" max="13573" width="8.88671875" style="3"/>
    <col min="13574" max="13574" width="6.77734375" style="3" customWidth="1"/>
    <col min="13575" max="13578" width="8.88671875" style="3"/>
    <col min="13579" max="13579" width="6.5546875" style="3" customWidth="1"/>
    <col min="13580" max="13580" width="8.77734375" style="3" customWidth="1"/>
    <col min="13581" max="13581" width="3.77734375" style="3" customWidth="1"/>
    <col min="13582" max="13582" width="9.33203125" style="3" customWidth="1"/>
    <col min="13583" max="13583" width="9" style="3" customWidth="1"/>
    <col min="13584" max="13825" width="8.88671875" style="3"/>
    <col min="13826" max="13826" width="5.6640625" style="3" customWidth="1"/>
    <col min="13827" max="13827" width="6.77734375" style="3" customWidth="1"/>
    <col min="13828" max="13828" width="5.44140625" style="3" customWidth="1"/>
    <col min="13829" max="13829" width="8.88671875" style="3"/>
    <col min="13830" max="13830" width="6.77734375" style="3" customWidth="1"/>
    <col min="13831" max="13834" width="8.88671875" style="3"/>
    <col min="13835" max="13835" width="6.5546875" style="3" customWidth="1"/>
    <col min="13836" max="13836" width="8.77734375" style="3" customWidth="1"/>
    <col min="13837" max="13837" width="3.77734375" style="3" customWidth="1"/>
    <col min="13838" max="13838" width="9.33203125" style="3" customWidth="1"/>
    <col min="13839" max="13839" width="9" style="3" customWidth="1"/>
    <col min="13840" max="14081" width="8.88671875" style="3"/>
    <col min="14082" max="14082" width="5.6640625" style="3" customWidth="1"/>
    <col min="14083" max="14083" width="6.77734375" style="3" customWidth="1"/>
    <col min="14084" max="14084" width="5.44140625" style="3" customWidth="1"/>
    <col min="14085" max="14085" width="8.88671875" style="3"/>
    <col min="14086" max="14086" width="6.77734375" style="3" customWidth="1"/>
    <col min="14087" max="14090" width="8.88671875" style="3"/>
    <col min="14091" max="14091" width="6.5546875" style="3" customWidth="1"/>
    <col min="14092" max="14092" width="8.77734375" style="3" customWidth="1"/>
    <col min="14093" max="14093" width="3.77734375" style="3" customWidth="1"/>
    <col min="14094" max="14094" width="9.33203125" style="3" customWidth="1"/>
    <col min="14095" max="14095" width="9" style="3" customWidth="1"/>
    <col min="14096" max="14337" width="8.88671875" style="3"/>
    <col min="14338" max="14338" width="5.6640625" style="3" customWidth="1"/>
    <col min="14339" max="14339" width="6.77734375" style="3" customWidth="1"/>
    <col min="14340" max="14340" width="5.44140625" style="3" customWidth="1"/>
    <col min="14341" max="14341" width="8.88671875" style="3"/>
    <col min="14342" max="14342" width="6.77734375" style="3" customWidth="1"/>
    <col min="14343" max="14346" width="8.88671875" style="3"/>
    <col min="14347" max="14347" width="6.5546875" style="3" customWidth="1"/>
    <col min="14348" max="14348" width="8.77734375" style="3" customWidth="1"/>
    <col min="14349" max="14349" width="3.77734375" style="3" customWidth="1"/>
    <col min="14350" max="14350" width="9.33203125" style="3" customWidth="1"/>
    <col min="14351" max="14351" width="9" style="3" customWidth="1"/>
    <col min="14352" max="14593" width="8.88671875" style="3"/>
    <col min="14594" max="14594" width="5.6640625" style="3" customWidth="1"/>
    <col min="14595" max="14595" width="6.77734375" style="3" customWidth="1"/>
    <col min="14596" max="14596" width="5.44140625" style="3" customWidth="1"/>
    <col min="14597" max="14597" width="8.88671875" style="3"/>
    <col min="14598" max="14598" width="6.77734375" style="3" customWidth="1"/>
    <col min="14599" max="14602" width="8.88671875" style="3"/>
    <col min="14603" max="14603" width="6.5546875" style="3" customWidth="1"/>
    <col min="14604" max="14604" width="8.77734375" style="3" customWidth="1"/>
    <col min="14605" max="14605" width="3.77734375" style="3" customWidth="1"/>
    <col min="14606" max="14606" width="9.33203125" style="3" customWidth="1"/>
    <col min="14607" max="14607" width="9" style="3" customWidth="1"/>
    <col min="14608" max="14849" width="8.88671875" style="3"/>
    <col min="14850" max="14850" width="5.6640625" style="3" customWidth="1"/>
    <col min="14851" max="14851" width="6.77734375" style="3" customWidth="1"/>
    <col min="14852" max="14852" width="5.44140625" style="3" customWidth="1"/>
    <col min="14853" max="14853" width="8.88671875" style="3"/>
    <col min="14854" max="14854" width="6.77734375" style="3" customWidth="1"/>
    <col min="14855" max="14858" width="8.88671875" style="3"/>
    <col min="14859" max="14859" width="6.5546875" style="3" customWidth="1"/>
    <col min="14860" max="14860" width="8.77734375" style="3" customWidth="1"/>
    <col min="14861" max="14861" width="3.77734375" style="3" customWidth="1"/>
    <col min="14862" max="14862" width="9.33203125" style="3" customWidth="1"/>
    <col min="14863" max="14863" width="9" style="3" customWidth="1"/>
    <col min="14864" max="15105" width="8.88671875" style="3"/>
    <col min="15106" max="15106" width="5.6640625" style="3" customWidth="1"/>
    <col min="15107" max="15107" width="6.77734375" style="3" customWidth="1"/>
    <col min="15108" max="15108" width="5.44140625" style="3" customWidth="1"/>
    <col min="15109" max="15109" width="8.88671875" style="3"/>
    <col min="15110" max="15110" width="6.77734375" style="3" customWidth="1"/>
    <col min="15111" max="15114" width="8.88671875" style="3"/>
    <col min="15115" max="15115" width="6.5546875" style="3" customWidth="1"/>
    <col min="15116" max="15116" width="8.77734375" style="3" customWidth="1"/>
    <col min="15117" max="15117" width="3.77734375" style="3" customWidth="1"/>
    <col min="15118" max="15118" width="9.33203125" style="3" customWidth="1"/>
    <col min="15119" max="15119" width="9" style="3" customWidth="1"/>
    <col min="15120" max="15361" width="8.88671875" style="3"/>
    <col min="15362" max="15362" width="5.6640625" style="3" customWidth="1"/>
    <col min="15363" max="15363" width="6.77734375" style="3" customWidth="1"/>
    <col min="15364" max="15364" width="5.44140625" style="3" customWidth="1"/>
    <col min="15365" max="15365" width="8.88671875" style="3"/>
    <col min="15366" max="15366" width="6.77734375" style="3" customWidth="1"/>
    <col min="15367" max="15370" width="8.88671875" style="3"/>
    <col min="15371" max="15371" width="6.5546875" style="3" customWidth="1"/>
    <col min="15372" max="15372" width="8.77734375" style="3" customWidth="1"/>
    <col min="15373" max="15373" width="3.77734375" style="3" customWidth="1"/>
    <col min="15374" max="15374" width="9.33203125" style="3" customWidth="1"/>
    <col min="15375" max="15375" width="9" style="3" customWidth="1"/>
    <col min="15376" max="15617" width="8.88671875" style="3"/>
    <col min="15618" max="15618" width="5.6640625" style="3" customWidth="1"/>
    <col min="15619" max="15619" width="6.77734375" style="3" customWidth="1"/>
    <col min="15620" max="15620" width="5.44140625" style="3" customWidth="1"/>
    <col min="15621" max="15621" width="8.88671875" style="3"/>
    <col min="15622" max="15622" width="6.77734375" style="3" customWidth="1"/>
    <col min="15623" max="15626" width="8.88671875" style="3"/>
    <col min="15627" max="15627" width="6.5546875" style="3" customWidth="1"/>
    <col min="15628" max="15628" width="8.77734375" style="3" customWidth="1"/>
    <col min="15629" max="15629" width="3.77734375" style="3" customWidth="1"/>
    <col min="15630" max="15630" width="9.33203125" style="3" customWidth="1"/>
    <col min="15631" max="15631" width="9" style="3" customWidth="1"/>
    <col min="15632" max="15873" width="8.88671875" style="3"/>
    <col min="15874" max="15874" width="5.6640625" style="3" customWidth="1"/>
    <col min="15875" max="15875" width="6.77734375" style="3" customWidth="1"/>
    <col min="15876" max="15876" width="5.44140625" style="3" customWidth="1"/>
    <col min="15877" max="15877" width="8.88671875" style="3"/>
    <col min="15878" max="15878" width="6.77734375" style="3" customWidth="1"/>
    <col min="15879" max="15882" width="8.88671875" style="3"/>
    <col min="15883" max="15883" width="6.5546875" style="3" customWidth="1"/>
    <col min="15884" max="15884" width="8.77734375" style="3" customWidth="1"/>
    <col min="15885" max="15885" width="3.77734375" style="3" customWidth="1"/>
    <col min="15886" max="15886" width="9.33203125" style="3" customWidth="1"/>
    <col min="15887" max="15887" width="9" style="3" customWidth="1"/>
    <col min="15888" max="16129" width="8.88671875" style="3"/>
    <col min="16130" max="16130" width="5.6640625" style="3" customWidth="1"/>
    <col min="16131" max="16131" width="6.77734375" style="3" customWidth="1"/>
    <col min="16132" max="16132" width="5.44140625" style="3" customWidth="1"/>
    <col min="16133" max="16133" width="8.88671875" style="3"/>
    <col min="16134" max="16134" width="6.77734375" style="3" customWidth="1"/>
    <col min="16135" max="16138" width="8.88671875" style="3"/>
    <col min="16139" max="16139" width="6.5546875" style="3" customWidth="1"/>
    <col min="16140" max="16140" width="8.77734375" style="3" customWidth="1"/>
    <col min="16141" max="16141" width="3.77734375" style="3" customWidth="1"/>
    <col min="16142" max="16142" width="9.33203125" style="3" customWidth="1"/>
    <col min="16143" max="16143" width="9" style="3" customWidth="1"/>
    <col min="16144" max="16384" width="8.88671875" style="3"/>
  </cols>
  <sheetData>
    <row r="1" spans="1:15" ht="13.5" thickBot="1">
      <c r="A1" s="1" t="s">
        <v>0</v>
      </c>
      <c r="B1" s="76" t="s">
        <v>1</v>
      </c>
      <c r="C1" s="76"/>
      <c r="D1" s="76"/>
      <c r="E1" s="76"/>
      <c r="F1" s="76"/>
      <c r="G1" s="76"/>
      <c r="H1" s="76"/>
      <c r="I1" s="76"/>
      <c r="J1" s="76"/>
      <c r="K1" s="76"/>
      <c r="L1" s="1" t="s">
        <v>2</v>
      </c>
      <c r="M1" s="2"/>
    </row>
    <row r="2" spans="1:15">
      <c r="A2" s="1">
        <v>1</v>
      </c>
      <c r="B2" s="4">
        <f t="shared" ref="B2:K17" ca="1" si="0">INT(RAND()*11)</f>
        <v>10</v>
      </c>
      <c r="C2" s="5">
        <f t="shared" ca="1" si="0"/>
        <v>4</v>
      </c>
      <c r="D2" s="5">
        <f t="shared" ca="1" si="0"/>
        <v>2</v>
      </c>
      <c r="E2" s="5">
        <f t="shared" ca="1" si="0"/>
        <v>1</v>
      </c>
      <c r="F2" s="5">
        <f t="shared" ca="1" si="0"/>
        <v>5</v>
      </c>
      <c r="G2" s="5">
        <f t="shared" ca="1" si="0"/>
        <v>8</v>
      </c>
      <c r="H2" s="5">
        <f t="shared" ca="1" si="0"/>
        <v>7</v>
      </c>
      <c r="I2" s="5">
        <f t="shared" ca="1" si="0"/>
        <v>9</v>
      </c>
      <c r="J2" s="5">
        <f t="shared" ca="1" si="0"/>
        <v>0</v>
      </c>
      <c r="K2" s="6">
        <f t="shared" ca="1" si="0"/>
        <v>7</v>
      </c>
      <c r="L2" s="7">
        <f ca="1">AVERAGE(B2:K2)</f>
        <v>5.3</v>
      </c>
      <c r="M2" s="8"/>
      <c r="N2" s="1"/>
      <c r="O2" s="1"/>
    </row>
    <row r="3" spans="1:15">
      <c r="A3" s="1">
        <v>2</v>
      </c>
      <c r="B3" s="9">
        <f t="shared" ca="1" si="0"/>
        <v>5</v>
      </c>
      <c r="C3" s="10">
        <f t="shared" ca="1" si="0"/>
        <v>2</v>
      </c>
      <c r="D3" s="10">
        <f t="shared" ca="1" si="0"/>
        <v>3</v>
      </c>
      <c r="E3" s="10">
        <f t="shared" ca="1" si="0"/>
        <v>10</v>
      </c>
      <c r="F3" s="10">
        <f t="shared" ca="1" si="0"/>
        <v>9</v>
      </c>
      <c r="G3" s="10">
        <f t="shared" ca="1" si="0"/>
        <v>5</v>
      </c>
      <c r="H3" s="10">
        <f t="shared" ca="1" si="0"/>
        <v>7</v>
      </c>
      <c r="I3" s="10">
        <f t="shared" ca="1" si="0"/>
        <v>5</v>
      </c>
      <c r="J3" s="10">
        <f t="shared" ca="1" si="0"/>
        <v>10</v>
      </c>
      <c r="K3" s="11">
        <f t="shared" ca="1" si="0"/>
        <v>7</v>
      </c>
      <c r="L3" s="7">
        <f t="shared" ref="L3:L21" ca="1" si="1">AVERAGE(B3:K3)</f>
        <v>6.3</v>
      </c>
      <c r="M3" s="8"/>
    </row>
    <row r="4" spans="1:15">
      <c r="A4" s="1">
        <v>3</v>
      </c>
      <c r="B4" s="9">
        <f t="shared" ca="1" si="0"/>
        <v>10</v>
      </c>
      <c r="C4" s="10">
        <f t="shared" ca="1" si="0"/>
        <v>5</v>
      </c>
      <c r="D4" s="10">
        <f t="shared" ca="1" si="0"/>
        <v>0</v>
      </c>
      <c r="E4" s="10">
        <f t="shared" ca="1" si="0"/>
        <v>4</v>
      </c>
      <c r="F4" s="10">
        <f t="shared" ca="1" si="0"/>
        <v>3</v>
      </c>
      <c r="G4" s="10">
        <f t="shared" ca="1" si="0"/>
        <v>4</v>
      </c>
      <c r="H4" s="10">
        <f t="shared" ca="1" si="0"/>
        <v>7</v>
      </c>
      <c r="I4" s="10">
        <f t="shared" ca="1" si="0"/>
        <v>7</v>
      </c>
      <c r="J4" s="10">
        <f t="shared" ca="1" si="0"/>
        <v>3</v>
      </c>
      <c r="K4" s="11">
        <f t="shared" ca="1" si="0"/>
        <v>6</v>
      </c>
      <c r="L4" s="7">
        <f t="shared" ca="1" si="1"/>
        <v>4.9000000000000004</v>
      </c>
      <c r="M4" s="8"/>
    </row>
    <row r="5" spans="1:15">
      <c r="A5" s="1">
        <v>4</v>
      </c>
      <c r="B5" s="9">
        <f t="shared" ca="1" si="0"/>
        <v>10</v>
      </c>
      <c r="C5" s="10">
        <f t="shared" ca="1" si="0"/>
        <v>2</v>
      </c>
      <c r="D5" s="10">
        <f t="shared" ca="1" si="0"/>
        <v>7</v>
      </c>
      <c r="E5" s="10">
        <f t="shared" ca="1" si="0"/>
        <v>0</v>
      </c>
      <c r="F5" s="10">
        <f t="shared" ca="1" si="0"/>
        <v>1</v>
      </c>
      <c r="G5" s="10">
        <f t="shared" ca="1" si="0"/>
        <v>9</v>
      </c>
      <c r="H5" s="10">
        <f t="shared" ca="1" si="0"/>
        <v>2</v>
      </c>
      <c r="I5" s="10">
        <f t="shared" ca="1" si="0"/>
        <v>9</v>
      </c>
      <c r="J5" s="10">
        <f t="shared" ca="1" si="0"/>
        <v>9</v>
      </c>
      <c r="K5" s="11">
        <f t="shared" ca="1" si="0"/>
        <v>6</v>
      </c>
      <c r="L5" s="7">
        <f t="shared" ca="1" si="1"/>
        <v>5.5</v>
      </c>
      <c r="M5" s="8"/>
    </row>
    <row r="6" spans="1:15">
      <c r="A6" s="1">
        <v>5</v>
      </c>
      <c r="B6" s="9">
        <f t="shared" ca="1" si="0"/>
        <v>1</v>
      </c>
      <c r="C6" s="10">
        <f t="shared" ca="1" si="0"/>
        <v>4</v>
      </c>
      <c r="D6" s="10">
        <f t="shared" ca="1" si="0"/>
        <v>2</v>
      </c>
      <c r="E6" s="10">
        <f t="shared" ca="1" si="0"/>
        <v>6</v>
      </c>
      <c r="F6" s="10">
        <f t="shared" ca="1" si="0"/>
        <v>9</v>
      </c>
      <c r="G6" s="10">
        <f t="shared" ca="1" si="0"/>
        <v>1</v>
      </c>
      <c r="H6" s="10">
        <f t="shared" ca="1" si="0"/>
        <v>7</v>
      </c>
      <c r="I6" s="10">
        <f t="shared" ca="1" si="0"/>
        <v>6</v>
      </c>
      <c r="J6" s="10">
        <f t="shared" ca="1" si="0"/>
        <v>2</v>
      </c>
      <c r="K6" s="11">
        <f t="shared" ca="1" si="0"/>
        <v>1</v>
      </c>
      <c r="L6" s="7">
        <f t="shared" ca="1" si="1"/>
        <v>3.9</v>
      </c>
      <c r="M6" s="8"/>
    </row>
    <row r="7" spans="1:15">
      <c r="A7" s="1">
        <v>6</v>
      </c>
      <c r="B7" s="9">
        <f t="shared" ca="1" si="0"/>
        <v>4</v>
      </c>
      <c r="C7" s="10">
        <f t="shared" ca="1" si="0"/>
        <v>1</v>
      </c>
      <c r="D7" s="10">
        <f t="shared" ca="1" si="0"/>
        <v>9</v>
      </c>
      <c r="E7" s="10">
        <f t="shared" ca="1" si="0"/>
        <v>3</v>
      </c>
      <c r="F7" s="10">
        <f t="shared" ca="1" si="0"/>
        <v>2</v>
      </c>
      <c r="G7" s="10">
        <f t="shared" ca="1" si="0"/>
        <v>5</v>
      </c>
      <c r="H7" s="10">
        <f t="shared" ca="1" si="0"/>
        <v>5</v>
      </c>
      <c r="I7" s="10">
        <f t="shared" ca="1" si="0"/>
        <v>9</v>
      </c>
      <c r="J7" s="10">
        <f t="shared" ca="1" si="0"/>
        <v>5</v>
      </c>
      <c r="K7" s="11">
        <f t="shared" ca="1" si="0"/>
        <v>9</v>
      </c>
      <c r="L7" s="7">
        <f t="shared" ca="1" si="1"/>
        <v>5.2</v>
      </c>
      <c r="M7" s="8"/>
    </row>
    <row r="8" spans="1:15">
      <c r="A8" s="1">
        <v>7</v>
      </c>
      <c r="B8" s="9">
        <f t="shared" ca="1" si="0"/>
        <v>3</v>
      </c>
      <c r="C8" s="10">
        <f t="shared" ca="1" si="0"/>
        <v>7</v>
      </c>
      <c r="D8" s="10">
        <f t="shared" ca="1" si="0"/>
        <v>1</v>
      </c>
      <c r="E8" s="10">
        <f t="shared" ca="1" si="0"/>
        <v>7</v>
      </c>
      <c r="F8" s="10">
        <f t="shared" ca="1" si="0"/>
        <v>2</v>
      </c>
      <c r="G8" s="10">
        <f t="shared" ca="1" si="0"/>
        <v>9</v>
      </c>
      <c r="H8" s="10">
        <f t="shared" ca="1" si="0"/>
        <v>4</v>
      </c>
      <c r="I8" s="10">
        <f t="shared" ca="1" si="0"/>
        <v>0</v>
      </c>
      <c r="J8" s="10">
        <f t="shared" ca="1" si="0"/>
        <v>8</v>
      </c>
      <c r="K8" s="11">
        <f t="shared" ca="1" si="0"/>
        <v>8</v>
      </c>
      <c r="L8" s="7">
        <f t="shared" ca="1" si="1"/>
        <v>4.9000000000000004</v>
      </c>
      <c r="M8" s="8"/>
    </row>
    <row r="9" spans="1:15">
      <c r="A9" s="1">
        <v>8</v>
      </c>
      <c r="B9" s="9">
        <f t="shared" ca="1" si="0"/>
        <v>6</v>
      </c>
      <c r="C9" s="10">
        <f t="shared" ca="1" si="0"/>
        <v>8</v>
      </c>
      <c r="D9" s="10">
        <f t="shared" ca="1" si="0"/>
        <v>5</v>
      </c>
      <c r="E9" s="10">
        <f t="shared" ca="1" si="0"/>
        <v>10</v>
      </c>
      <c r="F9" s="10">
        <f t="shared" ca="1" si="0"/>
        <v>5</v>
      </c>
      <c r="G9" s="10">
        <f t="shared" ca="1" si="0"/>
        <v>10</v>
      </c>
      <c r="H9" s="10">
        <f t="shared" ca="1" si="0"/>
        <v>7</v>
      </c>
      <c r="I9" s="10">
        <f t="shared" ca="1" si="0"/>
        <v>7</v>
      </c>
      <c r="J9" s="10">
        <f t="shared" ca="1" si="0"/>
        <v>4</v>
      </c>
      <c r="K9" s="11">
        <f t="shared" ca="1" si="0"/>
        <v>3</v>
      </c>
      <c r="L9" s="7">
        <f t="shared" ca="1" si="1"/>
        <v>6.5</v>
      </c>
      <c r="M9" s="8"/>
    </row>
    <row r="10" spans="1:15" ht="15">
      <c r="A10" s="1">
        <v>9</v>
      </c>
      <c r="B10" s="9">
        <f t="shared" ca="1" si="0"/>
        <v>7</v>
      </c>
      <c r="C10" s="10">
        <f t="shared" ca="1" si="0"/>
        <v>9</v>
      </c>
      <c r="D10" s="10">
        <f t="shared" ca="1" si="0"/>
        <v>1</v>
      </c>
      <c r="E10" s="10">
        <f t="shared" ca="1" si="0"/>
        <v>7</v>
      </c>
      <c r="F10" s="10">
        <f t="shared" ca="1" si="0"/>
        <v>1</v>
      </c>
      <c r="G10" s="10">
        <f t="shared" ca="1" si="0"/>
        <v>4</v>
      </c>
      <c r="H10" s="10">
        <f t="shared" ca="1" si="0"/>
        <v>9</v>
      </c>
      <c r="I10" s="10">
        <f t="shared" ca="1" si="0"/>
        <v>6</v>
      </c>
      <c r="J10" s="10">
        <f t="shared" ca="1" si="0"/>
        <v>7</v>
      </c>
      <c r="K10" s="11">
        <f t="shared" ca="1" si="0"/>
        <v>9</v>
      </c>
      <c r="L10" s="7">
        <f t="shared" ca="1" si="1"/>
        <v>6</v>
      </c>
      <c r="M10" s="8"/>
      <c r="N10" s="77" t="s">
        <v>3</v>
      </c>
      <c r="O10" s="77"/>
    </row>
    <row r="11" spans="1:15" ht="15">
      <c r="A11" s="1">
        <v>10</v>
      </c>
      <c r="B11" s="9">
        <f t="shared" ca="1" si="0"/>
        <v>6</v>
      </c>
      <c r="C11" s="10">
        <f t="shared" ca="1" si="0"/>
        <v>2</v>
      </c>
      <c r="D11" s="10">
        <f t="shared" ca="1" si="0"/>
        <v>3</v>
      </c>
      <c r="E11" s="10">
        <f t="shared" ca="1" si="0"/>
        <v>0</v>
      </c>
      <c r="F11" s="10">
        <f t="shared" ca="1" si="0"/>
        <v>2</v>
      </c>
      <c r="G11" s="10">
        <f t="shared" ca="1" si="0"/>
        <v>3</v>
      </c>
      <c r="H11" s="10">
        <f t="shared" ca="1" si="0"/>
        <v>0</v>
      </c>
      <c r="I11" s="10">
        <f t="shared" ca="1" si="0"/>
        <v>1</v>
      </c>
      <c r="J11" s="10">
        <f t="shared" ca="1" si="0"/>
        <v>1</v>
      </c>
      <c r="K11" s="11">
        <f t="shared" ca="1" si="0"/>
        <v>9</v>
      </c>
      <c r="L11" s="7">
        <f t="shared" ca="1" si="1"/>
        <v>2.7</v>
      </c>
      <c r="M11" s="8"/>
      <c r="N11" s="77" t="s">
        <v>4</v>
      </c>
      <c r="O11" s="77"/>
    </row>
    <row r="12" spans="1:15" ht="15">
      <c r="A12" s="1">
        <v>11</v>
      </c>
      <c r="B12" s="9">
        <f t="shared" ca="1" si="0"/>
        <v>1</v>
      </c>
      <c r="C12" s="10">
        <f t="shared" ca="1" si="0"/>
        <v>3</v>
      </c>
      <c r="D12" s="10">
        <f t="shared" ca="1" si="0"/>
        <v>0</v>
      </c>
      <c r="E12" s="10">
        <f t="shared" ca="1" si="0"/>
        <v>5</v>
      </c>
      <c r="F12" s="10">
        <f t="shared" ca="1" si="0"/>
        <v>10</v>
      </c>
      <c r="G12" s="10">
        <f t="shared" ca="1" si="0"/>
        <v>1</v>
      </c>
      <c r="H12" s="10">
        <f t="shared" ca="1" si="0"/>
        <v>4</v>
      </c>
      <c r="I12" s="10">
        <f t="shared" ca="1" si="0"/>
        <v>7</v>
      </c>
      <c r="J12" s="10">
        <f t="shared" ca="1" si="0"/>
        <v>3</v>
      </c>
      <c r="K12" s="11">
        <f t="shared" ca="1" si="0"/>
        <v>3</v>
      </c>
      <c r="L12" s="7">
        <f t="shared" ca="1" si="1"/>
        <v>3.7</v>
      </c>
      <c r="M12" s="8"/>
      <c r="N12" s="77" t="s">
        <v>5</v>
      </c>
      <c r="O12" s="77"/>
    </row>
    <row r="13" spans="1:15">
      <c r="A13" s="1">
        <v>12</v>
      </c>
      <c r="B13" s="9">
        <f t="shared" ca="1" si="0"/>
        <v>1</v>
      </c>
      <c r="C13" s="10">
        <f t="shared" ca="1" si="0"/>
        <v>0</v>
      </c>
      <c r="D13" s="10">
        <f t="shared" ca="1" si="0"/>
        <v>5</v>
      </c>
      <c r="E13" s="10">
        <f t="shared" ca="1" si="0"/>
        <v>0</v>
      </c>
      <c r="F13" s="10">
        <f t="shared" ca="1" si="0"/>
        <v>6</v>
      </c>
      <c r="G13" s="10">
        <f t="shared" ca="1" si="0"/>
        <v>9</v>
      </c>
      <c r="H13" s="10">
        <f t="shared" ca="1" si="0"/>
        <v>9</v>
      </c>
      <c r="I13" s="10">
        <f t="shared" ca="1" si="0"/>
        <v>7</v>
      </c>
      <c r="J13" s="10">
        <f t="shared" ca="1" si="0"/>
        <v>8</v>
      </c>
      <c r="K13" s="11">
        <f t="shared" ca="1" si="0"/>
        <v>10</v>
      </c>
      <c r="L13" s="7">
        <f t="shared" ca="1" si="1"/>
        <v>5.5</v>
      </c>
      <c r="M13" s="8"/>
    </row>
    <row r="14" spans="1:15">
      <c r="A14" s="1">
        <v>13</v>
      </c>
      <c r="B14" s="9">
        <f t="shared" ca="1" si="0"/>
        <v>6</v>
      </c>
      <c r="C14" s="10">
        <f t="shared" ca="1" si="0"/>
        <v>8</v>
      </c>
      <c r="D14" s="10">
        <f t="shared" ca="1" si="0"/>
        <v>8</v>
      </c>
      <c r="E14" s="10">
        <f t="shared" ca="1" si="0"/>
        <v>5</v>
      </c>
      <c r="F14" s="10">
        <f t="shared" ca="1" si="0"/>
        <v>1</v>
      </c>
      <c r="G14" s="10">
        <f t="shared" ca="1" si="0"/>
        <v>1</v>
      </c>
      <c r="H14" s="10">
        <f t="shared" ca="1" si="0"/>
        <v>3</v>
      </c>
      <c r="I14" s="10">
        <f t="shared" ca="1" si="0"/>
        <v>9</v>
      </c>
      <c r="J14" s="10">
        <f t="shared" ca="1" si="0"/>
        <v>10</v>
      </c>
      <c r="K14" s="11">
        <f t="shared" ca="1" si="0"/>
        <v>5</v>
      </c>
      <c r="L14" s="7">
        <f t="shared" ca="1" si="1"/>
        <v>5.6</v>
      </c>
      <c r="M14" s="8"/>
    </row>
    <row r="15" spans="1:15">
      <c r="A15" s="1">
        <v>14</v>
      </c>
      <c r="B15" s="9">
        <f t="shared" ca="1" si="0"/>
        <v>5</v>
      </c>
      <c r="C15" s="10">
        <f t="shared" ca="1" si="0"/>
        <v>4</v>
      </c>
      <c r="D15" s="10">
        <f t="shared" ca="1" si="0"/>
        <v>4</v>
      </c>
      <c r="E15" s="10">
        <f t="shared" ca="1" si="0"/>
        <v>3</v>
      </c>
      <c r="F15" s="10">
        <f t="shared" ca="1" si="0"/>
        <v>5</v>
      </c>
      <c r="G15" s="10">
        <f t="shared" ca="1" si="0"/>
        <v>3</v>
      </c>
      <c r="H15" s="10">
        <f t="shared" ca="1" si="0"/>
        <v>7</v>
      </c>
      <c r="I15" s="10">
        <f t="shared" ca="1" si="0"/>
        <v>4</v>
      </c>
      <c r="J15" s="10">
        <f t="shared" ca="1" si="0"/>
        <v>0</v>
      </c>
      <c r="K15" s="11">
        <f t="shared" ca="1" si="0"/>
        <v>1</v>
      </c>
      <c r="L15" s="7">
        <f t="shared" ca="1" si="1"/>
        <v>3.6</v>
      </c>
      <c r="M15" s="8"/>
    </row>
    <row r="16" spans="1:15">
      <c r="A16" s="1">
        <v>15</v>
      </c>
      <c r="B16" s="9">
        <f t="shared" ca="1" si="0"/>
        <v>3</v>
      </c>
      <c r="C16" s="10">
        <f t="shared" ca="1" si="0"/>
        <v>5</v>
      </c>
      <c r="D16" s="10">
        <f t="shared" ca="1" si="0"/>
        <v>2</v>
      </c>
      <c r="E16" s="10">
        <f t="shared" ca="1" si="0"/>
        <v>10</v>
      </c>
      <c r="F16" s="10">
        <f t="shared" ca="1" si="0"/>
        <v>10</v>
      </c>
      <c r="G16" s="10">
        <f t="shared" ca="1" si="0"/>
        <v>2</v>
      </c>
      <c r="H16" s="10">
        <f t="shared" ca="1" si="0"/>
        <v>9</v>
      </c>
      <c r="I16" s="10">
        <f t="shared" ca="1" si="0"/>
        <v>3</v>
      </c>
      <c r="J16" s="10">
        <f t="shared" ca="1" si="0"/>
        <v>6</v>
      </c>
      <c r="K16" s="11">
        <f t="shared" ca="1" si="0"/>
        <v>10</v>
      </c>
      <c r="L16" s="7">
        <f t="shared" ca="1" si="1"/>
        <v>6</v>
      </c>
      <c r="M16" s="8"/>
    </row>
    <row r="17" spans="1:16">
      <c r="A17" s="1">
        <v>16</v>
      </c>
      <c r="B17" s="9">
        <f t="shared" ca="1" si="0"/>
        <v>9</v>
      </c>
      <c r="C17" s="10">
        <f t="shared" ca="1" si="0"/>
        <v>3</v>
      </c>
      <c r="D17" s="10">
        <f t="shared" ca="1" si="0"/>
        <v>2</v>
      </c>
      <c r="E17" s="10">
        <f t="shared" ca="1" si="0"/>
        <v>7</v>
      </c>
      <c r="F17" s="10">
        <f t="shared" ca="1" si="0"/>
        <v>3</v>
      </c>
      <c r="G17" s="10">
        <f t="shared" ca="1" si="0"/>
        <v>2</v>
      </c>
      <c r="H17" s="10">
        <f t="shared" ca="1" si="0"/>
        <v>9</v>
      </c>
      <c r="I17" s="10">
        <f t="shared" ca="1" si="0"/>
        <v>7</v>
      </c>
      <c r="J17" s="10">
        <f t="shared" ca="1" si="0"/>
        <v>6</v>
      </c>
      <c r="K17" s="11">
        <f t="shared" ca="1" si="0"/>
        <v>4</v>
      </c>
      <c r="L17" s="7">
        <f t="shared" ca="1" si="1"/>
        <v>5.2</v>
      </c>
      <c r="M17" s="8"/>
    </row>
    <row r="18" spans="1:16">
      <c r="A18" s="1">
        <v>17</v>
      </c>
      <c r="B18" s="9">
        <f t="shared" ref="B18:K21" ca="1" si="2">INT(RAND()*11)</f>
        <v>8</v>
      </c>
      <c r="C18" s="10">
        <f t="shared" ca="1" si="2"/>
        <v>8</v>
      </c>
      <c r="D18" s="10">
        <f t="shared" ca="1" si="2"/>
        <v>6</v>
      </c>
      <c r="E18" s="10">
        <f t="shared" ca="1" si="2"/>
        <v>4</v>
      </c>
      <c r="F18" s="10">
        <f t="shared" ca="1" si="2"/>
        <v>0</v>
      </c>
      <c r="G18" s="10">
        <f t="shared" ca="1" si="2"/>
        <v>1</v>
      </c>
      <c r="H18" s="10">
        <f t="shared" ca="1" si="2"/>
        <v>4</v>
      </c>
      <c r="I18" s="10">
        <f t="shared" ca="1" si="2"/>
        <v>6</v>
      </c>
      <c r="J18" s="10">
        <f t="shared" ca="1" si="2"/>
        <v>7</v>
      </c>
      <c r="K18" s="11">
        <f t="shared" ca="1" si="2"/>
        <v>3</v>
      </c>
      <c r="L18" s="7">
        <f t="shared" ca="1" si="1"/>
        <v>4.7</v>
      </c>
      <c r="M18" s="8"/>
    </row>
    <row r="19" spans="1:16">
      <c r="A19" s="1">
        <v>18</v>
      </c>
      <c r="B19" s="9">
        <f t="shared" ca="1" si="2"/>
        <v>10</v>
      </c>
      <c r="C19" s="10">
        <f t="shared" ca="1" si="2"/>
        <v>10</v>
      </c>
      <c r="D19" s="10">
        <f t="shared" ca="1" si="2"/>
        <v>9</v>
      </c>
      <c r="E19" s="10">
        <f t="shared" ca="1" si="2"/>
        <v>0</v>
      </c>
      <c r="F19" s="10">
        <f t="shared" ca="1" si="2"/>
        <v>0</v>
      </c>
      <c r="G19" s="10">
        <f t="shared" ca="1" si="2"/>
        <v>4</v>
      </c>
      <c r="H19" s="10">
        <f t="shared" ca="1" si="2"/>
        <v>8</v>
      </c>
      <c r="I19" s="10">
        <f t="shared" ca="1" si="2"/>
        <v>3</v>
      </c>
      <c r="J19" s="10">
        <f t="shared" ca="1" si="2"/>
        <v>6</v>
      </c>
      <c r="K19" s="11">
        <f t="shared" ca="1" si="2"/>
        <v>6</v>
      </c>
      <c r="L19" s="7">
        <f t="shared" ca="1" si="1"/>
        <v>5.6</v>
      </c>
      <c r="M19" s="8"/>
    </row>
    <row r="20" spans="1:16">
      <c r="A20" s="1">
        <v>19</v>
      </c>
      <c r="B20" s="9">
        <f t="shared" ca="1" si="2"/>
        <v>7</v>
      </c>
      <c r="C20" s="10">
        <f t="shared" ca="1" si="2"/>
        <v>0</v>
      </c>
      <c r="D20" s="10">
        <f t="shared" ca="1" si="2"/>
        <v>5</v>
      </c>
      <c r="E20" s="10">
        <f t="shared" ca="1" si="2"/>
        <v>6</v>
      </c>
      <c r="F20" s="10">
        <f t="shared" ca="1" si="2"/>
        <v>7</v>
      </c>
      <c r="G20" s="10">
        <f t="shared" ca="1" si="2"/>
        <v>5</v>
      </c>
      <c r="H20" s="10">
        <f t="shared" ca="1" si="2"/>
        <v>2</v>
      </c>
      <c r="I20" s="10">
        <f t="shared" ca="1" si="2"/>
        <v>3</v>
      </c>
      <c r="J20" s="10">
        <f t="shared" ca="1" si="2"/>
        <v>9</v>
      </c>
      <c r="K20" s="11">
        <f t="shared" ca="1" si="2"/>
        <v>5</v>
      </c>
      <c r="L20" s="7">
        <f t="shared" ca="1" si="1"/>
        <v>4.9000000000000004</v>
      </c>
      <c r="M20" s="8"/>
      <c r="P20" s="1"/>
    </row>
    <row r="21" spans="1:16" ht="13.5" thickBot="1">
      <c r="A21" s="1">
        <v>20</v>
      </c>
      <c r="B21" s="12">
        <f t="shared" ca="1" si="2"/>
        <v>1</v>
      </c>
      <c r="C21" s="13">
        <f t="shared" ca="1" si="2"/>
        <v>5</v>
      </c>
      <c r="D21" s="13">
        <f t="shared" ca="1" si="2"/>
        <v>8</v>
      </c>
      <c r="E21" s="13">
        <f t="shared" ca="1" si="2"/>
        <v>0</v>
      </c>
      <c r="F21" s="13">
        <f t="shared" ca="1" si="2"/>
        <v>7</v>
      </c>
      <c r="G21" s="13">
        <f t="shared" ca="1" si="2"/>
        <v>7</v>
      </c>
      <c r="H21" s="13">
        <f t="shared" ca="1" si="2"/>
        <v>0</v>
      </c>
      <c r="I21" s="13">
        <f t="shared" ca="1" si="2"/>
        <v>7</v>
      </c>
      <c r="J21" s="13">
        <f t="shared" ca="1" si="2"/>
        <v>4</v>
      </c>
      <c r="K21" s="14">
        <f t="shared" ca="1" si="2"/>
        <v>3</v>
      </c>
      <c r="L21" s="7">
        <f t="shared" ca="1" si="1"/>
        <v>4.2</v>
      </c>
      <c r="M21" s="8"/>
    </row>
    <row r="22" spans="1:16" ht="15.75">
      <c r="B22" s="78" t="s">
        <v>6</v>
      </c>
      <c r="C22" s="78"/>
      <c r="D22" s="78"/>
      <c r="E22" s="78"/>
      <c r="F22" s="78"/>
      <c r="G22" s="78"/>
      <c r="H22" s="78"/>
      <c r="I22" s="78"/>
      <c r="J22" s="78"/>
      <c r="K22" s="78"/>
      <c r="L22" s="15">
        <f ca="1">AVERAGE(L2:L21)</f>
        <v>5.01</v>
      </c>
      <c r="M22" s="8"/>
    </row>
  </sheetData>
  <mergeCells count="5">
    <mergeCell ref="B1:K1"/>
    <mergeCell ref="N10:O10"/>
    <mergeCell ref="N11:O11"/>
    <mergeCell ref="N12:O12"/>
    <mergeCell ref="B22:K22"/>
  </mergeCells>
  <conditionalFormatting sqref="L2:L21">
    <cfRule type="expression" dxfId="1" priority="1" stopIfTrue="1">
      <formula>IF(OR(L2&lt;4,L2&gt;6),TRUE,FALSE)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2"/>
  <sheetViews>
    <sheetView zoomScale="130" zoomScaleNormal="130" workbookViewId="0"/>
  </sheetViews>
  <sheetFormatPr defaultRowHeight="12.75"/>
  <cols>
    <col min="1" max="1" width="5.88671875" style="3" bestFit="1" customWidth="1"/>
    <col min="2" max="11" width="6.21875" style="3" customWidth="1"/>
    <col min="12" max="12" width="4.77734375" style="1" bestFit="1" customWidth="1"/>
    <col min="13" max="13" width="6" style="3" customWidth="1"/>
    <col min="14" max="14" width="7.44140625" style="3" customWidth="1"/>
    <col min="15" max="257" width="8.88671875" style="3"/>
    <col min="258" max="258" width="5" style="3" customWidth="1"/>
    <col min="259" max="259" width="5.109375" style="3" customWidth="1"/>
    <col min="260" max="260" width="4.5546875" style="3" customWidth="1"/>
    <col min="261" max="267" width="8.88671875" style="3"/>
    <col min="268" max="268" width="9" style="3" customWidth="1"/>
    <col min="269" max="269" width="7" style="3" customWidth="1"/>
    <col min="270" max="270" width="7.44140625" style="3" customWidth="1"/>
    <col min="271" max="513" width="8.88671875" style="3"/>
    <col min="514" max="514" width="5" style="3" customWidth="1"/>
    <col min="515" max="515" width="5.109375" style="3" customWidth="1"/>
    <col min="516" max="516" width="4.5546875" style="3" customWidth="1"/>
    <col min="517" max="523" width="8.88671875" style="3"/>
    <col min="524" max="524" width="9" style="3" customWidth="1"/>
    <col min="525" max="525" width="7" style="3" customWidth="1"/>
    <col min="526" max="526" width="7.44140625" style="3" customWidth="1"/>
    <col min="527" max="769" width="8.88671875" style="3"/>
    <col min="770" max="770" width="5" style="3" customWidth="1"/>
    <col min="771" max="771" width="5.109375" style="3" customWidth="1"/>
    <col min="772" max="772" width="4.5546875" style="3" customWidth="1"/>
    <col min="773" max="779" width="8.88671875" style="3"/>
    <col min="780" max="780" width="9" style="3" customWidth="1"/>
    <col min="781" max="781" width="7" style="3" customWidth="1"/>
    <col min="782" max="782" width="7.44140625" style="3" customWidth="1"/>
    <col min="783" max="1025" width="8.88671875" style="3"/>
    <col min="1026" max="1026" width="5" style="3" customWidth="1"/>
    <col min="1027" max="1027" width="5.109375" style="3" customWidth="1"/>
    <col min="1028" max="1028" width="4.5546875" style="3" customWidth="1"/>
    <col min="1029" max="1035" width="8.88671875" style="3"/>
    <col min="1036" max="1036" width="9" style="3" customWidth="1"/>
    <col min="1037" max="1037" width="7" style="3" customWidth="1"/>
    <col min="1038" max="1038" width="7.44140625" style="3" customWidth="1"/>
    <col min="1039" max="1281" width="8.88671875" style="3"/>
    <col min="1282" max="1282" width="5" style="3" customWidth="1"/>
    <col min="1283" max="1283" width="5.109375" style="3" customWidth="1"/>
    <col min="1284" max="1284" width="4.5546875" style="3" customWidth="1"/>
    <col min="1285" max="1291" width="8.88671875" style="3"/>
    <col min="1292" max="1292" width="9" style="3" customWidth="1"/>
    <col min="1293" max="1293" width="7" style="3" customWidth="1"/>
    <col min="1294" max="1294" width="7.44140625" style="3" customWidth="1"/>
    <col min="1295" max="1537" width="8.88671875" style="3"/>
    <col min="1538" max="1538" width="5" style="3" customWidth="1"/>
    <col min="1539" max="1539" width="5.109375" style="3" customWidth="1"/>
    <col min="1540" max="1540" width="4.5546875" style="3" customWidth="1"/>
    <col min="1541" max="1547" width="8.88671875" style="3"/>
    <col min="1548" max="1548" width="9" style="3" customWidth="1"/>
    <col min="1549" max="1549" width="7" style="3" customWidth="1"/>
    <col min="1550" max="1550" width="7.44140625" style="3" customWidth="1"/>
    <col min="1551" max="1793" width="8.88671875" style="3"/>
    <col min="1794" max="1794" width="5" style="3" customWidth="1"/>
    <col min="1795" max="1795" width="5.109375" style="3" customWidth="1"/>
    <col min="1796" max="1796" width="4.5546875" style="3" customWidth="1"/>
    <col min="1797" max="1803" width="8.88671875" style="3"/>
    <col min="1804" max="1804" width="9" style="3" customWidth="1"/>
    <col min="1805" max="1805" width="7" style="3" customWidth="1"/>
    <col min="1806" max="1806" width="7.44140625" style="3" customWidth="1"/>
    <col min="1807" max="2049" width="8.88671875" style="3"/>
    <col min="2050" max="2050" width="5" style="3" customWidth="1"/>
    <col min="2051" max="2051" width="5.109375" style="3" customWidth="1"/>
    <col min="2052" max="2052" width="4.5546875" style="3" customWidth="1"/>
    <col min="2053" max="2059" width="8.88671875" style="3"/>
    <col min="2060" max="2060" width="9" style="3" customWidth="1"/>
    <col min="2061" max="2061" width="7" style="3" customWidth="1"/>
    <col min="2062" max="2062" width="7.44140625" style="3" customWidth="1"/>
    <col min="2063" max="2305" width="8.88671875" style="3"/>
    <col min="2306" max="2306" width="5" style="3" customWidth="1"/>
    <col min="2307" max="2307" width="5.109375" style="3" customWidth="1"/>
    <col min="2308" max="2308" width="4.5546875" style="3" customWidth="1"/>
    <col min="2309" max="2315" width="8.88671875" style="3"/>
    <col min="2316" max="2316" width="9" style="3" customWidth="1"/>
    <col min="2317" max="2317" width="7" style="3" customWidth="1"/>
    <col min="2318" max="2318" width="7.44140625" style="3" customWidth="1"/>
    <col min="2319" max="2561" width="8.88671875" style="3"/>
    <col min="2562" max="2562" width="5" style="3" customWidth="1"/>
    <col min="2563" max="2563" width="5.109375" style="3" customWidth="1"/>
    <col min="2564" max="2564" width="4.5546875" style="3" customWidth="1"/>
    <col min="2565" max="2571" width="8.88671875" style="3"/>
    <col min="2572" max="2572" width="9" style="3" customWidth="1"/>
    <col min="2573" max="2573" width="7" style="3" customWidth="1"/>
    <col min="2574" max="2574" width="7.44140625" style="3" customWidth="1"/>
    <col min="2575" max="2817" width="8.88671875" style="3"/>
    <col min="2818" max="2818" width="5" style="3" customWidth="1"/>
    <col min="2819" max="2819" width="5.109375" style="3" customWidth="1"/>
    <col min="2820" max="2820" width="4.5546875" style="3" customWidth="1"/>
    <col min="2821" max="2827" width="8.88671875" style="3"/>
    <col min="2828" max="2828" width="9" style="3" customWidth="1"/>
    <col min="2829" max="2829" width="7" style="3" customWidth="1"/>
    <col min="2830" max="2830" width="7.44140625" style="3" customWidth="1"/>
    <col min="2831" max="3073" width="8.88671875" style="3"/>
    <col min="3074" max="3074" width="5" style="3" customWidth="1"/>
    <col min="3075" max="3075" width="5.109375" style="3" customWidth="1"/>
    <col min="3076" max="3076" width="4.5546875" style="3" customWidth="1"/>
    <col min="3077" max="3083" width="8.88671875" style="3"/>
    <col min="3084" max="3084" width="9" style="3" customWidth="1"/>
    <col min="3085" max="3085" width="7" style="3" customWidth="1"/>
    <col min="3086" max="3086" width="7.44140625" style="3" customWidth="1"/>
    <col min="3087" max="3329" width="8.88671875" style="3"/>
    <col min="3330" max="3330" width="5" style="3" customWidth="1"/>
    <col min="3331" max="3331" width="5.109375" style="3" customWidth="1"/>
    <col min="3332" max="3332" width="4.5546875" style="3" customWidth="1"/>
    <col min="3333" max="3339" width="8.88671875" style="3"/>
    <col min="3340" max="3340" width="9" style="3" customWidth="1"/>
    <col min="3341" max="3341" width="7" style="3" customWidth="1"/>
    <col min="3342" max="3342" width="7.44140625" style="3" customWidth="1"/>
    <col min="3343" max="3585" width="8.88671875" style="3"/>
    <col min="3586" max="3586" width="5" style="3" customWidth="1"/>
    <col min="3587" max="3587" width="5.109375" style="3" customWidth="1"/>
    <col min="3588" max="3588" width="4.5546875" style="3" customWidth="1"/>
    <col min="3589" max="3595" width="8.88671875" style="3"/>
    <col min="3596" max="3596" width="9" style="3" customWidth="1"/>
    <col min="3597" max="3597" width="7" style="3" customWidth="1"/>
    <col min="3598" max="3598" width="7.44140625" style="3" customWidth="1"/>
    <col min="3599" max="3841" width="8.88671875" style="3"/>
    <col min="3842" max="3842" width="5" style="3" customWidth="1"/>
    <col min="3843" max="3843" width="5.109375" style="3" customWidth="1"/>
    <col min="3844" max="3844" width="4.5546875" style="3" customWidth="1"/>
    <col min="3845" max="3851" width="8.88671875" style="3"/>
    <col min="3852" max="3852" width="9" style="3" customWidth="1"/>
    <col min="3853" max="3853" width="7" style="3" customWidth="1"/>
    <col min="3854" max="3854" width="7.44140625" style="3" customWidth="1"/>
    <col min="3855" max="4097" width="8.88671875" style="3"/>
    <col min="4098" max="4098" width="5" style="3" customWidth="1"/>
    <col min="4099" max="4099" width="5.109375" style="3" customWidth="1"/>
    <col min="4100" max="4100" width="4.5546875" style="3" customWidth="1"/>
    <col min="4101" max="4107" width="8.88671875" style="3"/>
    <col min="4108" max="4108" width="9" style="3" customWidth="1"/>
    <col min="4109" max="4109" width="7" style="3" customWidth="1"/>
    <col min="4110" max="4110" width="7.44140625" style="3" customWidth="1"/>
    <col min="4111" max="4353" width="8.88671875" style="3"/>
    <col min="4354" max="4354" width="5" style="3" customWidth="1"/>
    <col min="4355" max="4355" width="5.109375" style="3" customWidth="1"/>
    <col min="4356" max="4356" width="4.5546875" style="3" customWidth="1"/>
    <col min="4357" max="4363" width="8.88671875" style="3"/>
    <col min="4364" max="4364" width="9" style="3" customWidth="1"/>
    <col min="4365" max="4365" width="7" style="3" customWidth="1"/>
    <col min="4366" max="4366" width="7.44140625" style="3" customWidth="1"/>
    <col min="4367" max="4609" width="8.88671875" style="3"/>
    <col min="4610" max="4610" width="5" style="3" customWidth="1"/>
    <col min="4611" max="4611" width="5.109375" style="3" customWidth="1"/>
    <col min="4612" max="4612" width="4.5546875" style="3" customWidth="1"/>
    <col min="4613" max="4619" width="8.88671875" style="3"/>
    <col min="4620" max="4620" width="9" style="3" customWidth="1"/>
    <col min="4621" max="4621" width="7" style="3" customWidth="1"/>
    <col min="4622" max="4622" width="7.44140625" style="3" customWidth="1"/>
    <col min="4623" max="4865" width="8.88671875" style="3"/>
    <col min="4866" max="4866" width="5" style="3" customWidth="1"/>
    <col min="4867" max="4867" width="5.109375" style="3" customWidth="1"/>
    <col min="4868" max="4868" width="4.5546875" style="3" customWidth="1"/>
    <col min="4869" max="4875" width="8.88671875" style="3"/>
    <col min="4876" max="4876" width="9" style="3" customWidth="1"/>
    <col min="4877" max="4877" width="7" style="3" customWidth="1"/>
    <col min="4878" max="4878" width="7.44140625" style="3" customWidth="1"/>
    <col min="4879" max="5121" width="8.88671875" style="3"/>
    <col min="5122" max="5122" width="5" style="3" customWidth="1"/>
    <col min="5123" max="5123" width="5.109375" style="3" customWidth="1"/>
    <col min="5124" max="5124" width="4.5546875" style="3" customWidth="1"/>
    <col min="5125" max="5131" width="8.88671875" style="3"/>
    <col min="5132" max="5132" width="9" style="3" customWidth="1"/>
    <col min="5133" max="5133" width="7" style="3" customWidth="1"/>
    <col min="5134" max="5134" width="7.44140625" style="3" customWidth="1"/>
    <col min="5135" max="5377" width="8.88671875" style="3"/>
    <col min="5378" max="5378" width="5" style="3" customWidth="1"/>
    <col min="5379" max="5379" width="5.109375" style="3" customWidth="1"/>
    <col min="5380" max="5380" width="4.5546875" style="3" customWidth="1"/>
    <col min="5381" max="5387" width="8.88671875" style="3"/>
    <col min="5388" max="5388" width="9" style="3" customWidth="1"/>
    <col min="5389" max="5389" width="7" style="3" customWidth="1"/>
    <col min="5390" max="5390" width="7.44140625" style="3" customWidth="1"/>
    <col min="5391" max="5633" width="8.88671875" style="3"/>
    <col min="5634" max="5634" width="5" style="3" customWidth="1"/>
    <col min="5635" max="5635" width="5.109375" style="3" customWidth="1"/>
    <col min="5636" max="5636" width="4.5546875" style="3" customWidth="1"/>
    <col min="5637" max="5643" width="8.88671875" style="3"/>
    <col min="5644" max="5644" width="9" style="3" customWidth="1"/>
    <col min="5645" max="5645" width="7" style="3" customWidth="1"/>
    <col min="5646" max="5646" width="7.44140625" style="3" customWidth="1"/>
    <col min="5647" max="5889" width="8.88671875" style="3"/>
    <col min="5890" max="5890" width="5" style="3" customWidth="1"/>
    <col min="5891" max="5891" width="5.109375" style="3" customWidth="1"/>
    <col min="5892" max="5892" width="4.5546875" style="3" customWidth="1"/>
    <col min="5893" max="5899" width="8.88671875" style="3"/>
    <col min="5900" max="5900" width="9" style="3" customWidth="1"/>
    <col min="5901" max="5901" width="7" style="3" customWidth="1"/>
    <col min="5902" max="5902" width="7.44140625" style="3" customWidth="1"/>
    <col min="5903" max="6145" width="8.88671875" style="3"/>
    <col min="6146" max="6146" width="5" style="3" customWidth="1"/>
    <col min="6147" max="6147" width="5.109375" style="3" customWidth="1"/>
    <col min="6148" max="6148" width="4.5546875" style="3" customWidth="1"/>
    <col min="6149" max="6155" width="8.88671875" style="3"/>
    <col min="6156" max="6156" width="9" style="3" customWidth="1"/>
    <col min="6157" max="6157" width="7" style="3" customWidth="1"/>
    <col min="6158" max="6158" width="7.44140625" style="3" customWidth="1"/>
    <col min="6159" max="6401" width="8.88671875" style="3"/>
    <col min="6402" max="6402" width="5" style="3" customWidth="1"/>
    <col min="6403" max="6403" width="5.109375" style="3" customWidth="1"/>
    <col min="6404" max="6404" width="4.5546875" style="3" customWidth="1"/>
    <col min="6405" max="6411" width="8.88671875" style="3"/>
    <col min="6412" max="6412" width="9" style="3" customWidth="1"/>
    <col min="6413" max="6413" width="7" style="3" customWidth="1"/>
    <col min="6414" max="6414" width="7.44140625" style="3" customWidth="1"/>
    <col min="6415" max="6657" width="8.88671875" style="3"/>
    <col min="6658" max="6658" width="5" style="3" customWidth="1"/>
    <col min="6659" max="6659" width="5.109375" style="3" customWidth="1"/>
    <col min="6660" max="6660" width="4.5546875" style="3" customWidth="1"/>
    <col min="6661" max="6667" width="8.88671875" style="3"/>
    <col min="6668" max="6668" width="9" style="3" customWidth="1"/>
    <col min="6669" max="6669" width="7" style="3" customWidth="1"/>
    <col min="6670" max="6670" width="7.44140625" style="3" customWidth="1"/>
    <col min="6671" max="6913" width="8.88671875" style="3"/>
    <col min="6914" max="6914" width="5" style="3" customWidth="1"/>
    <col min="6915" max="6915" width="5.109375" style="3" customWidth="1"/>
    <col min="6916" max="6916" width="4.5546875" style="3" customWidth="1"/>
    <col min="6917" max="6923" width="8.88671875" style="3"/>
    <col min="6924" max="6924" width="9" style="3" customWidth="1"/>
    <col min="6925" max="6925" width="7" style="3" customWidth="1"/>
    <col min="6926" max="6926" width="7.44140625" style="3" customWidth="1"/>
    <col min="6927" max="7169" width="8.88671875" style="3"/>
    <col min="7170" max="7170" width="5" style="3" customWidth="1"/>
    <col min="7171" max="7171" width="5.109375" style="3" customWidth="1"/>
    <col min="7172" max="7172" width="4.5546875" style="3" customWidth="1"/>
    <col min="7173" max="7179" width="8.88671875" style="3"/>
    <col min="7180" max="7180" width="9" style="3" customWidth="1"/>
    <col min="7181" max="7181" width="7" style="3" customWidth="1"/>
    <col min="7182" max="7182" width="7.44140625" style="3" customWidth="1"/>
    <col min="7183" max="7425" width="8.88671875" style="3"/>
    <col min="7426" max="7426" width="5" style="3" customWidth="1"/>
    <col min="7427" max="7427" width="5.109375" style="3" customWidth="1"/>
    <col min="7428" max="7428" width="4.5546875" style="3" customWidth="1"/>
    <col min="7429" max="7435" width="8.88671875" style="3"/>
    <col min="7436" max="7436" width="9" style="3" customWidth="1"/>
    <col min="7437" max="7437" width="7" style="3" customWidth="1"/>
    <col min="7438" max="7438" width="7.44140625" style="3" customWidth="1"/>
    <col min="7439" max="7681" width="8.88671875" style="3"/>
    <col min="7682" max="7682" width="5" style="3" customWidth="1"/>
    <col min="7683" max="7683" width="5.109375" style="3" customWidth="1"/>
    <col min="7684" max="7684" width="4.5546875" style="3" customWidth="1"/>
    <col min="7685" max="7691" width="8.88671875" style="3"/>
    <col min="7692" max="7692" width="9" style="3" customWidth="1"/>
    <col min="7693" max="7693" width="7" style="3" customWidth="1"/>
    <col min="7694" max="7694" width="7.44140625" style="3" customWidth="1"/>
    <col min="7695" max="7937" width="8.88671875" style="3"/>
    <col min="7938" max="7938" width="5" style="3" customWidth="1"/>
    <col min="7939" max="7939" width="5.109375" style="3" customWidth="1"/>
    <col min="7940" max="7940" width="4.5546875" style="3" customWidth="1"/>
    <col min="7941" max="7947" width="8.88671875" style="3"/>
    <col min="7948" max="7948" width="9" style="3" customWidth="1"/>
    <col min="7949" max="7949" width="7" style="3" customWidth="1"/>
    <col min="7950" max="7950" width="7.44140625" style="3" customWidth="1"/>
    <col min="7951" max="8193" width="8.88671875" style="3"/>
    <col min="8194" max="8194" width="5" style="3" customWidth="1"/>
    <col min="8195" max="8195" width="5.109375" style="3" customWidth="1"/>
    <col min="8196" max="8196" width="4.5546875" style="3" customWidth="1"/>
    <col min="8197" max="8203" width="8.88671875" style="3"/>
    <col min="8204" max="8204" width="9" style="3" customWidth="1"/>
    <col min="8205" max="8205" width="7" style="3" customWidth="1"/>
    <col min="8206" max="8206" width="7.44140625" style="3" customWidth="1"/>
    <col min="8207" max="8449" width="8.88671875" style="3"/>
    <col min="8450" max="8450" width="5" style="3" customWidth="1"/>
    <col min="8451" max="8451" width="5.109375" style="3" customWidth="1"/>
    <col min="8452" max="8452" width="4.5546875" style="3" customWidth="1"/>
    <col min="8453" max="8459" width="8.88671875" style="3"/>
    <col min="8460" max="8460" width="9" style="3" customWidth="1"/>
    <col min="8461" max="8461" width="7" style="3" customWidth="1"/>
    <col min="8462" max="8462" width="7.44140625" style="3" customWidth="1"/>
    <col min="8463" max="8705" width="8.88671875" style="3"/>
    <col min="8706" max="8706" width="5" style="3" customWidth="1"/>
    <col min="8707" max="8707" width="5.109375" style="3" customWidth="1"/>
    <col min="8708" max="8708" width="4.5546875" style="3" customWidth="1"/>
    <col min="8709" max="8715" width="8.88671875" style="3"/>
    <col min="8716" max="8716" width="9" style="3" customWidth="1"/>
    <col min="8717" max="8717" width="7" style="3" customWidth="1"/>
    <col min="8718" max="8718" width="7.44140625" style="3" customWidth="1"/>
    <col min="8719" max="8961" width="8.88671875" style="3"/>
    <col min="8962" max="8962" width="5" style="3" customWidth="1"/>
    <col min="8963" max="8963" width="5.109375" style="3" customWidth="1"/>
    <col min="8964" max="8964" width="4.5546875" style="3" customWidth="1"/>
    <col min="8965" max="8971" width="8.88671875" style="3"/>
    <col min="8972" max="8972" width="9" style="3" customWidth="1"/>
    <col min="8973" max="8973" width="7" style="3" customWidth="1"/>
    <col min="8974" max="8974" width="7.44140625" style="3" customWidth="1"/>
    <col min="8975" max="9217" width="8.88671875" style="3"/>
    <col min="9218" max="9218" width="5" style="3" customWidth="1"/>
    <col min="9219" max="9219" width="5.109375" style="3" customWidth="1"/>
    <col min="9220" max="9220" width="4.5546875" style="3" customWidth="1"/>
    <col min="9221" max="9227" width="8.88671875" style="3"/>
    <col min="9228" max="9228" width="9" style="3" customWidth="1"/>
    <col min="9229" max="9229" width="7" style="3" customWidth="1"/>
    <col min="9230" max="9230" width="7.44140625" style="3" customWidth="1"/>
    <col min="9231" max="9473" width="8.88671875" style="3"/>
    <col min="9474" max="9474" width="5" style="3" customWidth="1"/>
    <col min="9475" max="9475" width="5.109375" style="3" customWidth="1"/>
    <col min="9476" max="9476" width="4.5546875" style="3" customWidth="1"/>
    <col min="9477" max="9483" width="8.88671875" style="3"/>
    <col min="9484" max="9484" width="9" style="3" customWidth="1"/>
    <col min="9485" max="9485" width="7" style="3" customWidth="1"/>
    <col min="9486" max="9486" width="7.44140625" style="3" customWidth="1"/>
    <col min="9487" max="9729" width="8.88671875" style="3"/>
    <col min="9730" max="9730" width="5" style="3" customWidth="1"/>
    <col min="9731" max="9731" width="5.109375" style="3" customWidth="1"/>
    <col min="9732" max="9732" width="4.5546875" style="3" customWidth="1"/>
    <col min="9733" max="9739" width="8.88671875" style="3"/>
    <col min="9740" max="9740" width="9" style="3" customWidth="1"/>
    <col min="9741" max="9741" width="7" style="3" customWidth="1"/>
    <col min="9742" max="9742" width="7.44140625" style="3" customWidth="1"/>
    <col min="9743" max="9985" width="8.88671875" style="3"/>
    <col min="9986" max="9986" width="5" style="3" customWidth="1"/>
    <col min="9987" max="9987" width="5.109375" style="3" customWidth="1"/>
    <col min="9988" max="9988" width="4.5546875" style="3" customWidth="1"/>
    <col min="9989" max="9995" width="8.88671875" style="3"/>
    <col min="9996" max="9996" width="9" style="3" customWidth="1"/>
    <col min="9997" max="9997" width="7" style="3" customWidth="1"/>
    <col min="9998" max="9998" width="7.44140625" style="3" customWidth="1"/>
    <col min="9999" max="10241" width="8.88671875" style="3"/>
    <col min="10242" max="10242" width="5" style="3" customWidth="1"/>
    <col min="10243" max="10243" width="5.109375" style="3" customWidth="1"/>
    <col min="10244" max="10244" width="4.5546875" style="3" customWidth="1"/>
    <col min="10245" max="10251" width="8.88671875" style="3"/>
    <col min="10252" max="10252" width="9" style="3" customWidth="1"/>
    <col min="10253" max="10253" width="7" style="3" customWidth="1"/>
    <col min="10254" max="10254" width="7.44140625" style="3" customWidth="1"/>
    <col min="10255" max="10497" width="8.88671875" style="3"/>
    <col min="10498" max="10498" width="5" style="3" customWidth="1"/>
    <col min="10499" max="10499" width="5.109375" style="3" customWidth="1"/>
    <col min="10500" max="10500" width="4.5546875" style="3" customWidth="1"/>
    <col min="10501" max="10507" width="8.88671875" style="3"/>
    <col min="10508" max="10508" width="9" style="3" customWidth="1"/>
    <col min="10509" max="10509" width="7" style="3" customWidth="1"/>
    <col min="10510" max="10510" width="7.44140625" style="3" customWidth="1"/>
    <col min="10511" max="10753" width="8.88671875" style="3"/>
    <col min="10754" max="10754" width="5" style="3" customWidth="1"/>
    <col min="10755" max="10755" width="5.109375" style="3" customWidth="1"/>
    <col min="10756" max="10756" width="4.5546875" style="3" customWidth="1"/>
    <col min="10757" max="10763" width="8.88671875" style="3"/>
    <col min="10764" max="10764" width="9" style="3" customWidth="1"/>
    <col min="10765" max="10765" width="7" style="3" customWidth="1"/>
    <col min="10766" max="10766" width="7.44140625" style="3" customWidth="1"/>
    <col min="10767" max="11009" width="8.88671875" style="3"/>
    <col min="11010" max="11010" width="5" style="3" customWidth="1"/>
    <col min="11011" max="11011" width="5.109375" style="3" customWidth="1"/>
    <col min="11012" max="11012" width="4.5546875" style="3" customWidth="1"/>
    <col min="11013" max="11019" width="8.88671875" style="3"/>
    <col min="11020" max="11020" width="9" style="3" customWidth="1"/>
    <col min="11021" max="11021" width="7" style="3" customWidth="1"/>
    <col min="11022" max="11022" width="7.44140625" style="3" customWidth="1"/>
    <col min="11023" max="11265" width="8.88671875" style="3"/>
    <col min="11266" max="11266" width="5" style="3" customWidth="1"/>
    <col min="11267" max="11267" width="5.109375" style="3" customWidth="1"/>
    <col min="11268" max="11268" width="4.5546875" style="3" customWidth="1"/>
    <col min="11269" max="11275" width="8.88671875" style="3"/>
    <col min="11276" max="11276" width="9" style="3" customWidth="1"/>
    <col min="11277" max="11277" width="7" style="3" customWidth="1"/>
    <col min="11278" max="11278" width="7.44140625" style="3" customWidth="1"/>
    <col min="11279" max="11521" width="8.88671875" style="3"/>
    <col min="11522" max="11522" width="5" style="3" customWidth="1"/>
    <col min="11523" max="11523" width="5.109375" style="3" customWidth="1"/>
    <col min="11524" max="11524" width="4.5546875" style="3" customWidth="1"/>
    <col min="11525" max="11531" width="8.88671875" style="3"/>
    <col min="11532" max="11532" width="9" style="3" customWidth="1"/>
    <col min="11533" max="11533" width="7" style="3" customWidth="1"/>
    <col min="11534" max="11534" width="7.44140625" style="3" customWidth="1"/>
    <col min="11535" max="11777" width="8.88671875" style="3"/>
    <col min="11778" max="11778" width="5" style="3" customWidth="1"/>
    <col min="11779" max="11779" width="5.109375" style="3" customWidth="1"/>
    <col min="11780" max="11780" width="4.5546875" style="3" customWidth="1"/>
    <col min="11781" max="11787" width="8.88671875" style="3"/>
    <col min="11788" max="11788" width="9" style="3" customWidth="1"/>
    <col min="11789" max="11789" width="7" style="3" customWidth="1"/>
    <col min="11790" max="11790" width="7.44140625" style="3" customWidth="1"/>
    <col min="11791" max="12033" width="8.88671875" style="3"/>
    <col min="12034" max="12034" width="5" style="3" customWidth="1"/>
    <col min="12035" max="12035" width="5.109375" style="3" customWidth="1"/>
    <col min="12036" max="12036" width="4.5546875" style="3" customWidth="1"/>
    <col min="12037" max="12043" width="8.88671875" style="3"/>
    <col min="12044" max="12044" width="9" style="3" customWidth="1"/>
    <col min="12045" max="12045" width="7" style="3" customWidth="1"/>
    <col min="12046" max="12046" width="7.44140625" style="3" customWidth="1"/>
    <col min="12047" max="12289" width="8.88671875" style="3"/>
    <col min="12290" max="12290" width="5" style="3" customWidth="1"/>
    <col min="12291" max="12291" width="5.109375" style="3" customWidth="1"/>
    <col min="12292" max="12292" width="4.5546875" style="3" customWidth="1"/>
    <col min="12293" max="12299" width="8.88671875" style="3"/>
    <col min="12300" max="12300" width="9" style="3" customWidth="1"/>
    <col min="12301" max="12301" width="7" style="3" customWidth="1"/>
    <col min="12302" max="12302" width="7.44140625" style="3" customWidth="1"/>
    <col min="12303" max="12545" width="8.88671875" style="3"/>
    <col min="12546" max="12546" width="5" style="3" customWidth="1"/>
    <col min="12547" max="12547" width="5.109375" style="3" customWidth="1"/>
    <col min="12548" max="12548" width="4.5546875" style="3" customWidth="1"/>
    <col min="12549" max="12555" width="8.88671875" style="3"/>
    <col min="12556" max="12556" width="9" style="3" customWidth="1"/>
    <col min="12557" max="12557" width="7" style="3" customWidth="1"/>
    <col min="12558" max="12558" width="7.44140625" style="3" customWidth="1"/>
    <col min="12559" max="12801" width="8.88671875" style="3"/>
    <col min="12802" max="12802" width="5" style="3" customWidth="1"/>
    <col min="12803" max="12803" width="5.109375" style="3" customWidth="1"/>
    <col min="12804" max="12804" width="4.5546875" style="3" customWidth="1"/>
    <col min="12805" max="12811" width="8.88671875" style="3"/>
    <col min="12812" max="12812" width="9" style="3" customWidth="1"/>
    <col min="12813" max="12813" width="7" style="3" customWidth="1"/>
    <col min="12814" max="12814" width="7.44140625" style="3" customWidth="1"/>
    <col min="12815" max="13057" width="8.88671875" style="3"/>
    <col min="13058" max="13058" width="5" style="3" customWidth="1"/>
    <col min="13059" max="13059" width="5.109375" style="3" customWidth="1"/>
    <col min="13060" max="13060" width="4.5546875" style="3" customWidth="1"/>
    <col min="13061" max="13067" width="8.88671875" style="3"/>
    <col min="13068" max="13068" width="9" style="3" customWidth="1"/>
    <col min="13069" max="13069" width="7" style="3" customWidth="1"/>
    <col min="13070" max="13070" width="7.44140625" style="3" customWidth="1"/>
    <col min="13071" max="13313" width="8.88671875" style="3"/>
    <col min="13314" max="13314" width="5" style="3" customWidth="1"/>
    <col min="13315" max="13315" width="5.109375" style="3" customWidth="1"/>
    <col min="13316" max="13316" width="4.5546875" style="3" customWidth="1"/>
    <col min="13317" max="13323" width="8.88671875" style="3"/>
    <col min="13324" max="13324" width="9" style="3" customWidth="1"/>
    <col min="13325" max="13325" width="7" style="3" customWidth="1"/>
    <col min="13326" max="13326" width="7.44140625" style="3" customWidth="1"/>
    <col min="13327" max="13569" width="8.88671875" style="3"/>
    <col min="13570" max="13570" width="5" style="3" customWidth="1"/>
    <col min="13571" max="13571" width="5.109375" style="3" customWidth="1"/>
    <col min="13572" max="13572" width="4.5546875" style="3" customWidth="1"/>
    <col min="13573" max="13579" width="8.88671875" style="3"/>
    <col min="13580" max="13580" width="9" style="3" customWidth="1"/>
    <col min="13581" max="13581" width="7" style="3" customWidth="1"/>
    <col min="13582" max="13582" width="7.44140625" style="3" customWidth="1"/>
    <col min="13583" max="13825" width="8.88671875" style="3"/>
    <col min="13826" max="13826" width="5" style="3" customWidth="1"/>
    <col min="13827" max="13827" width="5.109375" style="3" customWidth="1"/>
    <col min="13828" max="13828" width="4.5546875" style="3" customWidth="1"/>
    <col min="13829" max="13835" width="8.88671875" style="3"/>
    <col min="13836" max="13836" width="9" style="3" customWidth="1"/>
    <col min="13837" max="13837" width="7" style="3" customWidth="1"/>
    <col min="13838" max="13838" width="7.44140625" style="3" customWidth="1"/>
    <col min="13839" max="14081" width="8.88671875" style="3"/>
    <col min="14082" max="14082" width="5" style="3" customWidth="1"/>
    <col min="14083" max="14083" width="5.109375" style="3" customWidth="1"/>
    <col min="14084" max="14084" width="4.5546875" style="3" customWidth="1"/>
    <col min="14085" max="14091" width="8.88671875" style="3"/>
    <col min="14092" max="14092" width="9" style="3" customWidth="1"/>
    <col min="14093" max="14093" width="7" style="3" customWidth="1"/>
    <col min="14094" max="14094" width="7.44140625" style="3" customWidth="1"/>
    <col min="14095" max="14337" width="8.88671875" style="3"/>
    <col min="14338" max="14338" width="5" style="3" customWidth="1"/>
    <col min="14339" max="14339" width="5.109375" style="3" customWidth="1"/>
    <col min="14340" max="14340" width="4.5546875" style="3" customWidth="1"/>
    <col min="14341" max="14347" width="8.88671875" style="3"/>
    <col min="14348" max="14348" width="9" style="3" customWidth="1"/>
    <col min="14349" max="14349" width="7" style="3" customWidth="1"/>
    <col min="14350" max="14350" width="7.44140625" style="3" customWidth="1"/>
    <col min="14351" max="14593" width="8.88671875" style="3"/>
    <col min="14594" max="14594" width="5" style="3" customWidth="1"/>
    <col min="14595" max="14595" width="5.109375" style="3" customWidth="1"/>
    <col min="14596" max="14596" width="4.5546875" style="3" customWidth="1"/>
    <col min="14597" max="14603" width="8.88671875" style="3"/>
    <col min="14604" max="14604" width="9" style="3" customWidth="1"/>
    <col min="14605" max="14605" width="7" style="3" customWidth="1"/>
    <col min="14606" max="14606" width="7.44140625" style="3" customWidth="1"/>
    <col min="14607" max="14849" width="8.88671875" style="3"/>
    <col min="14850" max="14850" width="5" style="3" customWidth="1"/>
    <col min="14851" max="14851" width="5.109375" style="3" customWidth="1"/>
    <col min="14852" max="14852" width="4.5546875" style="3" customWidth="1"/>
    <col min="14853" max="14859" width="8.88671875" style="3"/>
    <col min="14860" max="14860" width="9" style="3" customWidth="1"/>
    <col min="14861" max="14861" width="7" style="3" customWidth="1"/>
    <col min="14862" max="14862" width="7.44140625" style="3" customWidth="1"/>
    <col min="14863" max="15105" width="8.88671875" style="3"/>
    <col min="15106" max="15106" width="5" style="3" customWidth="1"/>
    <col min="15107" max="15107" width="5.109375" style="3" customWidth="1"/>
    <col min="15108" max="15108" width="4.5546875" style="3" customWidth="1"/>
    <col min="15109" max="15115" width="8.88671875" style="3"/>
    <col min="15116" max="15116" width="9" style="3" customWidth="1"/>
    <col min="15117" max="15117" width="7" style="3" customWidth="1"/>
    <col min="15118" max="15118" width="7.44140625" style="3" customWidth="1"/>
    <col min="15119" max="15361" width="8.88671875" style="3"/>
    <col min="15362" max="15362" width="5" style="3" customWidth="1"/>
    <col min="15363" max="15363" width="5.109375" style="3" customWidth="1"/>
    <col min="15364" max="15364" width="4.5546875" style="3" customWidth="1"/>
    <col min="15365" max="15371" width="8.88671875" style="3"/>
    <col min="15372" max="15372" width="9" style="3" customWidth="1"/>
    <col min="15373" max="15373" width="7" style="3" customWidth="1"/>
    <col min="15374" max="15374" width="7.44140625" style="3" customWidth="1"/>
    <col min="15375" max="15617" width="8.88671875" style="3"/>
    <col min="15618" max="15618" width="5" style="3" customWidth="1"/>
    <col min="15619" max="15619" width="5.109375" style="3" customWidth="1"/>
    <col min="15620" max="15620" width="4.5546875" style="3" customWidth="1"/>
    <col min="15621" max="15627" width="8.88671875" style="3"/>
    <col min="15628" max="15628" width="9" style="3" customWidth="1"/>
    <col min="15629" max="15629" width="7" style="3" customWidth="1"/>
    <col min="15630" max="15630" width="7.44140625" style="3" customWidth="1"/>
    <col min="15631" max="15873" width="8.88671875" style="3"/>
    <col min="15874" max="15874" width="5" style="3" customWidth="1"/>
    <col min="15875" max="15875" width="5.109375" style="3" customWidth="1"/>
    <col min="15876" max="15876" width="4.5546875" style="3" customWidth="1"/>
    <col min="15877" max="15883" width="8.88671875" style="3"/>
    <col min="15884" max="15884" width="9" style="3" customWidth="1"/>
    <col min="15885" max="15885" width="7" style="3" customWidth="1"/>
    <col min="15886" max="15886" width="7.44140625" style="3" customWidth="1"/>
    <col min="15887" max="16129" width="8.88671875" style="3"/>
    <col min="16130" max="16130" width="5" style="3" customWidth="1"/>
    <col min="16131" max="16131" width="5.109375" style="3" customWidth="1"/>
    <col min="16132" max="16132" width="4.5546875" style="3" customWidth="1"/>
    <col min="16133" max="16139" width="8.88671875" style="3"/>
    <col min="16140" max="16140" width="9" style="3" customWidth="1"/>
    <col min="16141" max="16141" width="7" style="3" customWidth="1"/>
    <col min="16142" max="16142" width="7.44140625" style="3" customWidth="1"/>
    <col min="16143" max="16384" width="8.88671875" style="3"/>
  </cols>
  <sheetData>
    <row r="1" spans="1:15" ht="13.5" thickBot="1">
      <c r="A1" s="1" t="s">
        <v>0</v>
      </c>
      <c r="B1" s="76" t="s">
        <v>1</v>
      </c>
      <c r="C1" s="76"/>
      <c r="D1" s="76"/>
      <c r="E1" s="76"/>
      <c r="F1" s="76"/>
      <c r="G1" s="76"/>
      <c r="H1" s="76"/>
      <c r="I1" s="76"/>
      <c r="J1" s="76"/>
      <c r="K1" s="76"/>
      <c r="L1" s="1" t="s">
        <v>2</v>
      </c>
      <c r="N1" s="3" t="s">
        <v>2</v>
      </c>
      <c r="O1" s="3" t="s">
        <v>7</v>
      </c>
    </row>
    <row r="2" spans="1:15">
      <c r="A2" s="1">
        <v>1</v>
      </c>
      <c r="B2" s="4">
        <f t="shared" ref="B2:K17" ca="1" si="0">INT(RAND()*11)</f>
        <v>9</v>
      </c>
      <c r="C2" s="5">
        <f t="shared" ca="1" si="0"/>
        <v>6</v>
      </c>
      <c r="D2" s="5">
        <f t="shared" ca="1" si="0"/>
        <v>4</v>
      </c>
      <c r="E2" s="5">
        <f t="shared" ca="1" si="0"/>
        <v>6</v>
      </c>
      <c r="F2" s="5">
        <f t="shared" ca="1" si="0"/>
        <v>8</v>
      </c>
      <c r="G2" s="5">
        <f t="shared" ca="1" si="0"/>
        <v>5</v>
      </c>
      <c r="H2" s="5">
        <f t="shared" ca="1" si="0"/>
        <v>7</v>
      </c>
      <c r="I2" s="5">
        <f t="shared" ca="1" si="0"/>
        <v>2</v>
      </c>
      <c r="J2" s="5">
        <f t="shared" ca="1" si="0"/>
        <v>9</v>
      </c>
      <c r="K2" s="6">
        <f t="shared" ca="1" si="0"/>
        <v>2</v>
      </c>
      <c r="L2" s="7">
        <f t="shared" ref="L2:L21" ca="1" si="1">AVERAGE(B2:K2)</f>
        <v>5.8</v>
      </c>
      <c r="M2" s="1"/>
      <c r="N2" s="17">
        <v>0</v>
      </c>
      <c r="O2" s="18">
        <f t="array" aca="1" ref="O2:O12" ca="1">FREQUENCY(L2:L21,N2:N12)</f>
        <v>0</v>
      </c>
    </row>
    <row r="3" spans="1:15">
      <c r="A3" s="1">
        <v>2</v>
      </c>
      <c r="B3" s="9">
        <f t="shared" ca="1" si="0"/>
        <v>3</v>
      </c>
      <c r="C3" s="10">
        <f t="shared" ca="1" si="0"/>
        <v>4</v>
      </c>
      <c r="D3" s="10">
        <f t="shared" ca="1" si="0"/>
        <v>10</v>
      </c>
      <c r="E3" s="10">
        <f t="shared" ca="1" si="0"/>
        <v>10</v>
      </c>
      <c r="F3" s="10">
        <f t="shared" ca="1" si="0"/>
        <v>3</v>
      </c>
      <c r="G3" s="10">
        <f t="shared" ca="1" si="0"/>
        <v>9</v>
      </c>
      <c r="H3" s="10">
        <f t="shared" ca="1" si="0"/>
        <v>9</v>
      </c>
      <c r="I3" s="10">
        <f t="shared" ca="1" si="0"/>
        <v>0</v>
      </c>
      <c r="J3" s="10">
        <f t="shared" ca="1" si="0"/>
        <v>1</v>
      </c>
      <c r="K3" s="11">
        <f t="shared" ca="1" si="0"/>
        <v>3</v>
      </c>
      <c r="L3" s="7">
        <f t="shared" ca="1" si="1"/>
        <v>5.2</v>
      </c>
      <c r="N3" s="21">
        <v>1</v>
      </c>
      <c r="O3" s="19">
        <f ca="1"/>
        <v>0</v>
      </c>
    </row>
    <row r="4" spans="1:15">
      <c r="A4" s="1">
        <v>3</v>
      </c>
      <c r="B4" s="9">
        <f t="shared" ca="1" si="0"/>
        <v>10</v>
      </c>
      <c r="C4" s="10">
        <f t="shared" ca="1" si="0"/>
        <v>8</v>
      </c>
      <c r="D4" s="10">
        <f t="shared" ca="1" si="0"/>
        <v>3</v>
      </c>
      <c r="E4" s="10">
        <f t="shared" ca="1" si="0"/>
        <v>1</v>
      </c>
      <c r="F4" s="10">
        <f t="shared" ca="1" si="0"/>
        <v>7</v>
      </c>
      <c r="G4" s="10">
        <f t="shared" ca="1" si="0"/>
        <v>0</v>
      </c>
      <c r="H4" s="10">
        <f t="shared" ca="1" si="0"/>
        <v>2</v>
      </c>
      <c r="I4" s="10">
        <f t="shared" ca="1" si="0"/>
        <v>3</v>
      </c>
      <c r="J4" s="10">
        <f t="shared" ca="1" si="0"/>
        <v>7</v>
      </c>
      <c r="K4" s="11">
        <f t="shared" ca="1" si="0"/>
        <v>4</v>
      </c>
      <c r="L4" s="7">
        <f t="shared" ca="1" si="1"/>
        <v>4.5</v>
      </c>
      <c r="N4" s="21">
        <v>2</v>
      </c>
      <c r="O4" s="19">
        <f ca="1"/>
        <v>0</v>
      </c>
    </row>
    <row r="5" spans="1:15">
      <c r="A5" s="1">
        <v>4</v>
      </c>
      <c r="B5" s="9">
        <f t="shared" ca="1" si="0"/>
        <v>8</v>
      </c>
      <c r="C5" s="10">
        <f t="shared" ca="1" si="0"/>
        <v>7</v>
      </c>
      <c r="D5" s="10">
        <f t="shared" ca="1" si="0"/>
        <v>3</v>
      </c>
      <c r="E5" s="10">
        <f t="shared" ca="1" si="0"/>
        <v>3</v>
      </c>
      <c r="F5" s="10">
        <f t="shared" ca="1" si="0"/>
        <v>5</v>
      </c>
      <c r="G5" s="10">
        <f t="shared" ca="1" si="0"/>
        <v>5</v>
      </c>
      <c r="H5" s="10">
        <f t="shared" ca="1" si="0"/>
        <v>2</v>
      </c>
      <c r="I5" s="10">
        <f t="shared" ca="1" si="0"/>
        <v>6</v>
      </c>
      <c r="J5" s="10">
        <f t="shared" ca="1" si="0"/>
        <v>4</v>
      </c>
      <c r="K5" s="11">
        <f t="shared" ca="1" si="0"/>
        <v>4</v>
      </c>
      <c r="L5" s="7">
        <f t="shared" ca="1" si="1"/>
        <v>4.7</v>
      </c>
      <c r="N5" s="21">
        <v>3</v>
      </c>
      <c r="O5" s="19">
        <f ca="1"/>
        <v>0</v>
      </c>
    </row>
    <row r="6" spans="1:15">
      <c r="A6" s="1">
        <v>5</v>
      </c>
      <c r="B6" s="9">
        <f t="shared" ca="1" si="0"/>
        <v>3</v>
      </c>
      <c r="C6" s="10">
        <f t="shared" ca="1" si="0"/>
        <v>8</v>
      </c>
      <c r="D6" s="10">
        <f t="shared" ca="1" si="0"/>
        <v>1</v>
      </c>
      <c r="E6" s="10">
        <f t="shared" ca="1" si="0"/>
        <v>3</v>
      </c>
      <c r="F6" s="10">
        <f t="shared" ca="1" si="0"/>
        <v>7</v>
      </c>
      <c r="G6" s="10">
        <f t="shared" ca="1" si="0"/>
        <v>4</v>
      </c>
      <c r="H6" s="10">
        <f t="shared" ca="1" si="0"/>
        <v>6</v>
      </c>
      <c r="I6" s="10">
        <f t="shared" ca="1" si="0"/>
        <v>0</v>
      </c>
      <c r="J6" s="10">
        <f t="shared" ca="1" si="0"/>
        <v>2</v>
      </c>
      <c r="K6" s="11">
        <f t="shared" ca="1" si="0"/>
        <v>7</v>
      </c>
      <c r="L6" s="7">
        <f t="shared" ca="1" si="1"/>
        <v>4.0999999999999996</v>
      </c>
      <c r="N6" s="21">
        <v>4</v>
      </c>
      <c r="O6" s="19">
        <f ca="1"/>
        <v>1</v>
      </c>
    </row>
    <row r="7" spans="1:15">
      <c r="A7" s="1">
        <v>6</v>
      </c>
      <c r="B7" s="9">
        <f t="shared" ca="1" si="0"/>
        <v>5</v>
      </c>
      <c r="C7" s="10">
        <f t="shared" ca="1" si="0"/>
        <v>0</v>
      </c>
      <c r="D7" s="10">
        <f t="shared" ca="1" si="0"/>
        <v>10</v>
      </c>
      <c r="E7" s="10">
        <f t="shared" ca="1" si="0"/>
        <v>9</v>
      </c>
      <c r="F7" s="10">
        <f t="shared" ca="1" si="0"/>
        <v>4</v>
      </c>
      <c r="G7" s="10">
        <f t="shared" ca="1" si="0"/>
        <v>8</v>
      </c>
      <c r="H7" s="10">
        <f t="shared" ca="1" si="0"/>
        <v>7</v>
      </c>
      <c r="I7" s="10">
        <f t="shared" ca="1" si="0"/>
        <v>4</v>
      </c>
      <c r="J7" s="10">
        <f t="shared" ca="1" si="0"/>
        <v>3</v>
      </c>
      <c r="K7" s="11">
        <f t="shared" ca="1" si="0"/>
        <v>2</v>
      </c>
      <c r="L7" s="7">
        <f t="shared" ca="1" si="1"/>
        <v>5.2</v>
      </c>
      <c r="N7" s="21">
        <v>5</v>
      </c>
      <c r="O7" s="19">
        <f ca="1"/>
        <v>10</v>
      </c>
    </row>
    <row r="8" spans="1:15">
      <c r="A8" s="1">
        <v>7</v>
      </c>
      <c r="B8" s="9">
        <f t="shared" ca="1" si="0"/>
        <v>7</v>
      </c>
      <c r="C8" s="10">
        <f t="shared" ca="1" si="0"/>
        <v>5</v>
      </c>
      <c r="D8" s="10">
        <f t="shared" ca="1" si="0"/>
        <v>0</v>
      </c>
      <c r="E8" s="10">
        <f t="shared" ca="1" si="0"/>
        <v>7</v>
      </c>
      <c r="F8" s="10">
        <f t="shared" ca="1" si="0"/>
        <v>4</v>
      </c>
      <c r="G8" s="10">
        <f t="shared" ca="1" si="0"/>
        <v>9</v>
      </c>
      <c r="H8" s="10">
        <f t="shared" ca="1" si="0"/>
        <v>9</v>
      </c>
      <c r="I8" s="10">
        <f t="shared" ca="1" si="0"/>
        <v>7</v>
      </c>
      <c r="J8" s="10">
        <f t="shared" ca="1" si="0"/>
        <v>10</v>
      </c>
      <c r="K8" s="11">
        <f t="shared" ca="1" si="0"/>
        <v>10</v>
      </c>
      <c r="L8" s="7">
        <f t="shared" ca="1" si="1"/>
        <v>6.8</v>
      </c>
      <c r="N8" s="21">
        <v>6</v>
      </c>
      <c r="O8" s="19">
        <f ca="1"/>
        <v>8</v>
      </c>
    </row>
    <row r="9" spans="1:15">
      <c r="A9" s="1">
        <v>8</v>
      </c>
      <c r="B9" s="9">
        <f t="shared" ca="1" si="0"/>
        <v>3</v>
      </c>
      <c r="C9" s="10">
        <f t="shared" ca="1" si="0"/>
        <v>10</v>
      </c>
      <c r="D9" s="10">
        <f t="shared" ca="1" si="0"/>
        <v>9</v>
      </c>
      <c r="E9" s="10">
        <f t="shared" ca="1" si="0"/>
        <v>5</v>
      </c>
      <c r="F9" s="10">
        <f t="shared" ca="1" si="0"/>
        <v>3</v>
      </c>
      <c r="G9" s="10">
        <f t="shared" ca="1" si="0"/>
        <v>3</v>
      </c>
      <c r="H9" s="10">
        <f t="shared" ca="1" si="0"/>
        <v>4</v>
      </c>
      <c r="I9" s="10">
        <f t="shared" ca="1" si="0"/>
        <v>6</v>
      </c>
      <c r="J9" s="10">
        <f t="shared" ca="1" si="0"/>
        <v>4</v>
      </c>
      <c r="K9" s="11">
        <f t="shared" ca="1" si="0"/>
        <v>2</v>
      </c>
      <c r="L9" s="7">
        <f t="shared" ca="1" si="1"/>
        <v>4.9000000000000004</v>
      </c>
      <c r="N9" s="21">
        <v>7</v>
      </c>
      <c r="O9" s="19">
        <f ca="1"/>
        <v>1</v>
      </c>
    </row>
    <row r="10" spans="1:15">
      <c r="A10" s="1">
        <v>9</v>
      </c>
      <c r="B10" s="9">
        <f t="shared" ca="1" si="0"/>
        <v>5</v>
      </c>
      <c r="C10" s="10">
        <f t="shared" ca="1" si="0"/>
        <v>9</v>
      </c>
      <c r="D10" s="10">
        <f t="shared" ca="1" si="0"/>
        <v>6</v>
      </c>
      <c r="E10" s="10">
        <f t="shared" ca="1" si="0"/>
        <v>8</v>
      </c>
      <c r="F10" s="10">
        <f t="shared" ca="1" si="0"/>
        <v>2</v>
      </c>
      <c r="G10" s="10">
        <f t="shared" ca="1" si="0"/>
        <v>5</v>
      </c>
      <c r="H10" s="10">
        <f t="shared" ca="1" si="0"/>
        <v>8</v>
      </c>
      <c r="I10" s="10">
        <f t="shared" ca="1" si="0"/>
        <v>6</v>
      </c>
      <c r="J10" s="10">
        <f t="shared" ca="1" si="0"/>
        <v>3</v>
      </c>
      <c r="K10" s="11">
        <f t="shared" ca="1" si="0"/>
        <v>6</v>
      </c>
      <c r="L10" s="7">
        <f t="shared" ca="1" si="1"/>
        <v>5.8</v>
      </c>
      <c r="N10" s="21">
        <v>8</v>
      </c>
      <c r="O10" s="19">
        <f ca="1"/>
        <v>0</v>
      </c>
    </row>
    <row r="11" spans="1:15" ht="15">
      <c r="A11" s="1">
        <v>10</v>
      </c>
      <c r="B11" s="9">
        <f t="shared" ca="1" si="0"/>
        <v>5</v>
      </c>
      <c r="C11" s="10">
        <f t="shared" ca="1" si="0"/>
        <v>2</v>
      </c>
      <c r="D11" s="10">
        <f t="shared" ca="1" si="0"/>
        <v>2</v>
      </c>
      <c r="E11" s="10">
        <f t="shared" ca="1" si="0"/>
        <v>6</v>
      </c>
      <c r="F11" s="10">
        <f t="shared" ca="1" si="0"/>
        <v>3</v>
      </c>
      <c r="G11" s="10">
        <f t="shared" ca="1" si="0"/>
        <v>7</v>
      </c>
      <c r="H11" s="10">
        <f t="shared" ca="1" si="0"/>
        <v>6</v>
      </c>
      <c r="I11" s="10">
        <f t="shared" ca="1" si="0"/>
        <v>8</v>
      </c>
      <c r="J11" s="10">
        <f t="shared" ca="1" si="0"/>
        <v>7</v>
      </c>
      <c r="K11" s="11">
        <f t="shared" ca="1" si="0"/>
        <v>9</v>
      </c>
      <c r="L11" s="7">
        <f t="shared" ca="1" si="1"/>
        <v>5.5</v>
      </c>
      <c r="M11" s="22"/>
      <c r="N11" s="21">
        <v>9</v>
      </c>
      <c r="O11" s="19">
        <f ca="1"/>
        <v>0</v>
      </c>
    </row>
    <row r="12" spans="1:15" ht="15.75" thickBot="1">
      <c r="A12" s="1">
        <v>11</v>
      </c>
      <c r="B12" s="9">
        <f t="shared" ca="1" si="0"/>
        <v>1</v>
      </c>
      <c r="C12" s="10">
        <f t="shared" ca="1" si="0"/>
        <v>7</v>
      </c>
      <c r="D12" s="10">
        <f t="shared" ca="1" si="0"/>
        <v>9</v>
      </c>
      <c r="E12" s="10">
        <f t="shared" ca="1" si="0"/>
        <v>7</v>
      </c>
      <c r="F12" s="10">
        <f t="shared" ca="1" si="0"/>
        <v>10</v>
      </c>
      <c r="G12" s="10">
        <f t="shared" ca="1" si="0"/>
        <v>5</v>
      </c>
      <c r="H12" s="10">
        <f t="shared" ca="1" si="0"/>
        <v>2</v>
      </c>
      <c r="I12" s="10">
        <f t="shared" ca="1" si="0"/>
        <v>4</v>
      </c>
      <c r="J12" s="10">
        <f t="shared" ca="1" si="0"/>
        <v>2</v>
      </c>
      <c r="K12" s="11">
        <f t="shared" ca="1" si="0"/>
        <v>7</v>
      </c>
      <c r="L12" s="7">
        <f t="shared" ca="1" si="1"/>
        <v>5.4</v>
      </c>
      <c r="M12" s="22"/>
      <c r="N12" s="23">
        <v>10</v>
      </c>
      <c r="O12" s="20">
        <f ca="1"/>
        <v>0</v>
      </c>
    </row>
    <row r="13" spans="1:15">
      <c r="A13" s="1">
        <v>12</v>
      </c>
      <c r="B13" s="9">
        <f t="shared" ca="1" si="0"/>
        <v>0</v>
      </c>
      <c r="C13" s="10">
        <f t="shared" ca="1" si="0"/>
        <v>0</v>
      </c>
      <c r="D13" s="10">
        <f t="shared" ca="1" si="0"/>
        <v>4</v>
      </c>
      <c r="E13" s="10">
        <f t="shared" ca="1" si="0"/>
        <v>0</v>
      </c>
      <c r="F13" s="10">
        <f t="shared" ca="1" si="0"/>
        <v>4</v>
      </c>
      <c r="G13" s="10">
        <f t="shared" ca="1" si="0"/>
        <v>7</v>
      </c>
      <c r="H13" s="10">
        <f t="shared" ca="1" si="0"/>
        <v>2</v>
      </c>
      <c r="I13" s="10">
        <f t="shared" ca="1" si="0"/>
        <v>10</v>
      </c>
      <c r="J13" s="10">
        <f t="shared" ca="1" si="0"/>
        <v>10</v>
      </c>
      <c r="K13" s="11">
        <f t="shared" ca="1" si="0"/>
        <v>7</v>
      </c>
      <c r="L13" s="7">
        <f t="shared" ca="1" si="1"/>
        <v>4.4000000000000004</v>
      </c>
    </row>
    <row r="14" spans="1:15">
      <c r="A14" s="1">
        <v>13</v>
      </c>
      <c r="B14" s="9">
        <f t="shared" ca="1" si="0"/>
        <v>0</v>
      </c>
      <c r="C14" s="10">
        <f t="shared" ca="1" si="0"/>
        <v>3</v>
      </c>
      <c r="D14" s="10">
        <f t="shared" ca="1" si="0"/>
        <v>5</v>
      </c>
      <c r="E14" s="10">
        <f t="shared" ca="1" si="0"/>
        <v>4</v>
      </c>
      <c r="F14" s="10">
        <f t="shared" ca="1" si="0"/>
        <v>3</v>
      </c>
      <c r="G14" s="10">
        <f t="shared" ca="1" si="0"/>
        <v>5</v>
      </c>
      <c r="H14" s="10">
        <f t="shared" ca="1" si="0"/>
        <v>3</v>
      </c>
      <c r="I14" s="10">
        <f t="shared" ca="1" si="0"/>
        <v>1</v>
      </c>
      <c r="J14" s="10">
        <f t="shared" ca="1" si="0"/>
        <v>2</v>
      </c>
      <c r="K14" s="11">
        <f t="shared" ca="1" si="0"/>
        <v>8</v>
      </c>
      <c r="L14" s="7">
        <f t="shared" ca="1" si="1"/>
        <v>3.4</v>
      </c>
    </row>
    <row r="15" spans="1:15">
      <c r="A15" s="1">
        <v>14</v>
      </c>
      <c r="B15" s="9">
        <f t="shared" ca="1" si="0"/>
        <v>7</v>
      </c>
      <c r="C15" s="10">
        <f t="shared" ca="1" si="0"/>
        <v>0</v>
      </c>
      <c r="D15" s="10">
        <f t="shared" ca="1" si="0"/>
        <v>10</v>
      </c>
      <c r="E15" s="10">
        <f t="shared" ca="1" si="0"/>
        <v>5</v>
      </c>
      <c r="F15" s="10">
        <f t="shared" ca="1" si="0"/>
        <v>5</v>
      </c>
      <c r="G15" s="10">
        <f t="shared" ca="1" si="0"/>
        <v>9</v>
      </c>
      <c r="H15" s="10">
        <f t="shared" ca="1" si="0"/>
        <v>6</v>
      </c>
      <c r="I15" s="10">
        <f t="shared" ca="1" si="0"/>
        <v>1</v>
      </c>
      <c r="J15" s="10">
        <f t="shared" ca="1" si="0"/>
        <v>8</v>
      </c>
      <c r="K15" s="11">
        <f t="shared" ca="1" si="0"/>
        <v>8</v>
      </c>
      <c r="L15" s="7">
        <f t="shared" ca="1" si="1"/>
        <v>5.9</v>
      </c>
      <c r="N15" s="24">
        <v>0</v>
      </c>
      <c r="O15" s="25">
        <f ca="1">L22</f>
        <v>4.9749999999999996</v>
      </c>
    </row>
    <row r="16" spans="1:15">
      <c r="A16" s="1">
        <v>15</v>
      </c>
      <c r="B16" s="9">
        <f t="shared" ca="1" si="0"/>
        <v>1</v>
      </c>
      <c r="C16" s="10">
        <f t="shared" ca="1" si="0"/>
        <v>0</v>
      </c>
      <c r="D16" s="10">
        <f t="shared" ca="1" si="0"/>
        <v>6</v>
      </c>
      <c r="E16" s="10">
        <f t="shared" ca="1" si="0"/>
        <v>4</v>
      </c>
      <c r="F16" s="10">
        <f t="shared" ca="1" si="0"/>
        <v>5</v>
      </c>
      <c r="G16" s="10">
        <f t="shared" ca="1" si="0"/>
        <v>7</v>
      </c>
      <c r="H16" s="10">
        <f t="shared" ca="1" si="0"/>
        <v>4</v>
      </c>
      <c r="I16" s="10">
        <f t="shared" ca="1" si="0"/>
        <v>2</v>
      </c>
      <c r="J16" s="10">
        <f t="shared" ca="1" si="0"/>
        <v>10</v>
      </c>
      <c r="K16" s="11">
        <f t="shared" ca="1" si="0"/>
        <v>4</v>
      </c>
      <c r="L16" s="7">
        <f t="shared" ca="1" si="1"/>
        <v>4.3</v>
      </c>
      <c r="N16" s="24">
        <v>11</v>
      </c>
      <c r="O16" s="25">
        <f ca="1">L22</f>
        <v>4.9749999999999996</v>
      </c>
    </row>
    <row r="17" spans="1:15">
      <c r="A17" s="1">
        <v>16</v>
      </c>
      <c r="B17" s="9">
        <f t="shared" ca="1" si="0"/>
        <v>3</v>
      </c>
      <c r="C17" s="10">
        <f t="shared" ca="1" si="0"/>
        <v>2</v>
      </c>
      <c r="D17" s="10">
        <f t="shared" ca="1" si="0"/>
        <v>3</v>
      </c>
      <c r="E17" s="10">
        <f t="shared" ca="1" si="0"/>
        <v>3</v>
      </c>
      <c r="F17" s="10">
        <f t="shared" ca="1" si="0"/>
        <v>8</v>
      </c>
      <c r="G17" s="10">
        <f t="shared" ca="1" si="0"/>
        <v>0</v>
      </c>
      <c r="H17" s="10">
        <f t="shared" ca="1" si="0"/>
        <v>7</v>
      </c>
      <c r="I17" s="10">
        <f t="shared" ca="1" si="0"/>
        <v>7</v>
      </c>
      <c r="J17" s="10">
        <f t="shared" ca="1" si="0"/>
        <v>1</v>
      </c>
      <c r="K17" s="11">
        <f t="shared" ca="1" si="0"/>
        <v>8</v>
      </c>
      <c r="L17" s="7">
        <f t="shared" ca="1" si="1"/>
        <v>4.2</v>
      </c>
    </row>
    <row r="18" spans="1:15">
      <c r="A18" s="1">
        <v>17</v>
      </c>
      <c r="B18" s="9">
        <f t="shared" ref="B18:K21" ca="1" si="2">INT(RAND()*11)</f>
        <v>8</v>
      </c>
      <c r="C18" s="10">
        <f t="shared" ca="1" si="2"/>
        <v>10</v>
      </c>
      <c r="D18" s="10">
        <f t="shared" ca="1" si="2"/>
        <v>4</v>
      </c>
      <c r="E18" s="10">
        <f t="shared" ca="1" si="2"/>
        <v>4</v>
      </c>
      <c r="F18" s="10">
        <f t="shared" ca="1" si="2"/>
        <v>10</v>
      </c>
      <c r="G18" s="10">
        <f t="shared" ca="1" si="2"/>
        <v>3</v>
      </c>
      <c r="H18" s="10">
        <f t="shared" ca="1" si="2"/>
        <v>3</v>
      </c>
      <c r="I18" s="10">
        <f t="shared" ca="1" si="2"/>
        <v>2</v>
      </c>
      <c r="J18" s="10">
        <f t="shared" ca="1" si="2"/>
        <v>5</v>
      </c>
      <c r="K18" s="11">
        <f t="shared" ca="1" si="2"/>
        <v>1</v>
      </c>
      <c r="L18" s="7">
        <f t="shared" ca="1" si="1"/>
        <v>5</v>
      </c>
    </row>
    <row r="19" spans="1:15">
      <c r="A19" s="1">
        <v>18</v>
      </c>
      <c r="B19" s="9">
        <f t="shared" ca="1" si="2"/>
        <v>7</v>
      </c>
      <c r="C19" s="10">
        <f t="shared" ca="1" si="2"/>
        <v>1</v>
      </c>
      <c r="D19" s="10">
        <f t="shared" ca="1" si="2"/>
        <v>3</v>
      </c>
      <c r="E19" s="10">
        <f t="shared" ca="1" si="2"/>
        <v>10</v>
      </c>
      <c r="F19" s="10">
        <f t="shared" ca="1" si="2"/>
        <v>10</v>
      </c>
      <c r="G19" s="10">
        <f t="shared" ca="1" si="2"/>
        <v>10</v>
      </c>
      <c r="H19" s="10">
        <f t="shared" ca="1" si="2"/>
        <v>0</v>
      </c>
      <c r="I19" s="10">
        <f t="shared" ca="1" si="2"/>
        <v>0</v>
      </c>
      <c r="J19" s="10">
        <f t="shared" ca="1" si="2"/>
        <v>5</v>
      </c>
      <c r="K19" s="11">
        <f t="shared" ca="1" si="2"/>
        <v>5</v>
      </c>
      <c r="L19" s="7">
        <f t="shared" ca="1" si="1"/>
        <v>5.0999999999999996</v>
      </c>
    </row>
    <row r="20" spans="1:15">
      <c r="A20" s="1">
        <v>19</v>
      </c>
      <c r="B20" s="9">
        <f t="shared" ca="1" si="2"/>
        <v>2</v>
      </c>
      <c r="C20" s="10">
        <f t="shared" ca="1" si="2"/>
        <v>3</v>
      </c>
      <c r="D20" s="10">
        <f t="shared" ca="1" si="2"/>
        <v>6</v>
      </c>
      <c r="E20" s="10">
        <f t="shared" ca="1" si="2"/>
        <v>1</v>
      </c>
      <c r="F20" s="10">
        <f t="shared" ca="1" si="2"/>
        <v>6</v>
      </c>
      <c r="G20" s="10">
        <f t="shared" ca="1" si="2"/>
        <v>3</v>
      </c>
      <c r="H20" s="10">
        <f t="shared" ca="1" si="2"/>
        <v>6</v>
      </c>
      <c r="I20" s="10">
        <f t="shared" ca="1" si="2"/>
        <v>6</v>
      </c>
      <c r="J20" s="10">
        <f t="shared" ca="1" si="2"/>
        <v>10</v>
      </c>
      <c r="K20" s="11">
        <f t="shared" ca="1" si="2"/>
        <v>4</v>
      </c>
      <c r="L20" s="7">
        <f t="shared" ca="1" si="1"/>
        <v>4.7</v>
      </c>
      <c r="O20" s="1"/>
    </row>
    <row r="21" spans="1:15" ht="13.5" thickBot="1">
      <c r="A21" s="1">
        <v>20</v>
      </c>
      <c r="B21" s="12">
        <f t="shared" ca="1" si="2"/>
        <v>1</v>
      </c>
      <c r="C21" s="13">
        <f t="shared" ca="1" si="2"/>
        <v>5</v>
      </c>
      <c r="D21" s="13">
        <f t="shared" ca="1" si="2"/>
        <v>5</v>
      </c>
      <c r="E21" s="13">
        <f t="shared" ca="1" si="2"/>
        <v>9</v>
      </c>
      <c r="F21" s="13">
        <f t="shared" ca="1" si="2"/>
        <v>6</v>
      </c>
      <c r="G21" s="13">
        <f t="shared" ca="1" si="2"/>
        <v>6</v>
      </c>
      <c r="H21" s="13">
        <f t="shared" ca="1" si="2"/>
        <v>5</v>
      </c>
      <c r="I21" s="13">
        <f t="shared" ca="1" si="2"/>
        <v>0</v>
      </c>
      <c r="J21" s="13">
        <f t="shared" ca="1" si="2"/>
        <v>5</v>
      </c>
      <c r="K21" s="14">
        <f t="shared" ca="1" si="2"/>
        <v>4</v>
      </c>
      <c r="L21" s="7">
        <f t="shared" ca="1" si="1"/>
        <v>4.5999999999999996</v>
      </c>
    </row>
    <row r="22" spans="1:15">
      <c r="B22" s="78" t="s">
        <v>6</v>
      </c>
      <c r="C22" s="78"/>
      <c r="D22" s="78"/>
      <c r="E22" s="78"/>
      <c r="F22" s="78"/>
      <c r="G22" s="78"/>
      <c r="H22" s="78"/>
      <c r="I22" s="78"/>
      <c r="J22" s="78"/>
      <c r="K22" s="78"/>
      <c r="L22" s="26">
        <f ca="1">AVERAGE(L2:L21)</f>
        <v>4.9749999999999996</v>
      </c>
    </row>
  </sheetData>
  <mergeCells count="2">
    <mergeCell ref="B1:K1"/>
    <mergeCell ref="B22:K22"/>
  </mergeCells>
  <conditionalFormatting sqref="O2:O12">
    <cfRule type="cellIs" dxfId="0" priority="1" stopIfTrue="1" operator="greaterThan">
      <formula>0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2"/>
  <sheetViews>
    <sheetView workbookViewId="0"/>
  </sheetViews>
  <sheetFormatPr defaultRowHeight="12.75"/>
  <cols>
    <col min="1" max="1" width="8.88671875" style="1"/>
    <col min="2" max="2" width="5" style="3" customWidth="1"/>
    <col min="3" max="3" width="5.109375" style="3" customWidth="1"/>
    <col min="4" max="4" width="4.5546875" style="3" customWidth="1"/>
    <col min="5" max="11" width="8.88671875" style="3"/>
    <col min="12" max="12" width="7.33203125" style="3" customWidth="1"/>
    <col min="13" max="13" width="7" style="3" customWidth="1"/>
    <col min="14" max="14" width="5.6640625" style="35" customWidth="1"/>
    <col min="15" max="15" width="5" style="36" customWidth="1"/>
    <col min="16" max="257" width="8.88671875" style="3"/>
    <col min="258" max="258" width="5" style="3" customWidth="1"/>
    <col min="259" max="259" width="5.109375" style="3" customWidth="1"/>
    <col min="260" max="260" width="4.5546875" style="3" customWidth="1"/>
    <col min="261" max="267" width="8.88671875" style="3"/>
    <col min="268" max="268" width="7.33203125" style="3" customWidth="1"/>
    <col min="269" max="269" width="7" style="3" customWidth="1"/>
    <col min="270" max="270" width="5.6640625" style="3" customWidth="1"/>
    <col min="271" max="271" width="5" style="3" customWidth="1"/>
    <col min="272" max="513" width="8.88671875" style="3"/>
    <col min="514" max="514" width="5" style="3" customWidth="1"/>
    <col min="515" max="515" width="5.109375" style="3" customWidth="1"/>
    <col min="516" max="516" width="4.5546875" style="3" customWidth="1"/>
    <col min="517" max="523" width="8.88671875" style="3"/>
    <col min="524" max="524" width="7.33203125" style="3" customWidth="1"/>
    <col min="525" max="525" width="7" style="3" customWidth="1"/>
    <col min="526" max="526" width="5.6640625" style="3" customWidth="1"/>
    <col min="527" max="527" width="5" style="3" customWidth="1"/>
    <col min="528" max="769" width="8.88671875" style="3"/>
    <col min="770" max="770" width="5" style="3" customWidth="1"/>
    <col min="771" max="771" width="5.109375" style="3" customWidth="1"/>
    <col min="772" max="772" width="4.5546875" style="3" customWidth="1"/>
    <col min="773" max="779" width="8.88671875" style="3"/>
    <col min="780" max="780" width="7.33203125" style="3" customWidth="1"/>
    <col min="781" max="781" width="7" style="3" customWidth="1"/>
    <col min="782" max="782" width="5.6640625" style="3" customWidth="1"/>
    <col min="783" max="783" width="5" style="3" customWidth="1"/>
    <col min="784" max="1025" width="8.88671875" style="3"/>
    <col min="1026" max="1026" width="5" style="3" customWidth="1"/>
    <col min="1027" max="1027" width="5.109375" style="3" customWidth="1"/>
    <col min="1028" max="1028" width="4.5546875" style="3" customWidth="1"/>
    <col min="1029" max="1035" width="8.88671875" style="3"/>
    <col min="1036" max="1036" width="7.33203125" style="3" customWidth="1"/>
    <col min="1037" max="1037" width="7" style="3" customWidth="1"/>
    <col min="1038" max="1038" width="5.6640625" style="3" customWidth="1"/>
    <col min="1039" max="1039" width="5" style="3" customWidth="1"/>
    <col min="1040" max="1281" width="8.88671875" style="3"/>
    <col min="1282" max="1282" width="5" style="3" customWidth="1"/>
    <col min="1283" max="1283" width="5.109375" style="3" customWidth="1"/>
    <col min="1284" max="1284" width="4.5546875" style="3" customWidth="1"/>
    <col min="1285" max="1291" width="8.88671875" style="3"/>
    <col min="1292" max="1292" width="7.33203125" style="3" customWidth="1"/>
    <col min="1293" max="1293" width="7" style="3" customWidth="1"/>
    <col min="1294" max="1294" width="5.6640625" style="3" customWidth="1"/>
    <col min="1295" max="1295" width="5" style="3" customWidth="1"/>
    <col min="1296" max="1537" width="8.88671875" style="3"/>
    <col min="1538" max="1538" width="5" style="3" customWidth="1"/>
    <col min="1539" max="1539" width="5.109375" style="3" customWidth="1"/>
    <col min="1540" max="1540" width="4.5546875" style="3" customWidth="1"/>
    <col min="1541" max="1547" width="8.88671875" style="3"/>
    <col min="1548" max="1548" width="7.33203125" style="3" customWidth="1"/>
    <col min="1549" max="1549" width="7" style="3" customWidth="1"/>
    <col min="1550" max="1550" width="5.6640625" style="3" customWidth="1"/>
    <col min="1551" max="1551" width="5" style="3" customWidth="1"/>
    <col min="1552" max="1793" width="8.88671875" style="3"/>
    <col min="1794" max="1794" width="5" style="3" customWidth="1"/>
    <col min="1795" max="1795" width="5.109375" style="3" customWidth="1"/>
    <col min="1796" max="1796" width="4.5546875" style="3" customWidth="1"/>
    <col min="1797" max="1803" width="8.88671875" style="3"/>
    <col min="1804" max="1804" width="7.33203125" style="3" customWidth="1"/>
    <col min="1805" max="1805" width="7" style="3" customWidth="1"/>
    <col min="1806" max="1806" width="5.6640625" style="3" customWidth="1"/>
    <col min="1807" max="1807" width="5" style="3" customWidth="1"/>
    <col min="1808" max="2049" width="8.88671875" style="3"/>
    <col min="2050" max="2050" width="5" style="3" customWidth="1"/>
    <col min="2051" max="2051" width="5.109375" style="3" customWidth="1"/>
    <col min="2052" max="2052" width="4.5546875" style="3" customWidth="1"/>
    <col min="2053" max="2059" width="8.88671875" style="3"/>
    <col min="2060" max="2060" width="7.33203125" style="3" customWidth="1"/>
    <col min="2061" max="2061" width="7" style="3" customWidth="1"/>
    <col min="2062" max="2062" width="5.6640625" style="3" customWidth="1"/>
    <col min="2063" max="2063" width="5" style="3" customWidth="1"/>
    <col min="2064" max="2305" width="8.88671875" style="3"/>
    <col min="2306" max="2306" width="5" style="3" customWidth="1"/>
    <col min="2307" max="2307" width="5.109375" style="3" customWidth="1"/>
    <col min="2308" max="2308" width="4.5546875" style="3" customWidth="1"/>
    <col min="2309" max="2315" width="8.88671875" style="3"/>
    <col min="2316" max="2316" width="7.33203125" style="3" customWidth="1"/>
    <col min="2317" max="2317" width="7" style="3" customWidth="1"/>
    <col min="2318" max="2318" width="5.6640625" style="3" customWidth="1"/>
    <col min="2319" max="2319" width="5" style="3" customWidth="1"/>
    <col min="2320" max="2561" width="8.88671875" style="3"/>
    <col min="2562" max="2562" width="5" style="3" customWidth="1"/>
    <col min="2563" max="2563" width="5.109375" style="3" customWidth="1"/>
    <col min="2564" max="2564" width="4.5546875" style="3" customWidth="1"/>
    <col min="2565" max="2571" width="8.88671875" style="3"/>
    <col min="2572" max="2572" width="7.33203125" style="3" customWidth="1"/>
    <col min="2573" max="2573" width="7" style="3" customWidth="1"/>
    <col min="2574" max="2574" width="5.6640625" style="3" customWidth="1"/>
    <col min="2575" max="2575" width="5" style="3" customWidth="1"/>
    <col min="2576" max="2817" width="8.88671875" style="3"/>
    <col min="2818" max="2818" width="5" style="3" customWidth="1"/>
    <col min="2819" max="2819" width="5.109375" style="3" customWidth="1"/>
    <col min="2820" max="2820" width="4.5546875" style="3" customWidth="1"/>
    <col min="2821" max="2827" width="8.88671875" style="3"/>
    <col min="2828" max="2828" width="7.33203125" style="3" customWidth="1"/>
    <col min="2829" max="2829" width="7" style="3" customWidth="1"/>
    <col min="2830" max="2830" width="5.6640625" style="3" customWidth="1"/>
    <col min="2831" max="2831" width="5" style="3" customWidth="1"/>
    <col min="2832" max="3073" width="8.88671875" style="3"/>
    <col min="3074" max="3074" width="5" style="3" customWidth="1"/>
    <col min="3075" max="3075" width="5.109375" style="3" customWidth="1"/>
    <col min="3076" max="3076" width="4.5546875" style="3" customWidth="1"/>
    <col min="3077" max="3083" width="8.88671875" style="3"/>
    <col min="3084" max="3084" width="7.33203125" style="3" customWidth="1"/>
    <col min="3085" max="3085" width="7" style="3" customWidth="1"/>
    <col min="3086" max="3086" width="5.6640625" style="3" customWidth="1"/>
    <col min="3087" max="3087" width="5" style="3" customWidth="1"/>
    <col min="3088" max="3329" width="8.88671875" style="3"/>
    <col min="3330" max="3330" width="5" style="3" customWidth="1"/>
    <col min="3331" max="3331" width="5.109375" style="3" customWidth="1"/>
    <col min="3332" max="3332" width="4.5546875" style="3" customWidth="1"/>
    <col min="3333" max="3339" width="8.88671875" style="3"/>
    <col min="3340" max="3340" width="7.33203125" style="3" customWidth="1"/>
    <col min="3341" max="3341" width="7" style="3" customWidth="1"/>
    <col min="3342" max="3342" width="5.6640625" style="3" customWidth="1"/>
    <col min="3343" max="3343" width="5" style="3" customWidth="1"/>
    <col min="3344" max="3585" width="8.88671875" style="3"/>
    <col min="3586" max="3586" width="5" style="3" customWidth="1"/>
    <col min="3587" max="3587" width="5.109375" style="3" customWidth="1"/>
    <col min="3588" max="3588" width="4.5546875" style="3" customWidth="1"/>
    <col min="3589" max="3595" width="8.88671875" style="3"/>
    <col min="3596" max="3596" width="7.33203125" style="3" customWidth="1"/>
    <col min="3597" max="3597" width="7" style="3" customWidth="1"/>
    <col min="3598" max="3598" width="5.6640625" style="3" customWidth="1"/>
    <col min="3599" max="3599" width="5" style="3" customWidth="1"/>
    <col min="3600" max="3841" width="8.88671875" style="3"/>
    <col min="3842" max="3842" width="5" style="3" customWidth="1"/>
    <col min="3843" max="3843" width="5.109375" style="3" customWidth="1"/>
    <col min="3844" max="3844" width="4.5546875" style="3" customWidth="1"/>
    <col min="3845" max="3851" width="8.88671875" style="3"/>
    <col min="3852" max="3852" width="7.33203125" style="3" customWidth="1"/>
    <col min="3853" max="3853" width="7" style="3" customWidth="1"/>
    <col min="3854" max="3854" width="5.6640625" style="3" customWidth="1"/>
    <col min="3855" max="3855" width="5" style="3" customWidth="1"/>
    <col min="3856" max="4097" width="8.88671875" style="3"/>
    <col min="4098" max="4098" width="5" style="3" customWidth="1"/>
    <col min="4099" max="4099" width="5.109375" style="3" customWidth="1"/>
    <col min="4100" max="4100" width="4.5546875" style="3" customWidth="1"/>
    <col min="4101" max="4107" width="8.88671875" style="3"/>
    <col min="4108" max="4108" width="7.33203125" style="3" customWidth="1"/>
    <col min="4109" max="4109" width="7" style="3" customWidth="1"/>
    <col min="4110" max="4110" width="5.6640625" style="3" customWidth="1"/>
    <col min="4111" max="4111" width="5" style="3" customWidth="1"/>
    <col min="4112" max="4353" width="8.88671875" style="3"/>
    <col min="4354" max="4354" width="5" style="3" customWidth="1"/>
    <col min="4355" max="4355" width="5.109375" style="3" customWidth="1"/>
    <col min="4356" max="4356" width="4.5546875" style="3" customWidth="1"/>
    <col min="4357" max="4363" width="8.88671875" style="3"/>
    <col min="4364" max="4364" width="7.33203125" style="3" customWidth="1"/>
    <col min="4365" max="4365" width="7" style="3" customWidth="1"/>
    <col min="4366" max="4366" width="5.6640625" style="3" customWidth="1"/>
    <col min="4367" max="4367" width="5" style="3" customWidth="1"/>
    <col min="4368" max="4609" width="8.88671875" style="3"/>
    <col min="4610" max="4610" width="5" style="3" customWidth="1"/>
    <col min="4611" max="4611" width="5.109375" style="3" customWidth="1"/>
    <col min="4612" max="4612" width="4.5546875" style="3" customWidth="1"/>
    <col min="4613" max="4619" width="8.88671875" style="3"/>
    <col min="4620" max="4620" width="7.33203125" style="3" customWidth="1"/>
    <col min="4621" max="4621" width="7" style="3" customWidth="1"/>
    <col min="4622" max="4622" width="5.6640625" style="3" customWidth="1"/>
    <col min="4623" max="4623" width="5" style="3" customWidth="1"/>
    <col min="4624" max="4865" width="8.88671875" style="3"/>
    <col min="4866" max="4866" width="5" style="3" customWidth="1"/>
    <col min="4867" max="4867" width="5.109375" style="3" customWidth="1"/>
    <col min="4868" max="4868" width="4.5546875" style="3" customWidth="1"/>
    <col min="4869" max="4875" width="8.88671875" style="3"/>
    <col min="4876" max="4876" width="7.33203125" style="3" customWidth="1"/>
    <col min="4877" max="4877" width="7" style="3" customWidth="1"/>
    <col min="4878" max="4878" width="5.6640625" style="3" customWidth="1"/>
    <col min="4879" max="4879" width="5" style="3" customWidth="1"/>
    <col min="4880" max="5121" width="8.88671875" style="3"/>
    <col min="5122" max="5122" width="5" style="3" customWidth="1"/>
    <col min="5123" max="5123" width="5.109375" style="3" customWidth="1"/>
    <col min="5124" max="5124" width="4.5546875" style="3" customWidth="1"/>
    <col min="5125" max="5131" width="8.88671875" style="3"/>
    <col min="5132" max="5132" width="7.33203125" style="3" customWidth="1"/>
    <col min="5133" max="5133" width="7" style="3" customWidth="1"/>
    <col min="5134" max="5134" width="5.6640625" style="3" customWidth="1"/>
    <col min="5135" max="5135" width="5" style="3" customWidth="1"/>
    <col min="5136" max="5377" width="8.88671875" style="3"/>
    <col min="5378" max="5378" width="5" style="3" customWidth="1"/>
    <col min="5379" max="5379" width="5.109375" style="3" customWidth="1"/>
    <col min="5380" max="5380" width="4.5546875" style="3" customWidth="1"/>
    <col min="5381" max="5387" width="8.88671875" style="3"/>
    <col min="5388" max="5388" width="7.33203125" style="3" customWidth="1"/>
    <col min="5389" max="5389" width="7" style="3" customWidth="1"/>
    <col min="5390" max="5390" width="5.6640625" style="3" customWidth="1"/>
    <col min="5391" max="5391" width="5" style="3" customWidth="1"/>
    <col min="5392" max="5633" width="8.88671875" style="3"/>
    <col min="5634" max="5634" width="5" style="3" customWidth="1"/>
    <col min="5635" max="5635" width="5.109375" style="3" customWidth="1"/>
    <col min="5636" max="5636" width="4.5546875" style="3" customWidth="1"/>
    <col min="5637" max="5643" width="8.88671875" style="3"/>
    <col min="5644" max="5644" width="7.33203125" style="3" customWidth="1"/>
    <col min="5645" max="5645" width="7" style="3" customWidth="1"/>
    <col min="5646" max="5646" width="5.6640625" style="3" customWidth="1"/>
    <col min="5647" max="5647" width="5" style="3" customWidth="1"/>
    <col min="5648" max="5889" width="8.88671875" style="3"/>
    <col min="5890" max="5890" width="5" style="3" customWidth="1"/>
    <col min="5891" max="5891" width="5.109375" style="3" customWidth="1"/>
    <col min="5892" max="5892" width="4.5546875" style="3" customWidth="1"/>
    <col min="5893" max="5899" width="8.88671875" style="3"/>
    <col min="5900" max="5900" width="7.33203125" style="3" customWidth="1"/>
    <col min="5901" max="5901" width="7" style="3" customWidth="1"/>
    <col min="5902" max="5902" width="5.6640625" style="3" customWidth="1"/>
    <col min="5903" max="5903" width="5" style="3" customWidth="1"/>
    <col min="5904" max="6145" width="8.88671875" style="3"/>
    <col min="6146" max="6146" width="5" style="3" customWidth="1"/>
    <col min="6147" max="6147" width="5.109375" style="3" customWidth="1"/>
    <col min="6148" max="6148" width="4.5546875" style="3" customWidth="1"/>
    <col min="6149" max="6155" width="8.88671875" style="3"/>
    <col min="6156" max="6156" width="7.33203125" style="3" customWidth="1"/>
    <col min="6157" max="6157" width="7" style="3" customWidth="1"/>
    <col min="6158" max="6158" width="5.6640625" style="3" customWidth="1"/>
    <col min="6159" max="6159" width="5" style="3" customWidth="1"/>
    <col min="6160" max="6401" width="8.88671875" style="3"/>
    <col min="6402" max="6402" width="5" style="3" customWidth="1"/>
    <col min="6403" max="6403" width="5.109375" style="3" customWidth="1"/>
    <col min="6404" max="6404" width="4.5546875" style="3" customWidth="1"/>
    <col min="6405" max="6411" width="8.88671875" style="3"/>
    <col min="6412" max="6412" width="7.33203125" style="3" customWidth="1"/>
    <col min="6413" max="6413" width="7" style="3" customWidth="1"/>
    <col min="6414" max="6414" width="5.6640625" style="3" customWidth="1"/>
    <col min="6415" max="6415" width="5" style="3" customWidth="1"/>
    <col min="6416" max="6657" width="8.88671875" style="3"/>
    <col min="6658" max="6658" width="5" style="3" customWidth="1"/>
    <col min="6659" max="6659" width="5.109375" style="3" customWidth="1"/>
    <col min="6660" max="6660" width="4.5546875" style="3" customWidth="1"/>
    <col min="6661" max="6667" width="8.88671875" style="3"/>
    <col min="6668" max="6668" width="7.33203125" style="3" customWidth="1"/>
    <col min="6669" max="6669" width="7" style="3" customWidth="1"/>
    <col min="6670" max="6670" width="5.6640625" style="3" customWidth="1"/>
    <col min="6671" max="6671" width="5" style="3" customWidth="1"/>
    <col min="6672" max="6913" width="8.88671875" style="3"/>
    <col min="6914" max="6914" width="5" style="3" customWidth="1"/>
    <col min="6915" max="6915" width="5.109375" style="3" customWidth="1"/>
    <col min="6916" max="6916" width="4.5546875" style="3" customWidth="1"/>
    <col min="6917" max="6923" width="8.88671875" style="3"/>
    <col min="6924" max="6924" width="7.33203125" style="3" customWidth="1"/>
    <col min="6925" max="6925" width="7" style="3" customWidth="1"/>
    <col min="6926" max="6926" width="5.6640625" style="3" customWidth="1"/>
    <col min="6927" max="6927" width="5" style="3" customWidth="1"/>
    <col min="6928" max="7169" width="8.88671875" style="3"/>
    <col min="7170" max="7170" width="5" style="3" customWidth="1"/>
    <col min="7171" max="7171" width="5.109375" style="3" customWidth="1"/>
    <col min="7172" max="7172" width="4.5546875" style="3" customWidth="1"/>
    <col min="7173" max="7179" width="8.88671875" style="3"/>
    <col min="7180" max="7180" width="7.33203125" style="3" customWidth="1"/>
    <col min="7181" max="7181" width="7" style="3" customWidth="1"/>
    <col min="7182" max="7182" width="5.6640625" style="3" customWidth="1"/>
    <col min="7183" max="7183" width="5" style="3" customWidth="1"/>
    <col min="7184" max="7425" width="8.88671875" style="3"/>
    <col min="7426" max="7426" width="5" style="3" customWidth="1"/>
    <col min="7427" max="7427" width="5.109375" style="3" customWidth="1"/>
    <col min="7428" max="7428" width="4.5546875" style="3" customWidth="1"/>
    <col min="7429" max="7435" width="8.88671875" style="3"/>
    <col min="7436" max="7436" width="7.33203125" style="3" customWidth="1"/>
    <col min="7437" max="7437" width="7" style="3" customWidth="1"/>
    <col min="7438" max="7438" width="5.6640625" style="3" customWidth="1"/>
    <col min="7439" max="7439" width="5" style="3" customWidth="1"/>
    <col min="7440" max="7681" width="8.88671875" style="3"/>
    <col min="7682" max="7682" width="5" style="3" customWidth="1"/>
    <col min="7683" max="7683" width="5.109375" style="3" customWidth="1"/>
    <col min="7684" max="7684" width="4.5546875" style="3" customWidth="1"/>
    <col min="7685" max="7691" width="8.88671875" style="3"/>
    <col min="7692" max="7692" width="7.33203125" style="3" customWidth="1"/>
    <col min="7693" max="7693" width="7" style="3" customWidth="1"/>
    <col min="7694" max="7694" width="5.6640625" style="3" customWidth="1"/>
    <col min="7695" max="7695" width="5" style="3" customWidth="1"/>
    <col min="7696" max="7937" width="8.88671875" style="3"/>
    <col min="7938" max="7938" width="5" style="3" customWidth="1"/>
    <col min="7939" max="7939" width="5.109375" style="3" customWidth="1"/>
    <col min="7940" max="7940" width="4.5546875" style="3" customWidth="1"/>
    <col min="7941" max="7947" width="8.88671875" style="3"/>
    <col min="7948" max="7948" width="7.33203125" style="3" customWidth="1"/>
    <col min="7949" max="7949" width="7" style="3" customWidth="1"/>
    <col min="7950" max="7950" width="5.6640625" style="3" customWidth="1"/>
    <col min="7951" max="7951" width="5" style="3" customWidth="1"/>
    <col min="7952" max="8193" width="8.88671875" style="3"/>
    <col min="8194" max="8194" width="5" style="3" customWidth="1"/>
    <col min="8195" max="8195" width="5.109375" style="3" customWidth="1"/>
    <col min="8196" max="8196" width="4.5546875" style="3" customWidth="1"/>
    <col min="8197" max="8203" width="8.88671875" style="3"/>
    <col min="8204" max="8204" width="7.33203125" style="3" customWidth="1"/>
    <col min="8205" max="8205" width="7" style="3" customWidth="1"/>
    <col min="8206" max="8206" width="5.6640625" style="3" customWidth="1"/>
    <col min="8207" max="8207" width="5" style="3" customWidth="1"/>
    <col min="8208" max="8449" width="8.88671875" style="3"/>
    <col min="8450" max="8450" width="5" style="3" customWidth="1"/>
    <col min="8451" max="8451" width="5.109375" style="3" customWidth="1"/>
    <col min="8452" max="8452" width="4.5546875" style="3" customWidth="1"/>
    <col min="8453" max="8459" width="8.88671875" style="3"/>
    <col min="8460" max="8460" width="7.33203125" style="3" customWidth="1"/>
    <col min="8461" max="8461" width="7" style="3" customWidth="1"/>
    <col min="8462" max="8462" width="5.6640625" style="3" customWidth="1"/>
    <col min="8463" max="8463" width="5" style="3" customWidth="1"/>
    <col min="8464" max="8705" width="8.88671875" style="3"/>
    <col min="8706" max="8706" width="5" style="3" customWidth="1"/>
    <col min="8707" max="8707" width="5.109375" style="3" customWidth="1"/>
    <col min="8708" max="8708" width="4.5546875" style="3" customWidth="1"/>
    <col min="8709" max="8715" width="8.88671875" style="3"/>
    <col min="8716" max="8716" width="7.33203125" style="3" customWidth="1"/>
    <col min="8717" max="8717" width="7" style="3" customWidth="1"/>
    <col min="8718" max="8718" width="5.6640625" style="3" customWidth="1"/>
    <col min="8719" max="8719" width="5" style="3" customWidth="1"/>
    <col min="8720" max="8961" width="8.88671875" style="3"/>
    <col min="8962" max="8962" width="5" style="3" customWidth="1"/>
    <col min="8963" max="8963" width="5.109375" style="3" customWidth="1"/>
    <col min="8964" max="8964" width="4.5546875" style="3" customWidth="1"/>
    <col min="8965" max="8971" width="8.88671875" style="3"/>
    <col min="8972" max="8972" width="7.33203125" style="3" customWidth="1"/>
    <col min="8973" max="8973" width="7" style="3" customWidth="1"/>
    <col min="8974" max="8974" width="5.6640625" style="3" customWidth="1"/>
    <col min="8975" max="8975" width="5" style="3" customWidth="1"/>
    <col min="8976" max="9217" width="8.88671875" style="3"/>
    <col min="9218" max="9218" width="5" style="3" customWidth="1"/>
    <col min="9219" max="9219" width="5.109375" style="3" customWidth="1"/>
    <col min="9220" max="9220" width="4.5546875" style="3" customWidth="1"/>
    <col min="9221" max="9227" width="8.88671875" style="3"/>
    <col min="9228" max="9228" width="7.33203125" style="3" customWidth="1"/>
    <col min="9229" max="9229" width="7" style="3" customWidth="1"/>
    <col min="9230" max="9230" width="5.6640625" style="3" customWidth="1"/>
    <col min="9231" max="9231" width="5" style="3" customWidth="1"/>
    <col min="9232" max="9473" width="8.88671875" style="3"/>
    <col min="9474" max="9474" width="5" style="3" customWidth="1"/>
    <col min="9475" max="9475" width="5.109375" style="3" customWidth="1"/>
    <col min="9476" max="9476" width="4.5546875" style="3" customWidth="1"/>
    <col min="9477" max="9483" width="8.88671875" style="3"/>
    <col min="9484" max="9484" width="7.33203125" style="3" customWidth="1"/>
    <col min="9485" max="9485" width="7" style="3" customWidth="1"/>
    <col min="9486" max="9486" width="5.6640625" style="3" customWidth="1"/>
    <col min="9487" max="9487" width="5" style="3" customWidth="1"/>
    <col min="9488" max="9729" width="8.88671875" style="3"/>
    <col min="9730" max="9730" width="5" style="3" customWidth="1"/>
    <col min="9731" max="9731" width="5.109375" style="3" customWidth="1"/>
    <col min="9732" max="9732" width="4.5546875" style="3" customWidth="1"/>
    <col min="9733" max="9739" width="8.88671875" style="3"/>
    <col min="9740" max="9740" width="7.33203125" style="3" customWidth="1"/>
    <col min="9741" max="9741" width="7" style="3" customWidth="1"/>
    <col min="9742" max="9742" width="5.6640625" style="3" customWidth="1"/>
    <col min="9743" max="9743" width="5" style="3" customWidth="1"/>
    <col min="9744" max="9985" width="8.88671875" style="3"/>
    <col min="9986" max="9986" width="5" style="3" customWidth="1"/>
    <col min="9987" max="9987" width="5.109375" style="3" customWidth="1"/>
    <col min="9988" max="9988" width="4.5546875" style="3" customWidth="1"/>
    <col min="9989" max="9995" width="8.88671875" style="3"/>
    <col min="9996" max="9996" width="7.33203125" style="3" customWidth="1"/>
    <col min="9997" max="9997" width="7" style="3" customWidth="1"/>
    <col min="9998" max="9998" width="5.6640625" style="3" customWidth="1"/>
    <col min="9999" max="9999" width="5" style="3" customWidth="1"/>
    <col min="10000" max="10241" width="8.88671875" style="3"/>
    <col min="10242" max="10242" width="5" style="3" customWidth="1"/>
    <col min="10243" max="10243" width="5.109375" style="3" customWidth="1"/>
    <col min="10244" max="10244" width="4.5546875" style="3" customWidth="1"/>
    <col min="10245" max="10251" width="8.88671875" style="3"/>
    <col min="10252" max="10252" width="7.33203125" style="3" customWidth="1"/>
    <col min="10253" max="10253" width="7" style="3" customWidth="1"/>
    <col min="10254" max="10254" width="5.6640625" style="3" customWidth="1"/>
    <col min="10255" max="10255" width="5" style="3" customWidth="1"/>
    <col min="10256" max="10497" width="8.88671875" style="3"/>
    <col min="10498" max="10498" width="5" style="3" customWidth="1"/>
    <col min="10499" max="10499" width="5.109375" style="3" customWidth="1"/>
    <col min="10500" max="10500" width="4.5546875" style="3" customWidth="1"/>
    <col min="10501" max="10507" width="8.88671875" style="3"/>
    <col min="10508" max="10508" width="7.33203125" style="3" customWidth="1"/>
    <col min="10509" max="10509" width="7" style="3" customWidth="1"/>
    <col min="10510" max="10510" width="5.6640625" style="3" customWidth="1"/>
    <col min="10511" max="10511" width="5" style="3" customWidth="1"/>
    <col min="10512" max="10753" width="8.88671875" style="3"/>
    <col min="10754" max="10754" width="5" style="3" customWidth="1"/>
    <col min="10755" max="10755" width="5.109375" style="3" customWidth="1"/>
    <col min="10756" max="10756" width="4.5546875" style="3" customWidth="1"/>
    <col min="10757" max="10763" width="8.88671875" style="3"/>
    <col min="10764" max="10764" width="7.33203125" style="3" customWidth="1"/>
    <col min="10765" max="10765" width="7" style="3" customWidth="1"/>
    <col min="10766" max="10766" width="5.6640625" style="3" customWidth="1"/>
    <col min="10767" max="10767" width="5" style="3" customWidth="1"/>
    <col min="10768" max="11009" width="8.88671875" style="3"/>
    <col min="11010" max="11010" width="5" style="3" customWidth="1"/>
    <col min="11011" max="11011" width="5.109375" style="3" customWidth="1"/>
    <col min="11012" max="11012" width="4.5546875" style="3" customWidth="1"/>
    <col min="11013" max="11019" width="8.88671875" style="3"/>
    <col min="11020" max="11020" width="7.33203125" style="3" customWidth="1"/>
    <col min="11021" max="11021" width="7" style="3" customWidth="1"/>
    <col min="11022" max="11022" width="5.6640625" style="3" customWidth="1"/>
    <col min="11023" max="11023" width="5" style="3" customWidth="1"/>
    <col min="11024" max="11265" width="8.88671875" style="3"/>
    <col min="11266" max="11266" width="5" style="3" customWidth="1"/>
    <col min="11267" max="11267" width="5.109375" style="3" customWidth="1"/>
    <col min="11268" max="11268" width="4.5546875" style="3" customWidth="1"/>
    <col min="11269" max="11275" width="8.88671875" style="3"/>
    <col min="11276" max="11276" width="7.33203125" style="3" customWidth="1"/>
    <col min="11277" max="11277" width="7" style="3" customWidth="1"/>
    <col min="11278" max="11278" width="5.6640625" style="3" customWidth="1"/>
    <col min="11279" max="11279" width="5" style="3" customWidth="1"/>
    <col min="11280" max="11521" width="8.88671875" style="3"/>
    <col min="11522" max="11522" width="5" style="3" customWidth="1"/>
    <col min="11523" max="11523" width="5.109375" style="3" customWidth="1"/>
    <col min="11524" max="11524" width="4.5546875" style="3" customWidth="1"/>
    <col min="11525" max="11531" width="8.88671875" style="3"/>
    <col min="11532" max="11532" width="7.33203125" style="3" customWidth="1"/>
    <col min="11533" max="11533" width="7" style="3" customWidth="1"/>
    <col min="11534" max="11534" width="5.6640625" style="3" customWidth="1"/>
    <col min="11535" max="11535" width="5" style="3" customWidth="1"/>
    <col min="11536" max="11777" width="8.88671875" style="3"/>
    <col min="11778" max="11778" width="5" style="3" customWidth="1"/>
    <col min="11779" max="11779" width="5.109375" style="3" customWidth="1"/>
    <col min="11780" max="11780" width="4.5546875" style="3" customWidth="1"/>
    <col min="11781" max="11787" width="8.88671875" style="3"/>
    <col min="11788" max="11788" width="7.33203125" style="3" customWidth="1"/>
    <col min="11789" max="11789" width="7" style="3" customWidth="1"/>
    <col min="11790" max="11790" width="5.6640625" style="3" customWidth="1"/>
    <col min="11791" max="11791" width="5" style="3" customWidth="1"/>
    <col min="11792" max="12033" width="8.88671875" style="3"/>
    <col min="12034" max="12034" width="5" style="3" customWidth="1"/>
    <col min="12035" max="12035" width="5.109375" style="3" customWidth="1"/>
    <col min="12036" max="12036" width="4.5546875" style="3" customWidth="1"/>
    <col min="12037" max="12043" width="8.88671875" style="3"/>
    <col min="12044" max="12044" width="7.33203125" style="3" customWidth="1"/>
    <col min="12045" max="12045" width="7" style="3" customWidth="1"/>
    <col min="12046" max="12046" width="5.6640625" style="3" customWidth="1"/>
    <col min="12047" max="12047" width="5" style="3" customWidth="1"/>
    <col min="12048" max="12289" width="8.88671875" style="3"/>
    <col min="12290" max="12290" width="5" style="3" customWidth="1"/>
    <col min="12291" max="12291" width="5.109375" style="3" customWidth="1"/>
    <col min="12292" max="12292" width="4.5546875" style="3" customWidth="1"/>
    <col min="12293" max="12299" width="8.88671875" style="3"/>
    <col min="12300" max="12300" width="7.33203125" style="3" customWidth="1"/>
    <col min="12301" max="12301" width="7" style="3" customWidth="1"/>
    <col min="12302" max="12302" width="5.6640625" style="3" customWidth="1"/>
    <col min="12303" max="12303" width="5" style="3" customWidth="1"/>
    <col min="12304" max="12545" width="8.88671875" style="3"/>
    <col min="12546" max="12546" width="5" style="3" customWidth="1"/>
    <col min="12547" max="12547" width="5.109375" style="3" customWidth="1"/>
    <col min="12548" max="12548" width="4.5546875" style="3" customWidth="1"/>
    <col min="12549" max="12555" width="8.88671875" style="3"/>
    <col min="12556" max="12556" width="7.33203125" style="3" customWidth="1"/>
    <col min="12557" max="12557" width="7" style="3" customWidth="1"/>
    <col min="12558" max="12558" width="5.6640625" style="3" customWidth="1"/>
    <col min="12559" max="12559" width="5" style="3" customWidth="1"/>
    <col min="12560" max="12801" width="8.88671875" style="3"/>
    <col min="12802" max="12802" width="5" style="3" customWidth="1"/>
    <col min="12803" max="12803" width="5.109375" style="3" customWidth="1"/>
    <col min="12804" max="12804" width="4.5546875" style="3" customWidth="1"/>
    <col min="12805" max="12811" width="8.88671875" style="3"/>
    <col min="12812" max="12812" width="7.33203125" style="3" customWidth="1"/>
    <col min="12813" max="12813" width="7" style="3" customWidth="1"/>
    <col min="12814" max="12814" width="5.6640625" style="3" customWidth="1"/>
    <col min="12815" max="12815" width="5" style="3" customWidth="1"/>
    <col min="12816" max="13057" width="8.88671875" style="3"/>
    <col min="13058" max="13058" width="5" style="3" customWidth="1"/>
    <col min="13059" max="13059" width="5.109375" style="3" customWidth="1"/>
    <col min="13060" max="13060" width="4.5546875" style="3" customWidth="1"/>
    <col min="13061" max="13067" width="8.88671875" style="3"/>
    <col min="13068" max="13068" width="7.33203125" style="3" customWidth="1"/>
    <col min="13069" max="13069" width="7" style="3" customWidth="1"/>
    <col min="13070" max="13070" width="5.6640625" style="3" customWidth="1"/>
    <col min="13071" max="13071" width="5" style="3" customWidth="1"/>
    <col min="13072" max="13313" width="8.88671875" style="3"/>
    <col min="13314" max="13314" width="5" style="3" customWidth="1"/>
    <col min="13315" max="13315" width="5.109375" style="3" customWidth="1"/>
    <col min="13316" max="13316" width="4.5546875" style="3" customWidth="1"/>
    <col min="13317" max="13323" width="8.88671875" style="3"/>
    <col min="13324" max="13324" width="7.33203125" style="3" customWidth="1"/>
    <col min="13325" max="13325" width="7" style="3" customWidth="1"/>
    <col min="13326" max="13326" width="5.6640625" style="3" customWidth="1"/>
    <col min="13327" max="13327" width="5" style="3" customWidth="1"/>
    <col min="13328" max="13569" width="8.88671875" style="3"/>
    <col min="13570" max="13570" width="5" style="3" customWidth="1"/>
    <col min="13571" max="13571" width="5.109375" style="3" customWidth="1"/>
    <col min="13572" max="13572" width="4.5546875" style="3" customWidth="1"/>
    <col min="13573" max="13579" width="8.88671875" style="3"/>
    <col min="13580" max="13580" width="7.33203125" style="3" customWidth="1"/>
    <col min="13581" max="13581" width="7" style="3" customWidth="1"/>
    <col min="13582" max="13582" width="5.6640625" style="3" customWidth="1"/>
    <col min="13583" max="13583" width="5" style="3" customWidth="1"/>
    <col min="13584" max="13825" width="8.88671875" style="3"/>
    <col min="13826" max="13826" width="5" style="3" customWidth="1"/>
    <col min="13827" max="13827" width="5.109375" style="3" customWidth="1"/>
    <col min="13828" max="13828" width="4.5546875" style="3" customWidth="1"/>
    <col min="13829" max="13835" width="8.88671875" style="3"/>
    <col min="13836" max="13836" width="7.33203125" style="3" customWidth="1"/>
    <col min="13837" max="13837" width="7" style="3" customWidth="1"/>
    <col min="13838" max="13838" width="5.6640625" style="3" customWidth="1"/>
    <col min="13839" max="13839" width="5" style="3" customWidth="1"/>
    <col min="13840" max="14081" width="8.88671875" style="3"/>
    <col min="14082" max="14082" width="5" style="3" customWidth="1"/>
    <col min="14083" max="14083" width="5.109375" style="3" customWidth="1"/>
    <col min="14084" max="14084" width="4.5546875" style="3" customWidth="1"/>
    <col min="14085" max="14091" width="8.88671875" style="3"/>
    <col min="14092" max="14092" width="7.33203125" style="3" customWidth="1"/>
    <col min="14093" max="14093" width="7" style="3" customWidth="1"/>
    <col min="14094" max="14094" width="5.6640625" style="3" customWidth="1"/>
    <col min="14095" max="14095" width="5" style="3" customWidth="1"/>
    <col min="14096" max="14337" width="8.88671875" style="3"/>
    <col min="14338" max="14338" width="5" style="3" customWidth="1"/>
    <col min="14339" max="14339" width="5.109375" style="3" customWidth="1"/>
    <col min="14340" max="14340" width="4.5546875" style="3" customWidth="1"/>
    <col min="14341" max="14347" width="8.88671875" style="3"/>
    <col min="14348" max="14348" width="7.33203125" style="3" customWidth="1"/>
    <col min="14349" max="14349" width="7" style="3" customWidth="1"/>
    <col min="14350" max="14350" width="5.6640625" style="3" customWidth="1"/>
    <col min="14351" max="14351" width="5" style="3" customWidth="1"/>
    <col min="14352" max="14593" width="8.88671875" style="3"/>
    <col min="14594" max="14594" width="5" style="3" customWidth="1"/>
    <col min="14595" max="14595" width="5.109375" style="3" customWidth="1"/>
    <col min="14596" max="14596" width="4.5546875" style="3" customWidth="1"/>
    <col min="14597" max="14603" width="8.88671875" style="3"/>
    <col min="14604" max="14604" width="7.33203125" style="3" customWidth="1"/>
    <col min="14605" max="14605" width="7" style="3" customWidth="1"/>
    <col min="14606" max="14606" width="5.6640625" style="3" customWidth="1"/>
    <col min="14607" max="14607" width="5" style="3" customWidth="1"/>
    <col min="14608" max="14849" width="8.88671875" style="3"/>
    <col min="14850" max="14850" width="5" style="3" customWidth="1"/>
    <col min="14851" max="14851" width="5.109375" style="3" customWidth="1"/>
    <col min="14852" max="14852" width="4.5546875" style="3" customWidth="1"/>
    <col min="14853" max="14859" width="8.88671875" style="3"/>
    <col min="14860" max="14860" width="7.33203125" style="3" customWidth="1"/>
    <col min="14861" max="14861" width="7" style="3" customWidth="1"/>
    <col min="14862" max="14862" width="5.6640625" style="3" customWidth="1"/>
    <col min="14863" max="14863" width="5" style="3" customWidth="1"/>
    <col min="14864" max="15105" width="8.88671875" style="3"/>
    <col min="15106" max="15106" width="5" style="3" customWidth="1"/>
    <col min="15107" max="15107" width="5.109375" style="3" customWidth="1"/>
    <col min="15108" max="15108" width="4.5546875" style="3" customWidth="1"/>
    <col min="15109" max="15115" width="8.88671875" style="3"/>
    <col min="15116" max="15116" width="7.33203125" style="3" customWidth="1"/>
    <col min="15117" max="15117" width="7" style="3" customWidth="1"/>
    <col min="15118" max="15118" width="5.6640625" style="3" customWidth="1"/>
    <col min="15119" max="15119" width="5" style="3" customWidth="1"/>
    <col min="15120" max="15361" width="8.88671875" style="3"/>
    <col min="15362" max="15362" width="5" style="3" customWidth="1"/>
    <col min="15363" max="15363" width="5.109375" style="3" customWidth="1"/>
    <col min="15364" max="15364" width="4.5546875" style="3" customWidth="1"/>
    <col min="15365" max="15371" width="8.88671875" style="3"/>
    <col min="15372" max="15372" width="7.33203125" style="3" customWidth="1"/>
    <col min="15373" max="15373" width="7" style="3" customWidth="1"/>
    <col min="15374" max="15374" width="5.6640625" style="3" customWidth="1"/>
    <col min="15375" max="15375" width="5" style="3" customWidth="1"/>
    <col min="15376" max="15617" width="8.88671875" style="3"/>
    <col min="15618" max="15618" width="5" style="3" customWidth="1"/>
    <col min="15619" max="15619" width="5.109375" style="3" customWidth="1"/>
    <col min="15620" max="15620" width="4.5546875" style="3" customWidth="1"/>
    <col min="15621" max="15627" width="8.88671875" style="3"/>
    <col min="15628" max="15628" width="7.33203125" style="3" customWidth="1"/>
    <col min="15629" max="15629" width="7" style="3" customWidth="1"/>
    <col min="15630" max="15630" width="5.6640625" style="3" customWidth="1"/>
    <col min="15631" max="15631" width="5" style="3" customWidth="1"/>
    <col min="15632" max="15873" width="8.88671875" style="3"/>
    <col min="15874" max="15874" width="5" style="3" customWidth="1"/>
    <col min="15875" max="15875" width="5.109375" style="3" customWidth="1"/>
    <col min="15876" max="15876" width="4.5546875" style="3" customWidth="1"/>
    <col min="15877" max="15883" width="8.88671875" style="3"/>
    <col min="15884" max="15884" width="7.33203125" style="3" customWidth="1"/>
    <col min="15885" max="15885" width="7" style="3" customWidth="1"/>
    <col min="15886" max="15886" width="5.6640625" style="3" customWidth="1"/>
    <col min="15887" max="15887" width="5" style="3" customWidth="1"/>
    <col min="15888" max="16129" width="8.88671875" style="3"/>
    <col min="16130" max="16130" width="5" style="3" customWidth="1"/>
    <col min="16131" max="16131" width="5.109375" style="3" customWidth="1"/>
    <col min="16132" max="16132" width="4.5546875" style="3" customWidth="1"/>
    <col min="16133" max="16139" width="8.88671875" style="3"/>
    <col min="16140" max="16140" width="7.33203125" style="3" customWidth="1"/>
    <col min="16141" max="16141" width="7" style="3" customWidth="1"/>
    <col min="16142" max="16142" width="5.6640625" style="3" customWidth="1"/>
    <col min="16143" max="16143" width="5" style="3" customWidth="1"/>
    <col min="16144" max="16384" width="8.88671875" style="3"/>
  </cols>
  <sheetData>
    <row r="1" spans="1:15" ht="13.5" thickBot="1">
      <c r="A1" s="1" t="s">
        <v>0</v>
      </c>
      <c r="B1" s="76" t="s">
        <v>8</v>
      </c>
      <c r="C1" s="76"/>
      <c r="D1" s="76"/>
      <c r="E1" s="76"/>
      <c r="F1" s="76"/>
      <c r="G1" s="76"/>
      <c r="H1" s="76"/>
      <c r="I1" s="76"/>
      <c r="J1" s="76"/>
      <c r="K1" s="76"/>
      <c r="L1" s="1" t="s">
        <v>2</v>
      </c>
      <c r="N1" s="79" t="s">
        <v>9</v>
      </c>
      <c r="O1" s="79"/>
    </row>
    <row r="2" spans="1:15" ht="13.5" thickBot="1">
      <c r="A2" s="1">
        <v>1</v>
      </c>
      <c r="B2" s="4">
        <f t="shared" ref="B2:K17" ca="1" si="0">INT(RAND()*11)</f>
        <v>5</v>
      </c>
      <c r="C2" s="5">
        <f t="shared" ca="1" si="0"/>
        <v>8</v>
      </c>
      <c r="D2" s="5">
        <f t="shared" ca="1" si="0"/>
        <v>9</v>
      </c>
      <c r="E2" s="5">
        <f t="shared" ca="1" si="0"/>
        <v>6</v>
      </c>
      <c r="F2" s="5">
        <f t="shared" ca="1" si="0"/>
        <v>0</v>
      </c>
      <c r="G2" s="5">
        <f t="shared" ca="1" si="0"/>
        <v>7</v>
      </c>
      <c r="H2" s="5">
        <f t="shared" ca="1" si="0"/>
        <v>10</v>
      </c>
      <c r="I2" s="5">
        <f t="shared" ca="1" si="0"/>
        <v>4</v>
      </c>
      <c r="J2" s="5">
        <f t="shared" ca="1" si="0"/>
        <v>10</v>
      </c>
      <c r="K2" s="6">
        <f t="shared" ca="1" si="0"/>
        <v>1</v>
      </c>
      <c r="L2" s="27">
        <f t="shared" ref="L2:L21" ca="1" si="1">AVERAGE(B2:K2)</f>
        <v>6</v>
      </c>
      <c r="N2" s="1" t="s">
        <v>10</v>
      </c>
      <c r="O2" s="1" t="s">
        <v>2</v>
      </c>
    </row>
    <row r="3" spans="1:15">
      <c r="A3" s="1">
        <v>2</v>
      </c>
      <c r="B3" s="9">
        <f t="shared" ca="1" si="0"/>
        <v>2</v>
      </c>
      <c r="C3" s="10">
        <f t="shared" ca="1" si="0"/>
        <v>7</v>
      </c>
      <c r="D3" s="10">
        <f t="shared" ca="1" si="0"/>
        <v>0</v>
      </c>
      <c r="E3" s="10">
        <f t="shared" ca="1" si="0"/>
        <v>4</v>
      </c>
      <c r="F3" s="10">
        <f t="shared" ca="1" si="0"/>
        <v>7</v>
      </c>
      <c r="G3" s="10">
        <f t="shared" ca="1" si="0"/>
        <v>9</v>
      </c>
      <c r="H3" s="10">
        <f t="shared" ca="1" si="0"/>
        <v>2</v>
      </c>
      <c r="I3" s="10">
        <f t="shared" ca="1" si="0"/>
        <v>0</v>
      </c>
      <c r="J3" s="10">
        <f t="shared" ca="1" si="0"/>
        <v>6</v>
      </c>
      <c r="K3" s="11">
        <f t="shared" ca="1" si="0"/>
        <v>2</v>
      </c>
      <c r="L3" s="27">
        <f t="shared" ca="1" si="1"/>
        <v>3.9</v>
      </c>
      <c r="M3" s="1"/>
      <c r="N3" s="28">
        <f ca="1">COUNT($B$2:K2)</f>
        <v>10</v>
      </c>
      <c r="O3" s="29">
        <f ca="1">AVERAGE($B$2:K2)</f>
        <v>6</v>
      </c>
    </row>
    <row r="4" spans="1:15">
      <c r="A4" s="1">
        <v>3</v>
      </c>
      <c r="B4" s="9">
        <f t="shared" ca="1" si="0"/>
        <v>5</v>
      </c>
      <c r="C4" s="10">
        <f t="shared" ca="1" si="0"/>
        <v>9</v>
      </c>
      <c r="D4" s="10">
        <f t="shared" ca="1" si="0"/>
        <v>9</v>
      </c>
      <c r="E4" s="10">
        <f t="shared" ca="1" si="0"/>
        <v>5</v>
      </c>
      <c r="F4" s="10">
        <f t="shared" ca="1" si="0"/>
        <v>1</v>
      </c>
      <c r="G4" s="10">
        <f t="shared" ca="1" si="0"/>
        <v>10</v>
      </c>
      <c r="H4" s="10">
        <f t="shared" ca="1" si="0"/>
        <v>7</v>
      </c>
      <c r="I4" s="10">
        <f t="shared" ca="1" si="0"/>
        <v>3</v>
      </c>
      <c r="J4" s="10">
        <f t="shared" ca="1" si="0"/>
        <v>10</v>
      </c>
      <c r="K4" s="11">
        <f t="shared" ca="1" si="0"/>
        <v>5</v>
      </c>
      <c r="L4" s="27">
        <f t="shared" ca="1" si="1"/>
        <v>6.4</v>
      </c>
      <c r="N4" s="30">
        <f ca="1">COUNT($B$2:K3)</f>
        <v>20</v>
      </c>
      <c r="O4" s="31">
        <f ca="1">AVERAGE($B$2:K3)</f>
        <v>4.95</v>
      </c>
    </row>
    <row r="5" spans="1:15">
      <c r="A5" s="1">
        <v>4</v>
      </c>
      <c r="B5" s="9">
        <f t="shared" ca="1" si="0"/>
        <v>10</v>
      </c>
      <c r="C5" s="10">
        <f t="shared" ca="1" si="0"/>
        <v>6</v>
      </c>
      <c r="D5" s="10">
        <f t="shared" ca="1" si="0"/>
        <v>4</v>
      </c>
      <c r="E5" s="10">
        <f t="shared" ca="1" si="0"/>
        <v>2</v>
      </c>
      <c r="F5" s="10">
        <f t="shared" ca="1" si="0"/>
        <v>6</v>
      </c>
      <c r="G5" s="10">
        <f t="shared" ca="1" si="0"/>
        <v>9</v>
      </c>
      <c r="H5" s="10">
        <f t="shared" ca="1" si="0"/>
        <v>3</v>
      </c>
      <c r="I5" s="10">
        <f t="shared" ca="1" si="0"/>
        <v>5</v>
      </c>
      <c r="J5" s="10">
        <f t="shared" ca="1" si="0"/>
        <v>9</v>
      </c>
      <c r="K5" s="11">
        <f t="shared" ca="1" si="0"/>
        <v>7</v>
      </c>
      <c r="L5" s="27">
        <f t="shared" ca="1" si="1"/>
        <v>6.1</v>
      </c>
      <c r="N5" s="30">
        <f ca="1">COUNT($B$2:K4)</f>
        <v>30</v>
      </c>
      <c r="O5" s="31">
        <f ca="1">AVERAGE($B$2:K4)</f>
        <v>5.4333333333333336</v>
      </c>
    </row>
    <row r="6" spans="1:15">
      <c r="A6" s="1">
        <v>5</v>
      </c>
      <c r="B6" s="9">
        <f t="shared" ca="1" si="0"/>
        <v>4</v>
      </c>
      <c r="C6" s="10">
        <f t="shared" ca="1" si="0"/>
        <v>9</v>
      </c>
      <c r="D6" s="10">
        <f t="shared" ca="1" si="0"/>
        <v>1</v>
      </c>
      <c r="E6" s="10">
        <f t="shared" ca="1" si="0"/>
        <v>3</v>
      </c>
      <c r="F6" s="10">
        <f t="shared" ca="1" si="0"/>
        <v>0</v>
      </c>
      <c r="G6" s="10">
        <f t="shared" ca="1" si="0"/>
        <v>6</v>
      </c>
      <c r="H6" s="10">
        <f t="shared" ca="1" si="0"/>
        <v>3</v>
      </c>
      <c r="I6" s="10">
        <f t="shared" ca="1" si="0"/>
        <v>10</v>
      </c>
      <c r="J6" s="10">
        <f t="shared" ca="1" si="0"/>
        <v>1</v>
      </c>
      <c r="K6" s="11">
        <f t="shared" ca="1" si="0"/>
        <v>7</v>
      </c>
      <c r="L6" s="27">
        <f t="shared" ca="1" si="1"/>
        <v>4.4000000000000004</v>
      </c>
      <c r="N6" s="30">
        <f ca="1">COUNT($B$2:K5)</f>
        <v>40</v>
      </c>
      <c r="O6" s="31">
        <f ca="1">AVERAGE($B$2:K5)</f>
        <v>5.6</v>
      </c>
    </row>
    <row r="7" spans="1:15">
      <c r="A7" s="1">
        <v>6</v>
      </c>
      <c r="B7" s="9">
        <f t="shared" ca="1" si="0"/>
        <v>10</v>
      </c>
      <c r="C7" s="10">
        <f t="shared" ca="1" si="0"/>
        <v>7</v>
      </c>
      <c r="D7" s="10">
        <f t="shared" ca="1" si="0"/>
        <v>10</v>
      </c>
      <c r="E7" s="10">
        <f t="shared" ca="1" si="0"/>
        <v>5</v>
      </c>
      <c r="F7" s="10">
        <f t="shared" ca="1" si="0"/>
        <v>5</v>
      </c>
      <c r="G7" s="10">
        <f t="shared" ca="1" si="0"/>
        <v>5</v>
      </c>
      <c r="H7" s="10">
        <f t="shared" ca="1" si="0"/>
        <v>10</v>
      </c>
      <c r="I7" s="10">
        <f t="shared" ca="1" si="0"/>
        <v>7</v>
      </c>
      <c r="J7" s="10">
        <f t="shared" ca="1" si="0"/>
        <v>6</v>
      </c>
      <c r="K7" s="11">
        <f t="shared" ca="1" si="0"/>
        <v>0</v>
      </c>
      <c r="L7" s="27">
        <f t="shared" ca="1" si="1"/>
        <v>6.5</v>
      </c>
      <c r="N7" s="30">
        <f ca="1">COUNT($B$2:K6)</f>
        <v>50</v>
      </c>
      <c r="O7" s="31">
        <f ca="1">AVERAGE($B$2:K6)</f>
        <v>5.36</v>
      </c>
    </row>
    <row r="8" spans="1:15">
      <c r="A8" s="1">
        <v>7</v>
      </c>
      <c r="B8" s="9">
        <f t="shared" ca="1" si="0"/>
        <v>2</v>
      </c>
      <c r="C8" s="10">
        <f t="shared" ca="1" si="0"/>
        <v>4</v>
      </c>
      <c r="D8" s="10">
        <f t="shared" ca="1" si="0"/>
        <v>10</v>
      </c>
      <c r="E8" s="10">
        <f t="shared" ca="1" si="0"/>
        <v>8</v>
      </c>
      <c r="F8" s="10">
        <f t="shared" ca="1" si="0"/>
        <v>4</v>
      </c>
      <c r="G8" s="10">
        <f t="shared" ca="1" si="0"/>
        <v>4</v>
      </c>
      <c r="H8" s="10">
        <f t="shared" ca="1" si="0"/>
        <v>3</v>
      </c>
      <c r="I8" s="10">
        <f t="shared" ca="1" si="0"/>
        <v>3</v>
      </c>
      <c r="J8" s="10">
        <f t="shared" ca="1" si="0"/>
        <v>8</v>
      </c>
      <c r="K8" s="11">
        <f t="shared" ca="1" si="0"/>
        <v>9</v>
      </c>
      <c r="L8" s="27">
        <f t="shared" ca="1" si="1"/>
        <v>5.5</v>
      </c>
      <c r="N8" s="30">
        <f ca="1">COUNT($B$2:K7)</f>
        <v>60</v>
      </c>
      <c r="O8" s="31">
        <f ca="1">AVERAGE($B$2:K7)</f>
        <v>5.55</v>
      </c>
    </row>
    <row r="9" spans="1:15">
      <c r="A9" s="1">
        <v>8</v>
      </c>
      <c r="B9" s="9">
        <f t="shared" ca="1" si="0"/>
        <v>10</v>
      </c>
      <c r="C9" s="10">
        <f t="shared" ca="1" si="0"/>
        <v>8</v>
      </c>
      <c r="D9" s="10">
        <f t="shared" ca="1" si="0"/>
        <v>2</v>
      </c>
      <c r="E9" s="10">
        <f t="shared" ca="1" si="0"/>
        <v>2</v>
      </c>
      <c r="F9" s="10">
        <f t="shared" ca="1" si="0"/>
        <v>6</v>
      </c>
      <c r="G9" s="10">
        <f t="shared" ca="1" si="0"/>
        <v>8</v>
      </c>
      <c r="H9" s="10">
        <f t="shared" ca="1" si="0"/>
        <v>3</v>
      </c>
      <c r="I9" s="10">
        <f t="shared" ca="1" si="0"/>
        <v>7</v>
      </c>
      <c r="J9" s="10">
        <f t="shared" ca="1" si="0"/>
        <v>0</v>
      </c>
      <c r="K9" s="11">
        <f t="shared" ca="1" si="0"/>
        <v>8</v>
      </c>
      <c r="L9" s="27">
        <f t="shared" ca="1" si="1"/>
        <v>5.4</v>
      </c>
      <c r="N9" s="30">
        <f ca="1">COUNT($B$2:K8)</f>
        <v>70</v>
      </c>
      <c r="O9" s="31">
        <f ca="1">AVERAGE($B$2:K8)</f>
        <v>5.5428571428571427</v>
      </c>
    </row>
    <row r="10" spans="1:15">
      <c r="A10" s="1">
        <v>9</v>
      </c>
      <c r="B10" s="9">
        <f t="shared" ca="1" si="0"/>
        <v>5</v>
      </c>
      <c r="C10" s="10">
        <f t="shared" ca="1" si="0"/>
        <v>8</v>
      </c>
      <c r="D10" s="10">
        <f t="shared" ca="1" si="0"/>
        <v>1</v>
      </c>
      <c r="E10" s="10">
        <f t="shared" ca="1" si="0"/>
        <v>9</v>
      </c>
      <c r="F10" s="10">
        <f t="shared" ca="1" si="0"/>
        <v>3</v>
      </c>
      <c r="G10" s="10">
        <f t="shared" ca="1" si="0"/>
        <v>2</v>
      </c>
      <c r="H10" s="10">
        <f t="shared" ca="1" si="0"/>
        <v>2</v>
      </c>
      <c r="I10" s="10">
        <f t="shared" ca="1" si="0"/>
        <v>7</v>
      </c>
      <c r="J10" s="10">
        <f t="shared" ca="1" si="0"/>
        <v>4</v>
      </c>
      <c r="K10" s="11">
        <f t="shared" ca="1" si="0"/>
        <v>3</v>
      </c>
      <c r="L10" s="27">
        <f t="shared" ca="1" si="1"/>
        <v>4.4000000000000004</v>
      </c>
      <c r="N10" s="30">
        <f ca="1">COUNT($B$2:K9)</f>
        <v>80</v>
      </c>
      <c r="O10" s="31">
        <f ca="1">AVERAGE($B$2:K9)</f>
        <v>5.5250000000000004</v>
      </c>
    </row>
    <row r="11" spans="1:15">
      <c r="A11" s="1">
        <v>10</v>
      </c>
      <c r="B11" s="9">
        <f t="shared" ca="1" si="0"/>
        <v>3</v>
      </c>
      <c r="C11" s="10">
        <f t="shared" ca="1" si="0"/>
        <v>5</v>
      </c>
      <c r="D11" s="10">
        <f t="shared" ca="1" si="0"/>
        <v>3</v>
      </c>
      <c r="E11" s="10">
        <f t="shared" ca="1" si="0"/>
        <v>4</v>
      </c>
      <c r="F11" s="10">
        <f t="shared" ca="1" si="0"/>
        <v>9</v>
      </c>
      <c r="G11" s="10">
        <f t="shared" ca="1" si="0"/>
        <v>6</v>
      </c>
      <c r="H11" s="10">
        <f t="shared" ca="1" si="0"/>
        <v>0</v>
      </c>
      <c r="I11" s="10">
        <f t="shared" ca="1" si="0"/>
        <v>0</v>
      </c>
      <c r="J11" s="10">
        <f t="shared" ca="1" si="0"/>
        <v>0</v>
      </c>
      <c r="K11" s="11">
        <f t="shared" ca="1" si="0"/>
        <v>2</v>
      </c>
      <c r="L11" s="27">
        <f t="shared" ca="1" si="1"/>
        <v>3.2</v>
      </c>
      <c r="N11" s="30">
        <f ca="1">COUNT($B$2:K10)</f>
        <v>90</v>
      </c>
      <c r="O11" s="31">
        <f ca="1">AVERAGE($B$2:K10)</f>
        <v>5.4</v>
      </c>
    </row>
    <row r="12" spans="1:15" ht="15">
      <c r="A12" s="1">
        <v>11</v>
      </c>
      <c r="B12" s="9">
        <f t="shared" ca="1" si="0"/>
        <v>1</v>
      </c>
      <c r="C12" s="10">
        <f t="shared" ca="1" si="0"/>
        <v>0</v>
      </c>
      <c r="D12" s="10">
        <f t="shared" ca="1" si="0"/>
        <v>4</v>
      </c>
      <c r="E12" s="10">
        <f t="shared" ca="1" si="0"/>
        <v>9</v>
      </c>
      <c r="F12" s="10">
        <f t="shared" ca="1" si="0"/>
        <v>9</v>
      </c>
      <c r="G12" s="10">
        <f t="shared" ca="1" si="0"/>
        <v>1</v>
      </c>
      <c r="H12" s="10">
        <f t="shared" ca="1" si="0"/>
        <v>9</v>
      </c>
      <c r="I12" s="10">
        <f t="shared" ca="1" si="0"/>
        <v>0</v>
      </c>
      <c r="J12" s="10">
        <f t="shared" ca="1" si="0"/>
        <v>7</v>
      </c>
      <c r="K12" s="11">
        <f t="shared" ca="1" si="0"/>
        <v>7</v>
      </c>
      <c r="L12" s="27">
        <f t="shared" ca="1" si="1"/>
        <v>4.7</v>
      </c>
      <c r="M12" s="22"/>
      <c r="N12" s="30">
        <f ca="1">COUNT($B$2:K11)</f>
        <v>100</v>
      </c>
      <c r="O12" s="31">
        <f ca="1">AVERAGE($B$2:K11)</f>
        <v>5.18</v>
      </c>
    </row>
    <row r="13" spans="1:15" ht="15">
      <c r="A13" s="1">
        <v>12</v>
      </c>
      <c r="B13" s="9">
        <f t="shared" ca="1" si="0"/>
        <v>1</v>
      </c>
      <c r="C13" s="10">
        <f t="shared" ca="1" si="0"/>
        <v>3</v>
      </c>
      <c r="D13" s="10">
        <f t="shared" ca="1" si="0"/>
        <v>3</v>
      </c>
      <c r="E13" s="10">
        <f t="shared" ca="1" si="0"/>
        <v>0</v>
      </c>
      <c r="F13" s="10">
        <f t="shared" ca="1" si="0"/>
        <v>0</v>
      </c>
      <c r="G13" s="10">
        <f t="shared" ca="1" si="0"/>
        <v>0</v>
      </c>
      <c r="H13" s="10">
        <f t="shared" ca="1" si="0"/>
        <v>8</v>
      </c>
      <c r="I13" s="10">
        <f t="shared" ca="1" si="0"/>
        <v>8</v>
      </c>
      <c r="J13" s="10">
        <f t="shared" ca="1" si="0"/>
        <v>6</v>
      </c>
      <c r="K13" s="11">
        <f t="shared" ca="1" si="0"/>
        <v>4</v>
      </c>
      <c r="L13" s="27">
        <f t="shared" ca="1" si="1"/>
        <v>3.3</v>
      </c>
      <c r="M13" s="22"/>
      <c r="N13" s="30">
        <f ca="1">COUNT($B$2:K12)</f>
        <v>110</v>
      </c>
      <c r="O13" s="31">
        <f ca="1">AVERAGE($B$2:K12)</f>
        <v>5.1363636363636367</v>
      </c>
    </row>
    <row r="14" spans="1:15">
      <c r="A14" s="1">
        <v>13</v>
      </c>
      <c r="B14" s="9">
        <f t="shared" ca="1" si="0"/>
        <v>6</v>
      </c>
      <c r="C14" s="10">
        <f t="shared" ca="1" si="0"/>
        <v>10</v>
      </c>
      <c r="D14" s="10">
        <f t="shared" ca="1" si="0"/>
        <v>2</v>
      </c>
      <c r="E14" s="10">
        <f t="shared" ca="1" si="0"/>
        <v>7</v>
      </c>
      <c r="F14" s="10">
        <f t="shared" ca="1" si="0"/>
        <v>9</v>
      </c>
      <c r="G14" s="10">
        <f t="shared" ca="1" si="0"/>
        <v>2</v>
      </c>
      <c r="H14" s="10">
        <f t="shared" ca="1" si="0"/>
        <v>4</v>
      </c>
      <c r="I14" s="10">
        <f t="shared" ca="1" si="0"/>
        <v>6</v>
      </c>
      <c r="J14" s="10">
        <f t="shared" ca="1" si="0"/>
        <v>7</v>
      </c>
      <c r="K14" s="11">
        <f t="shared" ca="1" si="0"/>
        <v>5</v>
      </c>
      <c r="L14" s="27">
        <f t="shared" ca="1" si="1"/>
        <v>5.8</v>
      </c>
      <c r="N14" s="30">
        <f ca="1">COUNT($B$2:K13)</f>
        <v>120</v>
      </c>
      <c r="O14" s="31">
        <f ca="1">AVERAGE($B$2:K13)</f>
        <v>4.9833333333333334</v>
      </c>
    </row>
    <row r="15" spans="1:15">
      <c r="A15" s="1">
        <v>14</v>
      </c>
      <c r="B15" s="9">
        <f t="shared" ca="1" si="0"/>
        <v>1</v>
      </c>
      <c r="C15" s="10">
        <f t="shared" ca="1" si="0"/>
        <v>7</v>
      </c>
      <c r="D15" s="10">
        <f t="shared" ca="1" si="0"/>
        <v>3</v>
      </c>
      <c r="E15" s="10">
        <f t="shared" ca="1" si="0"/>
        <v>10</v>
      </c>
      <c r="F15" s="10">
        <f t="shared" ca="1" si="0"/>
        <v>9</v>
      </c>
      <c r="G15" s="10">
        <f t="shared" ca="1" si="0"/>
        <v>7</v>
      </c>
      <c r="H15" s="10">
        <f t="shared" ca="1" si="0"/>
        <v>0</v>
      </c>
      <c r="I15" s="10">
        <f t="shared" ca="1" si="0"/>
        <v>10</v>
      </c>
      <c r="J15" s="10">
        <f t="shared" ca="1" si="0"/>
        <v>2</v>
      </c>
      <c r="K15" s="11">
        <f t="shared" ca="1" si="0"/>
        <v>1</v>
      </c>
      <c r="L15" s="27">
        <f t="shared" ca="1" si="1"/>
        <v>5</v>
      </c>
      <c r="N15" s="30">
        <f ca="1">COUNT($B$2:K14)</f>
        <v>130</v>
      </c>
      <c r="O15" s="31">
        <f ca="1">AVERAGE($B$2:K14)</f>
        <v>5.046153846153846</v>
      </c>
    </row>
    <row r="16" spans="1:15">
      <c r="A16" s="1">
        <v>15</v>
      </c>
      <c r="B16" s="9">
        <f t="shared" ca="1" si="0"/>
        <v>6</v>
      </c>
      <c r="C16" s="10">
        <f t="shared" ca="1" si="0"/>
        <v>6</v>
      </c>
      <c r="D16" s="10">
        <f t="shared" ca="1" si="0"/>
        <v>8</v>
      </c>
      <c r="E16" s="10">
        <f t="shared" ca="1" si="0"/>
        <v>10</v>
      </c>
      <c r="F16" s="10">
        <f t="shared" ca="1" si="0"/>
        <v>0</v>
      </c>
      <c r="G16" s="10">
        <f t="shared" ca="1" si="0"/>
        <v>3</v>
      </c>
      <c r="H16" s="10">
        <f t="shared" ca="1" si="0"/>
        <v>1</v>
      </c>
      <c r="I16" s="10">
        <f t="shared" ca="1" si="0"/>
        <v>5</v>
      </c>
      <c r="J16" s="10">
        <f t="shared" ca="1" si="0"/>
        <v>6</v>
      </c>
      <c r="K16" s="11">
        <f t="shared" ca="1" si="0"/>
        <v>3</v>
      </c>
      <c r="L16" s="27">
        <f t="shared" ca="1" si="1"/>
        <v>4.8</v>
      </c>
      <c r="N16" s="30">
        <f ca="1">COUNT($B$2:K15)</f>
        <v>140</v>
      </c>
      <c r="O16" s="31">
        <f ca="1">AVERAGE($B$2:K15)</f>
        <v>5.0428571428571427</v>
      </c>
    </row>
    <row r="17" spans="1:15">
      <c r="A17" s="1">
        <v>16</v>
      </c>
      <c r="B17" s="9">
        <f t="shared" ca="1" si="0"/>
        <v>4</v>
      </c>
      <c r="C17" s="10">
        <f t="shared" ca="1" si="0"/>
        <v>6</v>
      </c>
      <c r="D17" s="10">
        <f t="shared" ca="1" si="0"/>
        <v>3</v>
      </c>
      <c r="E17" s="10">
        <f t="shared" ca="1" si="0"/>
        <v>2</v>
      </c>
      <c r="F17" s="10">
        <f t="shared" ca="1" si="0"/>
        <v>6</v>
      </c>
      <c r="G17" s="10">
        <f t="shared" ca="1" si="0"/>
        <v>9</v>
      </c>
      <c r="H17" s="10">
        <f t="shared" ca="1" si="0"/>
        <v>3</v>
      </c>
      <c r="I17" s="10">
        <f t="shared" ca="1" si="0"/>
        <v>0</v>
      </c>
      <c r="J17" s="10">
        <f t="shared" ca="1" si="0"/>
        <v>10</v>
      </c>
      <c r="K17" s="11">
        <f t="shared" ca="1" si="0"/>
        <v>8</v>
      </c>
      <c r="L17" s="27">
        <f t="shared" ca="1" si="1"/>
        <v>5.0999999999999996</v>
      </c>
      <c r="N17" s="30">
        <f ca="1">COUNT($B$2:K16)</f>
        <v>150</v>
      </c>
      <c r="O17" s="31">
        <f ca="1">AVERAGE($B$2:K16)</f>
        <v>5.0266666666666664</v>
      </c>
    </row>
    <row r="18" spans="1:15">
      <c r="A18" s="1">
        <v>17</v>
      </c>
      <c r="B18" s="9">
        <f t="shared" ref="B18:K21" ca="1" si="2">INT(RAND()*11)</f>
        <v>2</v>
      </c>
      <c r="C18" s="10">
        <f t="shared" ca="1" si="2"/>
        <v>1</v>
      </c>
      <c r="D18" s="10">
        <f t="shared" ca="1" si="2"/>
        <v>4</v>
      </c>
      <c r="E18" s="10">
        <f t="shared" ca="1" si="2"/>
        <v>1</v>
      </c>
      <c r="F18" s="10">
        <f t="shared" ca="1" si="2"/>
        <v>4</v>
      </c>
      <c r="G18" s="10">
        <f t="shared" ca="1" si="2"/>
        <v>7</v>
      </c>
      <c r="H18" s="10">
        <f t="shared" ca="1" si="2"/>
        <v>5</v>
      </c>
      <c r="I18" s="10">
        <f t="shared" ca="1" si="2"/>
        <v>1</v>
      </c>
      <c r="J18" s="10">
        <f t="shared" ca="1" si="2"/>
        <v>3</v>
      </c>
      <c r="K18" s="11">
        <f t="shared" ca="1" si="2"/>
        <v>1</v>
      </c>
      <c r="L18" s="27">
        <f t="shared" ca="1" si="1"/>
        <v>2.9</v>
      </c>
      <c r="N18" s="30">
        <f ca="1">COUNT($B$2:K17)</f>
        <v>160</v>
      </c>
      <c r="O18" s="31">
        <f ca="1">AVERAGE($B$2:K17)</f>
        <v>5.03125</v>
      </c>
    </row>
    <row r="19" spans="1:15">
      <c r="A19" s="1">
        <v>18</v>
      </c>
      <c r="B19" s="9">
        <f t="shared" ca="1" si="2"/>
        <v>4</v>
      </c>
      <c r="C19" s="10">
        <f t="shared" ca="1" si="2"/>
        <v>9</v>
      </c>
      <c r="D19" s="10">
        <f t="shared" ca="1" si="2"/>
        <v>7</v>
      </c>
      <c r="E19" s="10">
        <f t="shared" ca="1" si="2"/>
        <v>0</v>
      </c>
      <c r="F19" s="10">
        <f t="shared" ca="1" si="2"/>
        <v>0</v>
      </c>
      <c r="G19" s="10">
        <f t="shared" ca="1" si="2"/>
        <v>7</v>
      </c>
      <c r="H19" s="10">
        <f t="shared" ca="1" si="2"/>
        <v>10</v>
      </c>
      <c r="I19" s="10">
        <f t="shared" ca="1" si="2"/>
        <v>10</v>
      </c>
      <c r="J19" s="10">
        <f t="shared" ca="1" si="2"/>
        <v>2</v>
      </c>
      <c r="K19" s="11">
        <f t="shared" ca="1" si="2"/>
        <v>2</v>
      </c>
      <c r="L19" s="27">
        <f t="shared" ca="1" si="1"/>
        <v>5.0999999999999996</v>
      </c>
      <c r="N19" s="30">
        <f ca="1">COUNT($B$2:K18)</f>
        <v>170</v>
      </c>
      <c r="O19" s="31">
        <f ca="1">AVERAGE($B$2:K18)</f>
        <v>4.9058823529411768</v>
      </c>
    </row>
    <row r="20" spans="1:15">
      <c r="A20" s="1">
        <v>19</v>
      </c>
      <c r="B20" s="9">
        <f t="shared" ca="1" si="2"/>
        <v>8</v>
      </c>
      <c r="C20" s="10">
        <f t="shared" ca="1" si="2"/>
        <v>3</v>
      </c>
      <c r="D20" s="10">
        <f t="shared" ca="1" si="2"/>
        <v>1</v>
      </c>
      <c r="E20" s="10">
        <f t="shared" ca="1" si="2"/>
        <v>1</v>
      </c>
      <c r="F20" s="10">
        <f t="shared" ca="1" si="2"/>
        <v>1</v>
      </c>
      <c r="G20" s="10">
        <f t="shared" ca="1" si="2"/>
        <v>6</v>
      </c>
      <c r="H20" s="10">
        <f t="shared" ca="1" si="2"/>
        <v>10</v>
      </c>
      <c r="I20" s="10">
        <f t="shared" ca="1" si="2"/>
        <v>9</v>
      </c>
      <c r="J20" s="10">
        <f t="shared" ca="1" si="2"/>
        <v>9</v>
      </c>
      <c r="K20" s="11">
        <f t="shared" ca="1" si="2"/>
        <v>9</v>
      </c>
      <c r="L20" s="27">
        <f t="shared" ca="1" si="1"/>
        <v>5.7</v>
      </c>
      <c r="N20" s="30">
        <f ca="1">COUNT($B$2:K19)</f>
        <v>180</v>
      </c>
      <c r="O20" s="31">
        <f ca="1">AVERAGE($B$2:K19)</f>
        <v>4.916666666666667</v>
      </c>
    </row>
    <row r="21" spans="1:15" ht="13.5" thickBot="1">
      <c r="A21" s="1">
        <v>20</v>
      </c>
      <c r="B21" s="12">
        <f t="shared" ca="1" si="2"/>
        <v>0</v>
      </c>
      <c r="C21" s="13">
        <f t="shared" ca="1" si="2"/>
        <v>4</v>
      </c>
      <c r="D21" s="13">
        <f t="shared" ca="1" si="2"/>
        <v>2</v>
      </c>
      <c r="E21" s="13">
        <f t="shared" ca="1" si="2"/>
        <v>7</v>
      </c>
      <c r="F21" s="13">
        <f t="shared" ca="1" si="2"/>
        <v>10</v>
      </c>
      <c r="G21" s="13">
        <f t="shared" ca="1" si="2"/>
        <v>9</v>
      </c>
      <c r="H21" s="13">
        <f t="shared" ca="1" si="2"/>
        <v>7</v>
      </c>
      <c r="I21" s="13">
        <f t="shared" ca="1" si="2"/>
        <v>6</v>
      </c>
      <c r="J21" s="13">
        <f t="shared" ca="1" si="2"/>
        <v>6</v>
      </c>
      <c r="K21" s="14">
        <f t="shared" ca="1" si="2"/>
        <v>0</v>
      </c>
      <c r="L21" s="27">
        <f t="shared" ca="1" si="1"/>
        <v>5.0999999999999996</v>
      </c>
      <c r="N21" s="30">
        <f ca="1">COUNT($B$2:K20)</f>
        <v>190</v>
      </c>
      <c r="O21" s="31">
        <f ca="1">AVERAGE($B$2:K20)</f>
        <v>4.9578947368421051</v>
      </c>
    </row>
    <row r="22" spans="1:15" ht="13.5" thickBot="1">
      <c r="B22" s="80" t="s">
        <v>6</v>
      </c>
      <c r="C22" s="80"/>
      <c r="D22" s="80"/>
      <c r="E22" s="80"/>
      <c r="F22" s="80"/>
      <c r="G22" s="80"/>
      <c r="H22" s="80"/>
      <c r="I22" s="80"/>
      <c r="J22" s="80"/>
      <c r="K22" s="80"/>
      <c r="L22" s="32">
        <f ca="1">AVERAGE(L2:L21)</f>
        <v>4.964999999999999</v>
      </c>
      <c r="N22" s="33">
        <f ca="1">COUNT($B$2:K21)</f>
        <v>200</v>
      </c>
      <c r="O22" s="34">
        <f ca="1">AVERAGE($B$2:K21)</f>
        <v>4.9649999999999999</v>
      </c>
    </row>
  </sheetData>
  <mergeCells count="3">
    <mergeCell ref="B1:K1"/>
    <mergeCell ref="N1:O1"/>
    <mergeCell ref="B22:K22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1"/>
  <sheetViews>
    <sheetView workbookViewId="0"/>
  </sheetViews>
  <sheetFormatPr defaultRowHeight="12.75"/>
  <cols>
    <col min="1" max="1" width="8.88671875" style="3"/>
    <col min="2" max="2" width="8.109375" style="3" customWidth="1"/>
    <col min="3" max="3" width="7.88671875" style="3" customWidth="1"/>
    <col min="4" max="13" width="5.6640625" style="3" customWidth="1"/>
    <col min="14" max="14" width="8.77734375" style="1" customWidth="1"/>
    <col min="15" max="15" width="7.44140625" style="3" customWidth="1"/>
    <col min="16" max="16" width="8.88671875" style="3"/>
    <col min="17" max="17" width="7.88671875" style="3" customWidth="1"/>
    <col min="18" max="257" width="8.88671875" style="3"/>
    <col min="258" max="258" width="8.109375" style="3" customWidth="1"/>
    <col min="259" max="259" width="7.88671875" style="3" customWidth="1"/>
    <col min="260" max="269" width="5.6640625" style="3" customWidth="1"/>
    <col min="270" max="270" width="8.77734375" style="3" customWidth="1"/>
    <col min="271" max="271" width="7.44140625" style="3" customWidth="1"/>
    <col min="272" max="272" width="8.88671875" style="3"/>
    <col min="273" max="273" width="7.88671875" style="3" customWidth="1"/>
    <col min="274" max="513" width="8.88671875" style="3"/>
    <col min="514" max="514" width="8.109375" style="3" customWidth="1"/>
    <col min="515" max="515" width="7.88671875" style="3" customWidth="1"/>
    <col min="516" max="525" width="5.6640625" style="3" customWidth="1"/>
    <col min="526" max="526" width="8.77734375" style="3" customWidth="1"/>
    <col min="527" max="527" width="7.44140625" style="3" customWidth="1"/>
    <col min="528" max="528" width="8.88671875" style="3"/>
    <col min="529" max="529" width="7.88671875" style="3" customWidth="1"/>
    <col min="530" max="769" width="8.88671875" style="3"/>
    <col min="770" max="770" width="8.109375" style="3" customWidth="1"/>
    <col min="771" max="771" width="7.88671875" style="3" customWidth="1"/>
    <col min="772" max="781" width="5.6640625" style="3" customWidth="1"/>
    <col min="782" max="782" width="8.77734375" style="3" customWidth="1"/>
    <col min="783" max="783" width="7.44140625" style="3" customWidth="1"/>
    <col min="784" max="784" width="8.88671875" style="3"/>
    <col min="785" max="785" width="7.88671875" style="3" customWidth="1"/>
    <col min="786" max="1025" width="8.88671875" style="3"/>
    <col min="1026" max="1026" width="8.109375" style="3" customWidth="1"/>
    <col min="1027" max="1027" width="7.88671875" style="3" customWidth="1"/>
    <col min="1028" max="1037" width="5.6640625" style="3" customWidth="1"/>
    <col min="1038" max="1038" width="8.77734375" style="3" customWidth="1"/>
    <col min="1039" max="1039" width="7.44140625" style="3" customWidth="1"/>
    <col min="1040" max="1040" width="8.88671875" style="3"/>
    <col min="1041" max="1041" width="7.88671875" style="3" customWidth="1"/>
    <col min="1042" max="1281" width="8.88671875" style="3"/>
    <col min="1282" max="1282" width="8.109375" style="3" customWidth="1"/>
    <col min="1283" max="1283" width="7.88671875" style="3" customWidth="1"/>
    <col min="1284" max="1293" width="5.6640625" style="3" customWidth="1"/>
    <col min="1294" max="1294" width="8.77734375" style="3" customWidth="1"/>
    <col min="1295" max="1295" width="7.44140625" style="3" customWidth="1"/>
    <col min="1296" max="1296" width="8.88671875" style="3"/>
    <col min="1297" max="1297" width="7.88671875" style="3" customWidth="1"/>
    <col min="1298" max="1537" width="8.88671875" style="3"/>
    <col min="1538" max="1538" width="8.109375" style="3" customWidth="1"/>
    <col min="1539" max="1539" width="7.88671875" style="3" customWidth="1"/>
    <col min="1540" max="1549" width="5.6640625" style="3" customWidth="1"/>
    <col min="1550" max="1550" width="8.77734375" style="3" customWidth="1"/>
    <col min="1551" max="1551" width="7.44140625" style="3" customWidth="1"/>
    <col min="1552" max="1552" width="8.88671875" style="3"/>
    <col min="1553" max="1553" width="7.88671875" style="3" customWidth="1"/>
    <col min="1554" max="1793" width="8.88671875" style="3"/>
    <col min="1794" max="1794" width="8.109375" style="3" customWidth="1"/>
    <col min="1795" max="1795" width="7.88671875" style="3" customWidth="1"/>
    <col min="1796" max="1805" width="5.6640625" style="3" customWidth="1"/>
    <col min="1806" max="1806" width="8.77734375" style="3" customWidth="1"/>
    <col min="1807" max="1807" width="7.44140625" style="3" customWidth="1"/>
    <col min="1808" max="1808" width="8.88671875" style="3"/>
    <col min="1809" max="1809" width="7.88671875" style="3" customWidth="1"/>
    <col min="1810" max="2049" width="8.88671875" style="3"/>
    <col min="2050" max="2050" width="8.109375" style="3" customWidth="1"/>
    <col min="2051" max="2051" width="7.88671875" style="3" customWidth="1"/>
    <col min="2052" max="2061" width="5.6640625" style="3" customWidth="1"/>
    <col min="2062" max="2062" width="8.77734375" style="3" customWidth="1"/>
    <col min="2063" max="2063" width="7.44140625" style="3" customWidth="1"/>
    <col min="2064" max="2064" width="8.88671875" style="3"/>
    <col min="2065" max="2065" width="7.88671875" style="3" customWidth="1"/>
    <col min="2066" max="2305" width="8.88671875" style="3"/>
    <col min="2306" max="2306" width="8.109375" style="3" customWidth="1"/>
    <col min="2307" max="2307" width="7.88671875" style="3" customWidth="1"/>
    <col min="2308" max="2317" width="5.6640625" style="3" customWidth="1"/>
    <col min="2318" max="2318" width="8.77734375" style="3" customWidth="1"/>
    <col min="2319" max="2319" width="7.44140625" style="3" customWidth="1"/>
    <col min="2320" max="2320" width="8.88671875" style="3"/>
    <col min="2321" max="2321" width="7.88671875" style="3" customWidth="1"/>
    <col min="2322" max="2561" width="8.88671875" style="3"/>
    <col min="2562" max="2562" width="8.109375" style="3" customWidth="1"/>
    <col min="2563" max="2563" width="7.88671875" style="3" customWidth="1"/>
    <col min="2564" max="2573" width="5.6640625" style="3" customWidth="1"/>
    <col min="2574" max="2574" width="8.77734375" style="3" customWidth="1"/>
    <col min="2575" max="2575" width="7.44140625" style="3" customWidth="1"/>
    <col min="2576" max="2576" width="8.88671875" style="3"/>
    <col min="2577" max="2577" width="7.88671875" style="3" customWidth="1"/>
    <col min="2578" max="2817" width="8.88671875" style="3"/>
    <col min="2818" max="2818" width="8.109375" style="3" customWidth="1"/>
    <col min="2819" max="2819" width="7.88671875" style="3" customWidth="1"/>
    <col min="2820" max="2829" width="5.6640625" style="3" customWidth="1"/>
    <col min="2830" max="2830" width="8.77734375" style="3" customWidth="1"/>
    <col min="2831" max="2831" width="7.44140625" style="3" customWidth="1"/>
    <col min="2832" max="2832" width="8.88671875" style="3"/>
    <col min="2833" max="2833" width="7.88671875" style="3" customWidth="1"/>
    <col min="2834" max="3073" width="8.88671875" style="3"/>
    <col min="3074" max="3074" width="8.109375" style="3" customWidth="1"/>
    <col min="3075" max="3075" width="7.88671875" style="3" customWidth="1"/>
    <col min="3076" max="3085" width="5.6640625" style="3" customWidth="1"/>
    <col min="3086" max="3086" width="8.77734375" style="3" customWidth="1"/>
    <col min="3087" max="3087" width="7.44140625" style="3" customWidth="1"/>
    <col min="3088" max="3088" width="8.88671875" style="3"/>
    <col min="3089" max="3089" width="7.88671875" style="3" customWidth="1"/>
    <col min="3090" max="3329" width="8.88671875" style="3"/>
    <col min="3330" max="3330" width="8.109375" style="3" customWidth="1"/>
    <col min="3331" max="3331" width="7.88671875" style="3" customWidth="1"/>
    <col min="3332" max="3341" width="5.6640625" style="3" customWidth="1"/>
    <col min="3342" max="3342" width="8.77734375" style="3" customWidth="1"/>
    <col min="3343" max="3343" width="7.44140625" style="3" customWidth="1"/>
    <col min="3344" max="3344" width="8.88671875" style="3"/>
    <col min="3345" max="3345" width="7.88671875" style="3" customWidth="1"/>
    <col min="3346" max="3585" width="8.88671875" style="3"/>
    <col min="3586" max="3586" width="8.109375" style="3" customWidth="1"/>
    <col min="3587" max="3587" width="7.88671875" style="3" customWidth="1"/>
    <col min="3588" max="3597" width="5.6640625" style="3" customWidth="1"/>
    <col min="3598" max="3598" width="8.77734375" style="3" customWidth="1"/>
    <col min="3599" max="3599" width="7.44140625" style="3" customWidth="1"/>
    <col min="3600" max="3600" width="8.88671875" style="3"/>
    <col min="3601" max="3601" width="7.88671875" style="3" customWidth="1"/>
    <col min="3602" max="3841" width="8.88671875" style="3"/>
    <col min="3842" max="3842" width="8.109375" style="3" customWidth="1"/>
    <col min="3843" max="3843" width="7.88671875" style="3" customWidth="1"/>
    <col min="3844" max="3853" width="5.6640625" style="3" customWidth="1"/>
    <col min="3854" max="3854" width="8.77734375" style="3" customWidth="1"/>
    <col min="3855" max="3855" width="7.44140625" style="3" customWidth="1"/>
    <col min="3856" max="3856" width="8.88671875" style="3"/>
    <col min="3857" max="3857" width="7.88671875" style="3" customWidth="1"/>
    <col min="3858" max="4097" width="8.88671875" style="3"/>
    <col min="4098" max="4098" width="8.109375" style="3" customWidth="1"/>
    <col min="4099" max="4099" width="7.88671875" style="3" customWidth="1"/>
    <col min="4100" max="4109" width="5.6640625" style="3" customWidth="1"/>
    <col min="4110" max="4110" width="8.77734375" style="3" customWidth="1"/>
    <col min="4111" max="4111" width="7.44140625" style="3" customWidth="1"/>
    <col min="4112" max="4112" width="8.88671875" style="3"/>
    <col min="4113" max="4113" width="7.88671875" style="3" customWidth="1"/>
    <col min="4114" max="4353" width="8.88671875" style="3"/>
    <col min="4354" max="4354" width="8.109375" style="3" customWidth="1"/>
    <col min="4355" max="4355" width="7.88671875" style="3" customWidth="1"/>
    <col min="4356" max="4365" width="5.6640625" style="3" customWidth="1"/>
    <col min="4366" max="4366" width="8.77734375" style="3" customWidth="1"/>
    <col min="4367" max="4367" width="7.44140625" style="3" customWidth="1"/>
    <col min="4368" max="4368" width="8.88671875" style="3"/>
    <col min="4369" max="4369" width="7.88671875" style="3" customWidth="1"/>
    <col min="4370" max="4609" width="8.88671875" style="3"/>
    <col min="4610" max="4610" width="8.109375" style="3" customWidth="1"/>
    <col min="4611" max="4611" width="7.88671875" style="3" customWidth="1"/>
    <col min="4612" max="4621" width="5.6640625" style="3" customWidth="1"/>
    <col min="4622" max="4622" width="8.77734375" style="3" customWidth="1"/>
    <col min="4623" max="4623" width="7.44140625" style="3" customWidth="1"/>
    <col min="4624" max="4624" width="8.88671875" style="3"/>
    <col min="4625" max="4625" width="7.88671875" style="3" customWidth="1"/>
    <col min="4626" max="4865" width="8.88671875" style="3"/>
    <col min="4866" max="4866" width="8.109375" style="3" customWidth="1"/>
    <col min="4867" max="4867" width="7.88671875" style="3" customWidth="1"/>
    <col min="4868" max="4877" width="5.6640625" style="3" customWidth="1"/>
    <col min="4878" max="4878" width="8.77734375" style="3" customWidth="1"/>
    <col min="4879" max="4879" width="7.44140625" style="3" customWidth="1"/>
    <col min="4880" max="4880" width="8.88671875" style="3"/>
    <col min="4881" max="4881" width="7.88671875" style="3" customWidth="1"/>
    <col min="4882" max="5121" width="8.88671875" style="3"/>
    <col min="5122" max="5122" width="8.109375" style="3" customWidth="1"/>
    <col min="5123" max="5123" width="7.88671875" style="3" customWidth="1"/>
    <col min="5124" max="5133" width="5.6640625" style="3" customWidth="1"/>
    <col min="5134" max="5134" width="8.77734375" style="3" customWidth="1"/>
    <col min="5135" max="5135" width="7.44140625" style="3" customWidth="1"/>
    <col min="5136" max="5136" width="8.88671875" style="3"/>
    <col min="5137" max="5137" width="7.88671875" style="3" customWidth="1"/>
    <col min="5138" max="5377" width="8.88671875" style="3"/>
    <col min="5378" max="5378" width="8.109375" style="3" customWidth="1"/>
    <col min="5379" max="5379" width="7.88671875" style="3" customWidth="1"/>
    <col min="5380" max="5389" width="5.6640625" style="3" customWidth="1"/>
    <col min="5390" max="5390" width="8.77734375" style="3" customWidth="1"/>
    <col min="5391" max="5391" width="7.44140625" style="3" customWidth="1"/>
    <col min="5392" max="5392" width="8.88671875" style="3"/>
    <col min="5393" max="5393" width="7.88671875" style="3" customWidth="1"/>
    <col min="5394" max="5633" width="8.88671875" style="3"/>
    <col min="5634" max="5634" width="8.109375" style="3" customWidth="1"/>
    <col min="5635" max="5635" width="7.88671875" style="3" customWidth="1"/>
    <col min="5636" max="5645" width="5.6640625" style="3" customWidth="1"/>
    <col min="5646" max="5646" width="8.77734375" style="3" customWidth="1"/>
    <col min="5647" max="5647" width="7.44140625" style="3" customWidth="1"/>
    <col min="5648" max="5648" width="8.88671875" style="3"/>
    <col min="5649" max="5649" width="7.88671875" style="3" customWidth="1"/>
    <col min="5650" max="5889" width="8.88671875" style="3"/>
    <col min="5890" max="5890" width="8.109375" style="3" customWidth="1"/>
    <col min="5891" max="5891" width="7.88671875" style="3" customWidth="1"/>
    <col min="5892" max="5901" width="5.6640625" style="3" customWidth="1"/>
    <col min="5902" max="5902" width="8.77734375" style="3" customWidth="1"/>
    <col min="5903" max="5903" width="7.44140625" style="3" customWidth="1"/>
    <col min="5904" max="5904" width="8.88671875" style="3"/>
    <col min="5905" max="5905" width="7.88671875" style="3" customWidth="1"/>
    <col min="5906" max="6145" width="8.88671875" style="3"/>
    <col min="6146" max="6146" width="8.109375" style="3" customWidth="1"/>
    <col min="6147" max="6147" width="7.88671875" style="3" customWidth="1"/>
    <col min="6148" max="6157" width="5.6640625" style="3" customWidth="1"/>
    <col min="6158" max="6158" width="8.77734375" style="3" customWidth="1"/>
    <col min="6159" max="6159" width="7.44140625" style="3" customWidth="1"/>
    <col min="6160" max="6160" width="8.88671875" style="3"/>
    <col min="6161" max="6161" width="7.88671875" style="3" customWidth="1"/>
    <col min="6162" max="6401" width="8.88671875" style="3"/>
    <col min="6402" max="6402" width="8.109375" style="3" customWidth="1"/>
    <col min="6403" max="6403" width="7.88671875" style="3" customWidth="1"/>
    <col min="6404" max="6413" width="5.6640625" style="3" customWidth="1"/>
    <col min="6414" max="6414" width="8.77734375" style="3" customWidth="1"/>
    <col min="6415" max="6415" width="7.44140625" style="3" customWidth="1"/>
    <col min="6416" max="6416" width="8.88671875" style="3"/>
    <col min="6417" max="6417" width="7.88671875" style="3" customWidth="1"/>
    <col min="6418" max="6657" width="8.88671875" style="3"/>
    <col min="6658" max="6658" width="8.109375" style="3" customWidth="1"/>
    <col min="6659" max="6659" width="7.88671875" style="3" customWidth="1"/>
    <col min="6660" max="6669" width="5.6640625" style="3" customWidth="1"/>
    <col min="6670" max="6670" width="8.77734375" style="3" customWidth="1"/>
    <col min="6671" max="6671" width="7.44140625" style="3" customWidth="1"/>
    <col min="6672" max="6672" width="8.88671875" style="3"/>
    <col min="6673" max="6673" width="7.88671875" style="3" customWidth="1"/>
    <col min="6674" max="6913" width="8.88671875" style="3"/>
    <col min="6914" max="6914" width="8.109375" style="3" customWidth="1"/>
    <col min="6915" max="6915" width="7.88671875" style="3" customWidth="1"/>
    <col min="6916" max="6925" width="5.6640625" style="3" customWidth="1"/>
    <col min="6926" max="6926" width="8.77734375" style="3" customWidth="1"/>
    <col min="6927" max="6927" width="7.44140625" style="3" customWidth="1"/>
    <col min="6928" max="6928" width="8.88671875" style="3"/>
    <col min="6929" max="6929" width="7.88671875" style="3" customWidth="1"/>
    <col min="6930" max="7169" width="8.88671875" style="3"/>
    <col min="7170" max="7170" width="8.109375" style="3" customWidth="1"/>
    <col min="7171" max="7171" width="7.88671875" style="3" customWidth="1"/>
    <col min="7172" max="7181" width="5.6640625" style="3" customWidth="1"/>
    <col min="7182" max="7182" width="8.77734375" style="3" customWidth="1"/>
    <col min="7183" max="7183" width="7.44140625" style="3" customWidth="1"/>
    <col min="7184" max="7184" width="8.88671875" style="3"/>
    <col min="7185" max="7185" width="7.88671875" style="3" customWidth="1"/>
    <col min="7186" max="7425" width="8.88671875" style="3"/>
    <col min="7426" max="7426" width="8.109375" style="3" customWidth="1"/>
    <col min="7427" max="7427" width="7.88671875" style="3" customWidth="1"/>
    <col min="7428" max="7437" width="5.6640625" style="3" customWidth="1"/>
    <col min="7438" max="7438" width="8.77734375" style="3" customWidth="1"/>
    <col min="7439" max="7439" width="7.44140625" style="3" customWidth="1"/>
    <col min="7440" max="7440" width="8.88671875" style="3"/>
    <col min="7441" max="7441" width="7.88671875" style="3" customWidth="1"/>
    <col min="7442" max="7681" width="8.88671875" style="3"/>
    <col min="7682" max="7682" width="8.109375" style="3" customWidth="1"/>
    <col min="7683" max="7683" width="7.88671875" style="3" customWidth="1"/>
    <col min="7684" max="7693" width="5.6640625" style="3" customWidth="1"/>
    <col min="7694" max="7694" width="8.77734375" style="3" customWidth="1"/>
    <col min="7695" max="7695" width="7.44140625" style="3" customWidth="1"/>
    <col min="7696" max="7696" width="8.88671875" style="3"/>
    <col min="7697" max="7697" width="7.88671875" style="3" customWidth="1"/>
    <col min="7698" max="7937" width="8.88671875" style="3"/>
    <col min="7938" max="7938" width="8.109375" style="3" customWidth="1"/>
    <col min="7939" max="7939" width="7.88671875" style="3" customWidth="1"/>
    <col min="7940" max="7949" width="5.6640625" style="3" customWidth="1"/>
    <col min="7950" max="7950" width="8.77734375" style="3" customWidth="1"/>
    <col min="7951" max="7951" width="7.44140625" style="3" customWidth="1"/>
    <col min="7952" max="7952" width="8.88671875" style="3"/>
    <col min="7953" max="7953" width="7.88671875" style="3" customWidth="1"/>
    <col min="7954" max="8193" width="8.88671875" style="3"/>
    <col min="8194" max="8194" width="8.109375" style="3" customWidth="1"/>
    <col min="8195" max="8195" width="7.88671875" style="3" customWidth="1"/>
    <col min="8196" max="8205" width="5.6640625" style="3" customWidth="1"/>
    <col min="8206" max="8206" width="8.77734375" style="3" customWidth="1"/>
    <col min="8207" max="8207" width="7.44140625" style="3" customWidth="1"/>
    <col min="8208" max="8208" width="8.88671875" style="3"/>
    <col min="8209" max="8209" width="7.88671875" style="3" customWidth="1"/>
    <col min="8210" max="8449" width="8.88671875" style="3"/>
    <col min="8450" max="8450" width="8.109375" style="3" customWidth="1"/>
    <col min="8451" max="8451" width="7.88671875" style="3" customWidth="1"/>
    <col min="8452" max="8461" width="5.6640625" style="3" customWidth="1"/>
    <col min="8462" max="8462" width="8.77734375" style="3" customWidth="1"/>
    <col min="8463" max="8463" width="7.44140625" style="3" customWidth="1"/>
    <col min="8464" max="8464" width="8.88671875" style="3"/>
    <col min="8465" max="8465" width="7.88671875" style="3" customWidth="1"/>
    <col min="8466" max="8705" width="8.88671875" style="3"/>
    <col min="8706" max="8706" width="8.109375" style="3" customWidth="1"/>
    <col min="8707" max="8707" width="7.88671875" style="3" customWidth="1"/>
    <col min="8708" max="8717" width="5.6640625" style="3" customWidth="1"/>
    <col min="8718" max="8718" width="8.77734375" style="3" customWidth="1"/>
    <col min="8719" max="8719" width="7.44140625" style="3" customWidth="1"/>
    <col min="8720" max="8720" width="8.88671875" style="3"/>
    <col min="8721" max="8721" width="7.88671875" style="3" customWidth="1"/>
    <col min="8722" max="8961" width="8.88671875" style="3"/>
    <col min="8962" max="8962" width="8.109375" style="3" customWidth="1"/>
    <col min="8963" max="8963" width="7.88671875" style="3" customWidth="1"/>
    <col min="8964" max="8973" width="5.6640625" style="3" customWidth="1"/>
    <col min="8974" max="8974" width="8.77734375" style="3" customWidth="1"/>
    <col min="8975" max="8975" width="7.44140625" style="3" customWidth="1"/>
    <col min="8976" max="8976" width="8.88671875" style="3"/>
    <col min="8977" max="8977" width="7.88671875" style="3" customWidth="1"/>
    <col min="8978" max="9217" width="8.88671875" style="3"/>
    <col min="9218" max="9218" width="8.109375" style="3" customWidth="1"/>
    <col min="9219" max="9219" width="7.88671875" style="3" customWidth="1"/>
    <col min="9220" max="9229" width="5.6640625" style="3" customWidth="1"/>
    <col min="9230" max="9230" width="8.77734375" style="3" customWidth="1"/>
    <col min="9231" max="9231" width="7.44140625" style="3" customWidth="1"/>
    <col min="9232" max="9232" width="8.88671875" style="3"/>
    <col min="9233" max="9233" width="7.88671875" style="3" customWidth="1"/>
    <col min="9234" max="9473" width="8.88671875" style="3"/>
    <col min="9474" max="9474" width="8.109375" style="3" customWidth="1"/>
    <col min="9475" max="9475" width="7.88671875" style="3" customWidth="1"/>
    <col min="9476" max="9485" width="5.6640625" style="3" customWidth="1"/>
    <col min="9486" max="9486" width="8.77734375" style="3" customWidth="1"/>
    <col min="9487" max="9487" width="7.44140625" style="3" customWidth="1"/>
    <col min="9488" max="9488" width="8.88671875" style="3"/>
    <col min="9489" max="9489" width="7.88671875" style="3" customWidth="1"/>
    <col min="9490" max="9729" width="8.88671875" style="3"/>
    <col min="9730" max="9730" width="8.109375" style="3" customWidth="1"/>
    <col min="9731" max="9731" width="7.88671875" style="3" customWidth="1"/>
    <col min="9732" max="9741" width="5.6640625" style="3" customWidth="1"/>
    <col min="9742" max="9742" width="8.77734375" style="3" customWidth="1"/>
    <col min="9743" max="9743" width="7.44140625" style="3" customWidth="1"/>
    <col min="9744" max="9744" width="8.88671875" style="3"/>
    <col min="9745" max="9745" width="7.88671875" style="3" customWidth="1"/>
    <col min="9746" max="9985" width="8.88671875" style="3"/>
    <col min="9986" max="9986" width="8.109375" style="3" customWidth="1"/>
    <col min="9987" max="9987" width="7.88671875" style="3" customWidth="1"/>
    <col min="9988" max="9997" width="5.6640625" style="3" customWidth="1"/>
    <col min="9998" max="9998" width="8.77734375" style="3" customWidth="1"/>
    <col min="9999" max="9999" width="7.44140625" style="3" customWidth="1"/>
    <col min="10000" max="10000" width="8.88671875" style="3"/>
    <col min="10001" max="10001" width="7.88671875" style="3" customWidth="1"/>
    <col min="10002" max="10241" width="8.88671875" style="3"/>
    <col min="10242" max="10242" width="8.109375" style="3" customWidth="1"/>
    <col min="10243" max="10243" width="7.88671875" style="3" customWidth="1"/>
    <col min="10244" max="10253" width="5.6640625" style="3" customWidth="1"/>
    <col min="10254" max="10254" width="8.77734375" style="3" customWidth="1"/>
    <col min="10255" max="10255" width="7.44140625" style="3" customWidth="1"/>
    <col min="10256" max="10256" width="8.88671875" style="3"/>
    <col min="10257" max="10257" width="7.88671875" style="3" customWidth="1"/>
    <col min="10258" max="10497" width="8.88671875" style="3"/>
    <col min="10498" max="10498" width="8.109375" style="3" customWidth="1"/>
    <col min="10499" max="10499" width="7.88671875" style="3" customWidth="1"/>
    <col min="10500" max="10509" width="5.6640625" style="3" customWidth="1"/>
    <col min="10510" max="10510" width="8.77734375" style="3" customWidth="1"/>
    <col min="10511" max="10511" width="7.44140625" style="3" customWidth="1"/>
    <col min="10512" max="10512" width="8.88671875" style="3"/>
    <col min="10513" max="10513" width="7.88671875" style="3" customWidth="1"/>
    <col min="10514" max="10753" width="8.88671875" style="3"/>
    <col min="10754" max="10754" width="8.109375" style="3" customWidth="1"/>
    <col min="10755" max="10755" width="7.88671875" style="3" customWidth="1"/>
    <col min="10756" max="10765" width="5.6640625" style="3" customWidth="1"/>
    <col min="10766" max="10766" width="8.77734375" style="3" customWidth="1"/>
    <col min="10767" max="10767" width="7.44140625" style="3" customWidth="1"/>
    <col min="10768" max="10768" width="8.88671875" style="3"/>
    <col min="10769" max="10769" width="7.88671875" style="3" customWidth="1"/>
    <col min="10770" max="11009" width="8.88671875" style="3"/>
    <col min="11010" max="11010" width="8.109375" style="3" customWidth="1"/>
    <col min="11011" max="11011" width="7.88671875" style="3" customWidth="1"/>
    <col min="11012" max="11021" width="5.6640625" style="3" customWidth="1"/>
    <col min="11022" max="11022" width="8.77734375" style="3" customWidth="1"/>
    <col min="11023" max="11023" width="7.44140625" style="3" customWidth="1"/>
    <col min="11024" max="11024" width="8.88671875" style="3"/>
    <col min="11025" max="11025" width="7.88671875" style="3" customWidth="1"/>
    <col min="11026" max="11265" width="8.88671875" style="3"/>
    <col min="11266" max="11266" width="8.109375" style="3" customWidth="1"/>
    <col min="11267" max="11267" width="7.88671875" style="3" customWidth="1"/>
    <col min="11268" max="11277" width="5.6640625" style="3" customWidth="1"/>
    <col min="11278" max="11278" width="8.77734375" style="3" customWidth="1"/>
    <col min="11279" max="11279" width="7.44140625" style="3" customWidth="1"/>
    <col min="11280" max="11280" width="8.88671875" style="3"/>
    <col min="11281" max="11281" width="7.88671875" style="3" customWidth="1"/>
    <col min="11282" max="11521" width="8.88671875" style="3"/>
    <col min="11522" max="11522" width="8.109375" style="3" customWidth="1"/>
    <col min="11523" max="11523" width="7.88671875" style="3" customWidth="1"/>
    <col min="11524" max="11533" width="5.6640625" style="3" customWidth="1"/>
    <col min="11534" max="11534" width="8.77734375" style="3" customWidth="1"/>
    <col min="11535" max="11535" width="7.44140625" style="3" customWidth="1"/>
    <col min="11536" max="11536" width="8.88671875" style="3"/>
    <col min="11537" max="11537" width="7.88671875" style="3" customWidth="1"/>
    <col min="11538" max="11777" width="8.88671875" style="3"/>
    <col min="11778" max="11778" width="8.109375" style="3" customWidth="1"/>
    <col min="11779" max="11779" width="7.88671875" style="3" customWidth="1"/>
    <col min="11780" max="11789" width="5.6640625" style="3" customWidth="1"/>
    <col min="11790" max="11790" width="8.77734375" style="3" customWidth="1"/>
    <col min="11791" max="11791" width="7.44140625" style="3" customWidth="1"/>
    <col min="11792" max="11792" width="8.88671875" style="3"/>
    <col min="11793" max="11793" width="7.88671875" style="3" customWidth="1"/>
    <col min="11794" max="12033" width="8.88671875" style="3"/>
    <col min="12034" max="12034" width="8.109375" style="3" customWidth="1"/>
    <col min="12035" max="12035" width="7.88671875" style="3" customWidth="1"/>
    <col min="12036" max="12045" width="5.6640625" style="3" customWidth="1"/>
    <col min="12046" max="12046" width="8.77734375" style="3" customWidth="1"/>
    <col min="12047" max="12047" width="7.44140625" style="3" customWidth="1"/>
    <col min="12048" max="12048" width="8.88671875" style="3"/>
    <col min="12049" max="12049" width="7.88671875" style="3" customWidth="1"/>
    <col min="12050" max="12289" width="8.88671875" style="3"/>
    <col min="12290" max="12290" width="8.109375" style="3" customWidth="1"/>
    <col min="12291" max="12291" width="7.88671875" style="3" customWidth="1"/>
    <col min="12292" max="12301" width="5.6640625" style="3" customWidth="1"/>
    <col min="12302" max="12302" width="8.77734375" style="3" customWidth="1"/>
    <col min="12303" max="12303" width="7.44140625" style="3" customWidth="1"/>
    <col min="12304" max="12304" width="8.88671875" style="3"/>
    <col min="12305" max="12305" width="7.88671875" style="3" customWidth="1"/>
    <col min="12306" max="12545" width="8.88671875" style="3"/>
    <col min="12546" max="12546" width="8.109375" style="3" customWidth="1"/>
    <col min="12547" max="12547" width="7.88671875" style="3" customWidth="1"/>
    <col min="12548" max="12557" width="5.6640625" style="3" customWidth="1"/>
    <col min="12558" max="12558" width="8.77734375" style="3" customWidth="1"/>
    <col min="12559" max="12559" width="7.44140625" style="3" customWidth="1"/>
    <col min="12560" max="12560" width="8.88671875" style="3"/>
    <col min="12561" max="12561" width="7.88671875" style="3" customWidth="1"/>
    <col min="12562" max="12801" width="8.88671875" style="3"/>
    <col min="12802" max="12802" width="8.109375" style="3" customWidth="1"/>
    <col min="12803" max="12803" width="7.88671875" style="3" customWidth="1"/>
    <col min="12804" max="12813" width="5.6640625" style="3" customWidth="1"/>
    <col min="12814" max="12814" width="8.77734375" style="3" customWidth="1"/>
    <col min="12815" max="12815" width="7.44140625" style="3" customWidth="1"/>
    <col min="12816" max="12816" width="8.88671875" style="3"/>
    <col min="12817" max="12817" width="7.88671875" style="3" customWidth="1"/>
    <col min="12818" max="13057" width="8.88671875" style="3"/>
    <col min="13058" max="13058" width="8.109375" style="3" customWidth="1"/>
    <col min="13059" max="13059" width="7.88671875" style="3" customWidth="1"/>
    <col min="13060" max="13069" width="5.6640625" style="3" customWidth="1"/>
    <col min="13070" max="13070" width="8.77734375" style="3" customWidth="1"/>
    <col min="13071" max="13071" width="7.44140625" style="3" customWidth="1"/>
    <col min="13072" max="13072" width="8.88671875" style="3"/>
    <col min="13073" max="13073" width="7.88671875" style="3" customWidth="1"/>
    <col min="13074" max="13313" width="8.88671875" style="3"/>
    <col min="13314" max="13314" width="8.109375" style="3" customWidth="1"/>
    <col min="13315" max="13315" width="7.88671875" style="3" customWidth="1"/>
    <col min="13316" max="13325" width="5.6640625" style="3" customWidth="1"/>
    <col min="13326" max="13326" width="8.77734375" style="3" customWidth="1"/>
    <col min="13327" max="13327" width="7.44140625" style="3" customWidth="1"/>
    <col min="13328" max="13328" width="8.88671875" style="3"/>
    <col min="13329" max="13329" width="7.88671875" style="3" customWidth="1"/>
    <col min="13330" max="13569" width="8.88671875" style="3"/>
    <col min="13570" max="13570" width="8.109375" style="3" customWidth="1"/>
    <col min="13571" max="13571" width="7.88671875" style="3" customWidth="1"/>
    <col min="13572" max="13581" width="5.6640625" style="3" customWidth="1"/>
    <col min="13582" max="13582" width="8.77734375" style="3" customWidth="1"/>
    <col min="13583" max="13583" width="7.44140625" style="3" customWidth="1"/>
    <col min="13584" max="13584" width="8.88671875" style="3"/>
    <col min="13585" max="13585" width="7.88671875" style="3" customWidth="1"/>
    <col min="13586" max="13825" width="8.88671875" style="3"/>
    <col min="13826" max="13826" width="8.109375" style="3" customWidth="1"/>
    <col min="13827" max="13827" width="7.88671875" style="3" customWidth="1"/>
    <col min="13828" max="13837" width="5.6640625" style="3" customWidth="1"/>
    <col min="13838" max="13838" width="8.77734375" style="3" customWidth="1"/>
    <col min="13839" max="13839" width="7.44140625" style="3" customWidth="1"/>
    <col min="13840" max="13840" width="8.88671875" style="3"/>
    <col min="13841" max="13841" width="7.88671875" style="3" customWidth="1"/>
    <col min="13842" max="14081" width="8.88671875" style="3"/>
    <col min="14082" max="14082" width="8.109375" style="3" customWidth="1"/>
    <col min="14083" max="14083" width="7.88671875" style="3" customWidth="1"/>
    <col min="14084" max="14093" width="5.6640625" style="3" customWidth="1"/>
    <col min="14094" max="14094" width="8.77734375" style="3" customWidth="1"/>
    <col min="14095" max="14095" width="7.44140625" style="3" customWidth="1"/>
    <col min="14096" max="14096" width="8.88671875" style="3"/>
    <col min="14097" max="14097" width="7.88671875" style="3" customWidth="1"/>
    <col min="14098" max="14337" width="8.88671875" style="3"/>
    <col min="14338" max="14338" width="8.109375" style="3" customWidth="1"/>
    <col min="14339" max="14339" width="7.88671875" style="3" customWidth="1"/>
    <col min="14340" max="14349" width="5.6640625" style="3" customWidth="1"/>
    <col min="14350" max="14350" width="8.77734375" style="3" customWidth="1"/>
    <col min="14351" max="14351" width="7.44140625" style="3" customWidth="1"/>
    <col min="14352" max="14352" width="8.88671875" style="3"/>
    <col min="14353" max="14353" width="7.88671875" style="3" customWidth="1"/>
    <col min="14354" max="14593" width="8.88671875" style="3"/>
    <col min="14594" max="14594" width="8.109375" style="3" customWidth="1"/>
    <col min="14595" max="14595" width="7.88671875" style="3" customWidth="1"/>
    <col min="14596" max="14605" width="5.6640625" style="3" customWidth="1"/>
    <col min="14606" max="14606" width="8.77734375" style="3" customWidth="1"/>
    <col min="14607" max="14607" width="7.44140625" style="3" customWidth="1"/>
    <col min="14608" max="14608" width="8.88671875" style="3"/>
    <col min="14609" max="14609" width="7.88671875" style="3" customWidth="1"/>
    <col min="14610" max="14849" width="8.88671875" style="3"/>
    <col min="14850" max="14850" width="8.109375" style="3" customWidth="1"/>
    <col min="14851" max="14851" width="7.88671875" style="3" customWidth="1"/>
    <col min="14852" max="14861" width="5.6640625" style="3" customWidth="1"/>
    <col min="14862" max="14862" width="8.77734375" style="3" customWidth="1"/>
    <col min="14863" max="14863" width="7.44140625" style="3" customWidth="1"/>
    <col min="14864" max="14864" width="8.88671875" style="3"/>
    <col min="14865" max="14865" width="7.88671875" style="3" customWidth="1"/>
    <col min="14866" max="15105" width="8.88671875" style="3"/>
    <col min="15106" max="15106" width="8.109375" style="3" customWidth="1"/>
    <col min="15107" max="15107" width="7.88671875" style="3" customWidth="1"/>
    <col min="15108" max="15117" width="5.6640625" style="3" customWidth="1"/>
    <col min="15118" max="15118" width="8.77734375" style="3" customWidth="1"/>
    <col min="15119" max="15119" width="7.44140625" style="3" customWidth="1"/>
    <col min="15120" max="15120" width="8.88671875" style="3"/>
    <col min="15121" max="15121" width="7.88671875" style="3" customWidth="1"/>
    <col min="15122" max="15361" width="8.88671875" style="3"/>
    <col min="15362" max="15362" width="8.109375" style="3" customWidth="1"/>
    <col min="15363" max="15363" width="7.88671875" style="3" customWidth="1"/>
    <col min="15364" max="15373" width="5.6640625" style="3" customWidth="1"/>
    <col min="15374" max="15374" width="8.77734375" style="3" customWidth="1"/>
    <col min="15375" max="15375" width="7.44140625" style="3" customWidth="1"/>
    <col min="15376" max="15376" width="8.88671875" style="3"/>
    <col min="15377" max="15377" width="7.88671875" style="3" customWidth="1"/>
    <col min="15378" max="15617" width="8.88671875" style="3"/>
    <col min="15618" max="15618" width="8.109375" style="3" customWidth="1"/>
    <col min="15619" max="15619" width="7.88671875" style="3" customWidth="1"/>
    <col min="15620" max="15629" width="5.6640625" style="3" customWidth="1"/>
    <col min="15630" max="15630" width="8.77734375" style="3" customWidth="1"/>
    <col min="15631" max="15631" width="7.44140625" style="3" customWidth="1"/>
    <col min="15632" max="15632" width="8.88671875" style="3"/>
    <col min="15633" max="15633" width="7.88671875" style="3" customWidth="1"/>
    <col min="15634" max="15873" width="8.88671875" style="3"/>
    <col min="15874" max="15874" width="8.109375" style="3" customWidth="1"/>
    <col min="15875" max="15875" width="7.88671875" style="3" customWidth="1"/>
    <col min="15876" max="15885" width="5.6640625" style="3" customWidth="1"/>
    <col min="15886" max="15886" width="8.77734375" style="3" customWidth="1"/>
    <col min="15887" max="15887" width="7.44140625" style="3" customWidth="1"/>
    <col min="15888" max="15888" width="8.88671875" style="3"/>
    <col min="15889" max="15889" width="7.88671875" style="3" customWidth="1"/>
    <col min="15890" max="16129" width="8.88671875" style="3"/>
    <col min="16130" max="16130" width="8.109375" style="3" customWidth="1"/>
    <col min="16131" max="16131" width="7.88671875" style="3" customWidth="1"/>
    <col min="16132" max="16141" width="5.6640625" style="3" customWidth="1"/>
    <col min="16142" max="16142" width="8.77734375" style="3" customWidth="1"/>
    <col min="16143" max="16143" width="7.44140625" style="3" customWidth="1"/>
    <col min="16144" max="16144" width="8.88671875" style="3"/>
    <col min="16145" max="16145" width="7.88671875" style="3" customWidth="1"/>
    <col min="16146" max="16384" width="8.88671875" style="3"/>
  </cols>
  <sheetData>
    <row r="1" spans="1:17" ht="13.5" thickBot="1">
      <c r="A1" s="1" t="s">
        <v>11</v>
      </c>
      <c r="B1" s="1" t="s">
        <v>7</v>
      </c>
      <c r="D1" s="76" t="s">
        <v>12</v>
      </c>
      <c r="E1" s="76"/>
      <c r="F1" s="76"/>
      <c r="G1" s="76"/>
      <c r="H1" s="76"/>
      <c r="I1" s="76"/>
      <c r="J1" s="76"/>
      <c r="K1" s="76"/>
      <c r="L1" s="76"/>
      <c r="M1" s="76"/>
      <c r="N1" s="1" t="s">
        <v>2</v>
      </c>
      <c r="P1" s="1" t="s">
        <v>2</v>
      </c>
      <c r="Q1" s="1" t="s">
        <v>7</v>
      </c>
    </row>
    <row r="2" spans="1:17">
      <c r="A2" s="37">
        <v>0</v>
      </c>
      <c r="B2" s="38">
        <f t="array" aca="1" ref="B2:B12" ca="1">FREQUENCY(D6:M6,A2:A12)</f>
        <v>1</v>
      </c>
      <c r="D2" s="4">
        <f t="shared" ref="D2:M21" ca="1" si="0">INT(RAND()*11)</f>
        <v>1</v>
      </c>
      <c r="E2" s="5">
        <f t="shared" ca="1" si="0"/>
        <v>8</v>
      </c>
      <c r="F2" s="5">
        <f t="shared" ca="1" si="0"/>
        <v>0</v>
      </c>
      <c r="G2" s="5">
        <f t="shared" ca="1" si="0"/>
        <v>0</v>
      </c>
      <c r="H2" s="5">
        <f t="shared" ca="1" si="0"/>
        <v>4</v>
      </c>
      <c r="I2" s="5">
        <f t="shared" ca="1" si="0"/>
        <v>4</v>
      </c>
      <c r="J2" s="5">
        <f t="shared" ca="1" si="0"/>
        <v>10</v>
      </c>
      <c r="K2" s="5">
        <f t="shared" ca="1" si="0"/>
        <v>1</v>
      </c>
      <c r="L2" s="5">
        <f t="shared" ca="1" si="0"/>
        <v>7</v>
      </c>
      <c r="M2" s="6">
        <f t="shared" ca="1" si="0"/>
        <v>9</v>
      </c>
      <c r="N2" s="41">
        <f ca="1">AVERAGE($D$2:M2)</f>
        <v>4.4000000000000004</v>
      </c>
      <c r="P2" s="42">
        <v>0</v>
      </c>
      <c r="Q2" s="38">
        <f t="array" aca="1" ref="Q2:Q12" ca="1">FREQUENCY(N2:N21,P2:P12)</f>
        <v>0</v>
      </c>
    </row>
    <row r="3" spans="1:17">
      <c r="A3" s="43">
        <v>1</v>
      </c>
      <c r="B3" s="39">
        <f ca="1"/>
        <v>1</v>
      </c>
      <c r="D3" s="9">
        <f t="shared" ca="1" si="0"/>
        <v>0</v>
      </c>
      <c r="E3" s="10">
        <f t="shared" ca="1" si="0"/>
        <v>10</v>
      </c>
      <c r="F3" s="10">
        <f t="shared" ca="1" si="0"/>
        <v>2</v>
      </c>
      <c r="G3" s="10">
        <f t="shared" ca="1" si="0"/>
        <v>5</v>
      </c>
      <c r="H3" s="10">
        <f t="shared" ca="1" si="0"/>
        <v>6</v>
      </c>
      <c r="I3" s="10">
        <f t="shared" ca="1" si="0"/>
        <v>5</v>
      </c>
      <c r="J3" s="10">
        <f t="shared" ca="1" si="0"/>
        <v>6</v>
      </c>
      <c r="K3" s="10">
        <f t="shared" ca="1" si="0"/>
        <v>8</v>
      </c>
      <c r="L3" s="10">
        <f t="shared" ca="1" si="0"/>
        <v>1</v>
      </c>
      <c r="M3" s="11">
        <f t="shared" ca="1" si="0"/>
        <v>9</v>
      </c>
      <c r="N3" s="41">
        <f ca="1">AVERAGE($D$2:M3)</f>
        <v>4.8</v>
      </c>
      <c r="P3" s="44">
        <v>1</v>
      </c>
      <c r="Q3" s="39">
        <f ca="1"/>
        <v>0</v>
      </c>
    </row>
    <row r="4" spans="1:17">
      <c r="A4" s="43">
        <v>2</v>
      </c>
      <c r="B4" s="39">
        <f ca="1"/>
        <v>1</v>
      </c>
      <c r="D4" s="9">
        <f t="shared" ca="1" si="0"/>
        <v>7</v>
      </c>
      <c r="E4" s="10">
        <f t="shared" ca="1" si="0"/>
        <v>9</v>
      </c>
      <c r="F4" s="10">
        <f t="shared" ca="1" si="0"/>
        <v>1</v>
      </c>
      <c r="G4" s="10">
        <f t="shared" ca="1" si="0"/>
        <v>7</v>
      </c>
      <c r="H4" s="10">
        <f t="shared" ca="1" si="0"/>
        <v>2</v>
      </c>
      <c r="I4" s="10">
        <f t="shared" ca="1" si="0"/>
        <v>4</v>
      </c>
      <c r="J4" s="10">
        <f t="shared" ca="1" si="0"/>
        <v>5</v>
      </c>
      <c r="K4" s="10">
        <f t="shared" ca="1" si="0"/>
        <v>6</v>
      </c>
      <c r="L4" s="10">
        <f t="shared" ca="1" si="0"/>
        <v>6</v>
      </c>
      <c r="M4" s="11">
        <f t="shared" ca="1" si="0"/>
        <v>2</v>
      </c>
      <c r="N4" s="41">
        <f ca="1">AVERAGE($D$2:M4)</f>
        <v>4.833333333333333</v>
      </c>
      <c r="P4" s="44">
        <v>2</v>
      </c>
      <c r="Q4" s="39">
        <f ca="1"/>
        <v>0</v>
      </c>
    </row>
    <row r="5" spans="1:17">
      <c r="A5" s="43">
        <v>3</v>
      </c>
      <c r="B5" s="39">
        <f ca="1"/>
        <v>1</v>
      </c>
      <c r="D5" s="9">
        <f t="shared" ca="1" si="0"/>
        <v>1</v>
      </c>
      <c r="E5" s="10">
        <f t="shared" ca="1" si="0"/>
        <v>6</v>
      </c>
      <c r="F5" s="10">
        <f t="shared" ca="1" si="0"/>
        <v>1</v>
      </c>
      <c r="G5" s="10">
        <f t="shared" ca="1" si="0"/>
        <v>3</v>
      </c>
      <c r="H5" s="10">
        <f t="shared" ca="1" si="0"/>
        <v>1</v>
      </c>
      <c r="I5" s="10">
        <f t="shared" ca="1" si="0"/>
        <v>5</v>
      </c>
      <c r="J5" s="10">
        <f t="shared" ca="1" si="0"/>
        <v>2</v>
      </c>
      <c r="K5" s="10">
        <f t="shared" ca="1" si="0"/>
        <v>2</v>
      </c>
      <c r="L5" s="10">
        <f t="shared" ca="1" si="0"/>
        <v>3</v>
      </c>
      <c r="M5" s="11">
        <f t="shared" ca="1" si="0"/>
        <v>0</v>
      </c>
      <c r="N5" s="41">
        <f ca="1">AVERAGE($D$2:M5)</f>
        <v>4.2249999999999996</v>
      </c>
      <c r="P5" s="44">
        <v>3</v>
      </c>
      <c r="Q5" s="39">
        <f ca="1"/>
        <v>0</v>
      </c>
    </row>
    <row r="6" spans="1:17">
      <c r="A6" s="43">
        <v>4</v>
      </c>
      <c r="B6" s="39">
        <f ca="1"/>
        <v>0</v>
      </c>
      <c r="D6" s="45">
        <f t="shared" ca="1" si="0"/>
        <v>1</v>
      </c>
      <c r="E6" s="46">
        <f t="shared" ca="1" si="0"/>
        <v>8</v>
      </c>
      <c r="F6" s="46">
        <f t="shared" ca="1" si="0"/>
        <v>10</v>
      </c>
      <c r="G6" s="46">
        <f t="shared" ca="1" si="0"/>
        <v>3</v>
      </c>
      <c r="H6" s="46">
        <f t="shared" ca="1" si="0"/>
        <v>6</v>
      </c>
      <c r="I6" s="46">
        <f t="shared" ca="1" si="0"/>
        <v>2</v>
      </c>
      <c r="J6" s="46">
        <f t="shared" ca="1" si="0"/>
        <v>10</v>
      </c>
      <c r="K6" s="46">
        <f t="shared" ca="1" si="0"/>
        <v>5</v>
      </c>
      <c r="L6" s="46">
        <f t="shared" ca="1" si="0"/>
        <v>7</v>
      </c>
      <c r="M6" s="47">
        <f t="shared" ca="1" si="0"/>
        <v>0</v>
      </c>
      <c r="N6" s="41">
        <f ca="1">AVERAGE($D$2:M6)</f>
        <v>4.42</v>
      </c>
      <c r="P6" s="44">
        <v>4</v>
      </c>
      <c r="Q6" s="39">
        <f ca="1"/>
        <v>0</v>
      </c>
    </row>
    <row r="7" spans="1:17">
      <c r="A7" s="43">
        <v>5</v>
      </c>
      <c r="B7" s="39">
        <f ca="1"/>
        <v>1</v>
      </c>
      <c r="D7" s="9">
        <f t="shared" ca="1" si="0"/>
        <v>1</v>
      </c>
      <c r="E7" s="10">
        <f t="shared" ca="1" si="0"/>
        <v>1</v>
      </c>
      <c r="F7" s="10">
        <f t="shared" ca="1" si="0"/>
        <v>2</v>
      </c>
      <c r="G7" s="10">
        <f t="shared" ca="1" si="0"/>
        <v>2</v>
      </c>
      <c r="H7" s="10">
        <f t="shared" ca="1" si="0"/>
        <v>5</v>
      </c>
      <c r="I7" s="10">
        <f t="shared" ca="1" si="0"/>
        <v>6</v>
      </c>
      <c r="J7" s="10">
        <f t="shared" ca="1" si="0"/>
        <v>0</v>
      </c>
      <c r="K7" s="10">
        <f t="shared" ca="1" si="0"/>
        <v>1</v>
      </c>
      <c r="L7" s="10">
        <f t="shared" ca="1" si="0"/>
        <v>6</v>
      </c>
      <c r="M7" s="11">
        <f t="shared" ca="1" si="0"/>
        <v>3</v>
      </c>
      <c r="N7" s="41">
        <f ca="1">AVERAGE($D$2:M7)</f>
        <v>4.1333333333333337</v>
      </c>
      <c r="P7" s="44">
        <v>5</v>
      </c>
      <c r="Q7" s="39">
        <f ca="1"/>
        <v>20</v>
      </c>
    </row>
    <row r="8" spans="1:17">
      <c r="A8" s="43">
        <v>6</v>
      </c>
      <c r="B8" s="39">
        <f ca="1"/>
        <v>1</v>
      </c>
      <c r="D8" s="9">
        <f t="shared" ca="1" si="0"/>
        <v>8</v>
      </c>
      <c r="E8" s="10">
        <f t="shared" ca="1" si="0"/>
        <v>1</v>
      </c>
      <c r="F8" s="10">
        <f t="shared" ca="1" si="0"/>
        <v>0</v>
      </c>
      <c r="G8" s="10">
        <f t="shared" ca="1" si="0"/>
        <v>7</v>
      </c>
      <c r="H8" s="10">
        <f t="shared" ca="1" si="0"/>
        <v>8</v>
      </c>
      <c r="I8" s="10">
        <f t="shared" ca="1" si="0"/>
        <v>8</v>
      </c>
      <c r="J8" s="10">
        <f t="shared" ca="1" si="0"/>
        <v>3</v>
      </c>
      <c r="K8" s="10">
        <f t="shared" ca="1" si="0"/>
        <v>1</v>
      </c>
      <c r="L8" s="10">
        <f t="shared" ca="1" si="0"/>
        <v>0</v>
      </c>
      <c r="M8" s="11">
        <f t="shared" ca="1" si="0"/>
        <v>8</v>
      </c>
      <c r="N8" s="41">
        <f ca="1">AVERAGE($D$2:M8)</f>
        <v>4.1714285714285717</v>
      </c>
      <c r="P8" s="44">
        <v>6</v>
      </c>
      <c r="Q8" s="39">
        <f ca="1"/>
        <v>0</v>
      </c>
    </row>
    <row r="9" spans="1:17">
      <c r="A9" s="43">
        <v>7</v>
      </c>
      <c r="B9" s="39">
        <f ca="1"/>
        <v>1</v>
      </c>
      <c r="D9" s="9">
        <f t="shared" ca="1" si="0"/>
        <v>7</v>
      </c>
      <c r="E9" s="10">
        <f t="shared" ca="1" si="0"/>
        <v>4</v>
      </c>
      <c r="F9" s="10">
        <f t="shared" ca="1" si="0"/>
        <v>9</v>
      </c>
      <c r="G9" s="10">
        <f t="shared" ca="1" si="0"/>
        <v>7</v>
      </c>
      <c r="H9" s="10">
        <f t="shared" ca="1" si="0"/>
        <v>3</v>
      </c>
      <c r="I9" s="10">
        <f t="shared" ca="1" si="0"/>
        <v>6</v>
      </c>
      <c r="J9" s="10">
        <f t="shared" ca="1" si="0"/>
        <v>0</v>
      </c>
      <c r="K9" s="10">
        <f t="shared" ca="1" si="0"/>
        <v>4</v>
      </c>
      <c r="L9" s="10">
        <f t="shared" ca="1" si="0"/>
        <v>3</v>
      </c>
      <c r="M9" s="11">
        <f t="shared" ca="1" si="0"/>
        <v>4</v>
      </c>
      <c r="N9" s="41">
        <f ca="1">AVERAGE($D$2:M9)</f>
        <v>4.2374999999999998</v>
      </c>
      <c r="P9" s="44">
        <v>7</v>
      </c>
      <c r="Q9" s="39">
        <f ca="1"/>
        <v>0</v>
      </c>
    </row>
    <row r="10" spans="1:17">
      <c r="A10" s="43">
        <v>8</v>
      </c>
      <c r="B10" s="39">
        <f ca="1"/>
        <v>1</v>
      </c>
      <c r="D10" s="9">
        <f t="shared" ca="1" si="0"/>
        <v>1</v>
      </c>
      <c r="E10" s="10">
        <f t="shared" ca="1" si="0"/>
        <v>9</v>
      </c>
      <c r="F10" s="10">
        <f t="shared" ca="1" si="0"/>
        <v>10</v>
      </c>
      <c r="G10" s="10">
        <f t="shared" ca="1" si="0"/>
        <v>0</v>
      </c>
      <c r="H10" s="10">
        <f t="shared" ca="1" si="0"/>
        <v>8</v>
      </c>
      <c r="I10" s="10">
        <f t="shared" ca="1" si="0"/>
        <v>2</v>
      </c>
      <c r="J10" s="10">
        <f t="shared" ca="1" si="0"/>
        <v>2</v>
      </c>
      <c r="K10" s="10">
        <f t="shared" ca="1" si="0"/>
        <v>9</v>
      </c>
      <c r="L10" s="10">
        <f t="shared" ca="1" si="0"/>
        <v>7</v>
      </c>
      <c r="M10" s="11">
        <f t="shared" ca="1" si="0"/>
        <v>7</v>
      </c>
      <c r="N10" s="41">
        <f ca="1">AVERAGE($D$2:M10)</f>
        <v>4.3777777777777782</v>
      </c>
      <c r="P10" s="44">
        <v>8</v>
      </c>
      <c r="Q10" s="39">
        <f ca="1"/>
        <v>0</v>
      </c>
    </row>
    <row r="11" spans="1:17">
      <c r="A11" s="43">
        <v>9</v>
      </c>
      <c r="B11" s="39">
        <f ca="1"/>
        <v>0</v>
      </c>
      <c r="D11" s="9">
        <f t="shared" ca="1" si="0"/>
        <v>1</v>
      </c>
      <c r="E11" s="10">
        <f t="shared" ca="1" si="0"/>
        <v>5</v>
      </c>
      <c r="F11" s="10">
        <f t="shared" ca="1" si="0"/>
        <v>7</v>
      </c>
      <c r="G11" s="10">
        <f t="shared" ca="1" si="0"/>
        <v>10</v>
      </c>
      <c r="H11" s="10">
        <f t="shared" ca="1" si="0"/>
        <v>3</v>
      </c>
      <c r="I11" s="10">
        <f t="shared" ca="1" si="0"/>
        <v>5</v>
      </c>
      <c r="J11" s="10">
        <f t="shared" ca="1" si="0"/>
        <v>2</v>
      </c>
      <c r="K11" s="10">
        <f t="shared" ca="1" si="0"/>
        <v>3</v>
      </c>
      <c r="L11" s="10">
        <f t="shared" ca="1" si="0"/>
        <v>0</v>
      </c>
      <c r="M11" s="11">
        <f t="shared" ca="1" si="0"/>
        <v>8</v>
      </c>
      <c r="N11" s="41">
        <f ca="1">AVERAGE($D$2:M11)</f>
        <v>4.38</v>
      </c>
      <c r="P11" s="44">
        <v>9</v>
      </c>
      <c r="Q11" s="39">
        <f ca="1"/>
        <v>0</v>
      </c>
    </row>
    <row r="12" spans="1:17" ht="13.5" thickBot="1">
      <c r="A12" s="48">
        <v>10</v>
      </c>
      <c r="B12" s="40">
        <f ca="1"/>
        <v>2</v>
      </c>
      <c r="D12" s="9">
        <f t="shared" ca="1" si="0"/>
        <v>5</v>
      </c>
      <c r="E12" s="10">
        <f t="shared" ca="1" si="0"/>
        <v>6</v>
      </c>
      <c r="F12" s="10">
        <f t="shared" ca="1" si="0"/>
        <v>3</v>
      </c>
      <c r="G12" s="10">
        <f t="shared" ca="1" si="0"/>
        <v>5</v>
      </c>
      <c r="H12" s="10">
        <f t="shared" ca="1" si="0"/>
        <v>8</v>
      </c>
      <c r="I12" s="10">
        <f t="shared" ca="1" si="0"/>
        <v>10</v>
      </c>
      <c r="J12" s="10">
        <f t="shared" ca="1" si="0"/>
        <v>6</v>
      </c>
      <c r="K12" s="10">
        <f t="shared" ca="1" si="0"/>
        <v>7</v>
      </c>
      <c r="L12" s="10">
        <f t="shared" ca="1" si="0"/>
        <v>7</v>
      </c>
      <c r="M12" s="11">
        <f t="shared" ca="1" si="0"/>
        <v>2</v>
      </c>
      <c r="N12" s="41">
        <f ca="1">AVERAGE($D$2:M12)</f>
        <v>4.5181818181818185</v>
      </c>
      <c r="P12" s="49">
        <v>10</v>
      </c>
      <c r="Q12" s="40">
        <f ca="1"/>
        <v>0</v>
      </c>
    </row>
    <row r="13" spans="1:17">
      <c r="D13" s="9">
        <f t="shared" ca="1" si="0"/>
        <v>4</v>
      </c>
      <c r="E13" s="10">
        <f t="shared" ca="1" si="0"/>
        <v>7</v>
      </c>
      <c r="F13" s="10">
        <f t="shared" ca="1" si="0"/>
        <v>8</v>
      </c>
      <c r="G13" s="10">
        <f t="shared" ca="1" si="0"/>
        <v>5</v>
      </c>
      <c r="H13" s="10">
        <f t="shared" ca="1" si="0"/>
        <v>10</v>
      </c>
      <c r="I13" s="10">
        <f t="shared" ca="1" si="0"/>
        <v>9</v>
      </c>
      <c r="J13" s="10">
        <f t="shared" ca="1" si="0"/>
        <v>0</v>
      </c>
      <c r="K13" s="10">
        <f t="shared" ca="1" si="0"/>
        <v>2</v>
      </c>
      <c r="L13" s="10">
        <f t="shared" ca="1" si="0"/>
        <v>4</v>
      </c>
      <c r="M13" s="11">
        <f t="shared" ca="1" si="0"/>
        <v>0</v>
      </c>
      <c r="N13" s="41">
        <f ca="1">AVERAGE($D$2:M13)</f>
        <v>4.55</v>
      </c>
    </row>
    <row r="14" spans="1:17">
      <c r="D14" s="9">
        <f t="shared" ca="1" si="0"/>
        <v>0</v>
      </c>
      <c r="E14" s="10">
        <f t="shared" ca="1" si="0"/>
        <v>6</v>
      </c>
      <c r="F14" s="10">
        <f t="shared" ca="1" si="0"/>
        <v>10</v>
      </c>
      <c r="G14" s="10">
        <f t="shared" ca="1" si="0"/>
        <v>9</v>
      </c>
      <c r="H14" s="10">
        <f t="shared" ca="1" si="0"/>
        <v>7</v>
      </c>
      <c r="I14" s="10">
        <f t="shared" ca="1" si="0"/>
        <v>7</v>
      </c>
      <c r="J14" s="10">
        <f t="shared" ca="1" si="0"/>
        <v>2</v>
      </c>
      <c r="K14" s="10">
        <f t="shared" ca="1" si="0"/>
        <v>9</v>
      </c>
      <c r="L14" s="10">
        <f t="shared" ca="1" si="0"/>
        <v>10</v>
      </c>
      <c r="M14" s="11">
        <f t="shared" ca="1" si="0"/>
        <v>4</v>
      </c>
      <c r="N14" s="41">
        <f ca="1">AVERAGE($D$2:M14)</f>
        <v>4.6923076923076925</v>
      </c>
    </row>
    <row r="15" spans="1:17">
      <c r="D15" s="9">
        <f t="shared" ca="1" si="0"/>
        <v>0</v>
      </c>
      <c r="E15" s="10">
        <f t="shared" ca="1" si="0"/>
        <v>9</v>
      </c>
      <c r="F15" s="10">
        <f t="shared" ca="1" si="0"/>
        <v>0</v>
      </c>
      <c r="G15" s="10">
        <f t="shared" ca="1" si="0"/>
        <v>9</v>
      </c>
      <c r="H15" s="10">
        <f t="shared" ca="1" si="0"/>
        <v>4</v>
      </c>
      <c r="I15" s="10">
        <f t="shared" ca="1" si="0"/>
        <v>0</v>
      </c>
      <c r="J15" s="10">
        <f t="shared" ca="1" si="0"/>
        <v>1</v>
      </c>
      <c r="K15" s="10">
        <f t="shared" ca="1" si="0"/>
        <v>1</v>
      </c>
      <c r="L15" s="10">
        <f t="shared" ca="1" si="0"/>
        <v>0</v>
      </c>
      <c r="M15" s="11">
        <f t="shared" ca="1" si="0"/>
        <v>8</v>
      </c>
      <c r="N15" s="41">
        <f ca="1">AVERAGE($D$2:M15)</f>
        <v>4.5857142857142854</v>
      </c>
    </row>
    <row r="16" spans="1:17">
      <c r="D16" s="9">
        <f t="shared" ca="1" si="0"/>
        <v>3</v>
      </c>
      <c r="E16" s="10">
        <f t="shared" ca="1" si="0"/>
        <v>2</v>
      </c>
      <c r="F16" s="10">
        <f t="shared" ca="1" si="0"/>
        <v>7</v>
      </c>
      <c r="G16" s="10">
        <f t="shared" ca="1" si="0"/>
        <v>10</v>
      </c>
      <c r="H16" s="10">
        <f t="shared" ca="1" si="0"/>
        <v>1</v>
      </c>
      <c r="I16" s="10">
        <f t="shared" ca="1" si="0"/>
        <v>3</v>
      </c>
      <c r="J16" s="10">
        <f t="shared" ca="1" si="0"/>
        <v>7</v>
      </c>
      <c r="K16" s="10">
        <f t="shared" ca="1" si="0"/>
        <v>0</v>
      </c>
      <c r="L16" s="10">
        <f t="shared" ca="1" si="0"/>
        <v>3</v>
      </c>
      <c r="M16" s="11">
        <f t="shared" ca="1" si="0"/>
        <v>0</v>
      </c>
      <c r="N16" s="41">
        <f ca="1">AVERAGE($D$2:M16)</f>
        <v>4.5199999999999996</v>
      </c>
    </row>
    <row r="17" spans="4:14">
      <c r="D17" s="9">
        <f t="shared" ca="1" si="0"/>
        <v>0</v>
      </c>
      <c r="E17" s="10">
        <f t="shared" ca="1" si="0"/>
        <v>5</v>
      </c>
      <c r="F17" s="10">
        <f t="shared" ca="1" si="0"/>
        <v>10</v>
      </c>
      <c r="G17" s="10">
        <f t="shared" ca="1" si="0"/>
        <v>6</v>
      </c>
      <c r="H17" s="10">
        <f t="shared" ca="1" si="0"/>
        <v>6</v>
      </c>
      <c r="I17" s="10">
        <f t="shared" ca="1" si="0"/>
        <v>0</v>
      </c>
      <c r="J17" s="10">
        <f t="shared" ca="1" si="0"/>
        <v>1</v>
      </c>
      <c r="K17" s="10">
        <f t="shared" ca="1" si="0"/>
        <v>1</v>
      </c>
      <c r="L17" s="10">
        <f t="shared" ca="1" si="0"/>
        <v>5</v>
      </c>
      <c r="M17" s="11">
        <f t="shared" ca="1" si="0"/>
        <v>0</v>
      </c>
      <c r="N17" s="41">
        <f ca="1">AVERAGE($D$2:M17)</f>
        <v>4.45</v>
      </c>
    </row>
    <row r="18" spans="4:14">
      <c r="D18" s="9">
        <f t="shared" ca="1" si="0"/>
        <v>1</v>
      </c>
      <c r="E18" s="10">
        <f t="shared" ca="1" si="0"/>
        <v>1</v>
      </c>
      <c r="F18" s="10">
        <f t="shared" ca="1" si="0"/>
        <v>9</v>
      </c>
      <c r="G18" s="10">
        <f t="shared" ca="1" si="0"/>
        <v>2</v>
      </c>
      <c r="H18" s="10">
        <f t="shared" ca="1" si="0"/>
        <v>7</v>
      </c>
      <c r="I18" s="10">
        <f t="shared" ca="1" si="0"/>
        <v>0</v>
      </c>
      <c r="J18" s="10">
        <f t="shared" ca="1" si="0"/>
        <v>10</v>
      </c>
      <c r="K18" s="10">
        <f t="shared" ca="1" si="0"/>
        <v>4</v>
      </c>
      <c r="L18" s="10">
        <f t="shared" ca="1" si="0"/>
        <v>1</v>
      </c>
      <c r="M18" s="11">
        <f t="shared" ca="1" si="0"/>
        <v>1</v>
      </c>
      <c r="N18" s="41">
        <f ca="1">AVERAGE($D$2:M18)</f>
        <v>4.4000000000000004</v>
      </c>
    </row>
    <row r="19" spans="4:14">
      <c r="D19" s="9">
        <f t="shared" ca="1" si="0"/>
        <v>4</v>
      </c>
      <c r="E19" s="10">
        <f t="shared" ca="1" si="0"/>
        <v>9</v>
      </c>
      <c r="F19" s="10">
        <f t="shared" ca="1" si="0"/>
        <v>6</v>
      </c>
      <c r="G19" s="10">
        <f t="shared" ca="1" si="0"/>
        <v>8</v>
      </c>
      <c r="H19" s="10">
        <f t="shared" ca="1" si="0"/>
        <v>7</v>
      </c>
      <c r="I19" s="10">
        <f t="shared" ca="1" si="0"/>
        <v>4</v>
      </c>
      <c r="J19" s="10">
        <f t="shared" ca="1" si="0"/>
        <v>6</v>
      </c>
      <c r="K19" s="10">
        <f t="shared" ca="1" si="0"/>
        <v>3</v>
      </c>
      <c r="L19" s="10">
        <f t="shared" ca="1" si="0"/>
        <v>10</v>
      </c>
      <c r="M19" s="11">
        <f t="shared" ca="1" si="0"/>
        <v>10</v>
      </c>
      <c r="N19" s="41">
        <f ca="1">AVERAGE($D$2:M19)</f>
        <v>4.5277777777777777</v>
      </c>
    </row>
    <row r="20" spans="4:14">
      <c r="D20" s="9">
        <f t="shared" ca="1" si="0"/>
        <v>9</v>
      </c>
      <c r="E20" s="10">
        <f t="shared" ca="1" si="0"/>
        <v>0</v>
      </c>
      <c r="F20" s="10">
        <f t="shared" ca="1" si="0"/>
        <v>10</v>
      </c>
      <c r="G20" s="10">
        <f t="shared" ca="1" si="0"/>
        <v>7</v>
      </c>
      <c r="H20" s="10">
        <f t="shared" ca="1" si="0"/>
        <v>5</v>
      </c>
      <c r="I20" s="10">
        <f t="shared" ca="1" si="0"/>
        <v>3</v>
      </c>
      <c r="J20" s="10">
        <f t="shared" ca="1" si="0"/>
        <v>10</v>
      </c>
      <c r="K20" s="10">
        <f t="shared" ca="1" si="0"/>
        <v>2</v>
      </c>
      <c r="L20" s="10">
        <f t="shared" ca="1" si="0"/>
        <v>8</v>
      </c>
      <c r="M20" s="11">
        <f t="shared" ca="1" si="0"/>
        <v>6</v>
      </c>
      <c r="N20" s="41">
        <f ca="1">AVERAGE($D$2:M20)</f>
        <v>4.6052631578947372</v>
      </c>
    </row>
    <row r="21" spans="4:14" ht="13.5" thickBot="1">
      <c r="D21" s="12">
        <f t="shared" ca="1" si="0"/>
        <v>1</v>
      </c>
      <c r="E21" s="13">
        <f t="shared" ca="1" si="0"/>
        <v>1</v>
      </c>
      <c r="F21" s="13">
        <f t="shared" ca="1" si="0"/>
        <v>9</v>
      </c>
      <c r="G21" s="13">
        <f t="shared" ca="1" si="0"/>
        <v>4</v>
      </c>
      <c r="H21" s="13">
        <f t="shared" ca="1" si="0"/>
        <v>6</v>
      </c>
      <c r="I21" s="13">
        <f t="shared" ca="1" si="0"/>
        <v>9</v>
      </c>
      <c r="J21" s="13">
        <f t="shared" ca="1" si="0"/>
        <v>9</v>
      </c>
      <c r="K21" s="13">
        <f t="shared" ca="1" si="0"/>
        <v>10</v>
      </c>
      <c r="L21" s="13">
        <f t="shared" ca="1" si="0"/>
        <v>6</v>
      </c>
      <c r="M21" s="14">
        <f t="shared" ca="1" si="0"/>
        <v>3</v>
      </c>
      <c r="N21" s="41">
        <f ca="1">AVERAGE($D$2:M21)</f>
        <v>4.665</v>
      </c>
    </row>
  </sheetData>
  <mergeCells count="1">
    <mergeCell ref="D1:M1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1"/>
  <sheetViews>
    <sheetView zoomScale="110" zoomScaleNormal="110" workbookViewId="0"/>
  </sheetViews>
  <sheetFormatPr defaultRowHeight="12.75"/>
  <cols>
    <col min="1" max="1" width="8.88671875" style="3"/>
    <col min="2" max="2" width="8.109375" style="3" customWidth="1"/>
    <col min="3" max="3" width="7.88671875" style="3" customWidth="1"/>
    <col min="4" max="13" width="5.6640625" style="3" customWidth="1"/>
    <col min="14" max="14" width="8.77734375" style="1" customWidth="1"/>
    <col min="15" max="15" width="7.44140625" style="3" customWidth="1"/>
    <col min="16" max="16" width="8.88671875" style="3"/>
    <col min="17" max="17" width="7.88671875" style="3" customWidth="1"/>
    <col min="18" max="257" width="8.88671875" style="3"/>
    <col min="258" max="258" width="8.109375" style="3" customWidth="1"/>
    <col min="259" max="259" width="7.88671875" style="3" customWidth="1"/>
    <col min="260" max="269" width="5.6640625" style="3" customWidth="1"/>
    <col min="270" max="270" width="8.77734375" style="3" customWidth="1"/>
    <col min="271" max="271" width="7.44140625" style="3" customWidth="1"/>
    <col min="272" max="272" width="8.88671875" style="3"/>
    <col min="273" max="273" width="7.88671875" style="3" customWidth="1"/>
    <col min="274" max="513" width="8.88671875" style="3"/>
    <col min="514" max="514" width="8.109375" style="3" customWidth="1"/>
    <col min="515" max="515" width="7.88671875" style="3" customWidth="1"/>
    <col min="516" max="525" width="5.6640625" style="3" customWidth="1"/>
    <col min="526" max="526" width="8.77734375" style="3" customWidth="1"/>
    <col min="527" max="527" width="7.44140625" style="3" customWidth="1"/>
    <col min="528" max="528" width="8.88671875" style="3"/>
    <col min="529" max="529" width="7.88671875" style="3" customWidth="1"/>
    <col min="530" max="769" width="8.88671875" style="3"/>
    <col min="770" max="770" width="8.109375" style="3" customWidth="1"/>
    <col min="771" max="771" width="7.88671875" style="3" customWidth="1"/>
    <col min="772" max="781" width="5.6640625" style="3" customWidth="1"/>
    <col min="782" max="782" width="8.77734375" style="3" customWidth="1"/>
    <col min="783" max="783" width="7.44140625" style="3" customWidth="1"/>
    <col min="784" max="784" width="8.88671875" style="3"/>
    <col min="785" max="785" width="7.88671875" style="3" customWidth="1"/>
    <col min="786" max="1025" width="8.88671875" style="3"/>
    <col min="1026" max="1026" width="8.109375" style="3" customWidth="1"/>
    <col min="1027" max="1027" width="7.88671875" style="3" customWidth="1"/>
    <col min="1028" max="1037" width="5.6640625" style="3" customWidth="1"/>
    <col min="1038" max="1038" width="8.77734375" style="3" customWidth="1"/>
    <col min="1039" max="1039" width="7.44140625" style="3" customWidth="1"/>
    <col min="1040" max="1040" width="8.88671875" style="3"/>
    <col min="1041" max="1041" width="7.88671875" style="3" customWidth="1"/>
    <col min="1042" max="1281" width="8.88671875" style="3"/>
    <col min="1282" max="1282" width="8.109375" style="3" customWidth="1"/>
    <col min="1283" max="1283" width="7.88671875" style="3" customWidth="1"/>
    <col min="1284" max="1293" width="5.6640625" style="3" customWidth="1"/>
    <col min="1294" max="1294" width="8.77734375" style="3" customWidth="1"/>
    <col min="1295" max="1295" width="7.44140625" style="3" customWidth="1"/>
    <col min="1296" max="1296" width="8.88671875" style="3"/>
    <col min="1297" max="1297" width="7.88671875" style="3" customWidth="1"/>
    <col min="1298" max="1537" width="8.88671875" style="3"/>
    <col min="1538" max="1538" width="8.109375" style="3" customWidth="1"/>
    <col min="1539" max="1539" width="7.88671875" style="3" customWidth="1"/>
    <col min="1540" max="1549" width="5.6640625" style="3" customWidth="1"/>
    <col min="1550" max="1550" width="8.77734375" style="3" customWidth="1"/>
    <col min="1551" max="1551" width="7.44140625" style="3" customWidth="1"/>
    <col min="1552" max="1552" width="8.88671875" style="3"/>
    <col min="1553" max="1553" width="7.88671875" style="3" customWidth="1"/>
    <col min="1554" max="1793" width="8.88671875" style="3"/>
    <col min="1794" max="1794" width="8.109375" style="3" customWidth="1"/>
    <col min="1795" max="1795" width="7.88671875" style="3" customWidth="1"/>
    <col min="1796" max="1805" width="5.6640625" style="3" customWidth="1"/>
    <col min="1806" max="1806" width="8.77734375" style="3" customWidth="1"/>
    <col min="1807" max="1807" width="7.44140625" style="3" customWidth="1"/>
    <col min="1808" max="1808" width="8.88671875" style="3"/>
    <col min="1809" max="1809" width="7.88671875" style="3" customWidth="1"/>
    <col min="1810" max="2049" width="8.88671875" style="3"/>
    <col min="2050" max="2050" width="8.109375" style="3" customWidth="1"/>
    <col min="2051" max="2051" width="7.88671875" style="3" customWidth="1"/>
    <col min="2052" max="2061" width="5.6640625" style="3" customWidth="1"/>
    <col min="2062" max="2062" width="8.77734375" style="3" customWidth="1"/>
    <col min="2063" max="2063" width="7.44140625" style="3" customWidth="1"/>
    <col min="2064" max="2064" width="8.88671875" style="3"/>
    <col min="2065" max="2065" width="7.88671875" style="3" customWidth="1"/>
    <col min="2066" max="2305" width="8.88671875" style="3"/>
    <col min="2306" max="2306" width="8.109375" style="3" customWidth="1"/>
    <col min="2307" max="2307" width="7.88671875" style="3" customWidth="1"/>
    <col min="2308" max="2317" width="5.6640625" style="3" customWidth="1"/>
    <col min="2318" max="2318" width="8.77734375" style="3" customWidth="1"/>
    <col min="2319" max="2319" width="7.44140625" style="3" customWidth="1"/>
    <col min="2320" max="2320" width="8.88671875" style="3"/>
    <col min="2321" max="2321" width="7.88671875" style="3" customWidth="1"/>
    <col min="2322" max="2561" width="8.88671875" style="3"/>
    <col min="2562" max="2562" width="8.109375" style="3" customWidth="1"/>
    <col min="2563" max="2563" width="7.88671875" style="3" customWidth="1"/>
    <col min="2564" max="2573" width="5.6640625" style="3" customWidth="1"/>
    <col min="2574" max="2574" width="8.77734375" style="3" customWidth="1"/>
    <col min="2575" max="2575" width="7.44140625" style="3" customWidth="1"/>
    <col min="2576" max="2576" width="8.88671875" style="3"/>
    <col min="2577" max="2577" width="7.88671875" style="3" customWidth="1"/>
    <col min="2578" max="2817" width="8.88671875" style="3"/>
    <col min="2818" max="2818" width="8.109375" style="3" customWidth="1"/>
    <col min="2819" max="2819" width="7.88671875" style="3" customWidth="1"/>
    <col min="2820" max="2829" width="5.6640625" style="3" customWidth="1"/>
    <col min="2830" max="2830" width="8.77734375" style="3" customWidth="1"/>
    <col min="2831" max="2831" width="7.44140625" style="3" customWidth="1"/>
    <col min="2832" max="2832" width="8.88671875" style="3"/>
    <col min="2833" max="2833" width="7.88671875" style="3" customWidth="1"/>
    <col min="2834" max="3073" width="8.88671875" style="3"/>
    <col min="3074" max="3074" width="8.109375" style="3" customWidth="1"/>
    <col min="3075" max="3075" width="7.88671875" style="3" customWidth="1"/>
    <col min="3076" max="3085" width="5.6640625" style="3" customWidth="1"/>
    <col min="3086" max="3086" width="8.77734375" style="3" customWidth="1"/>
    <col min="3087" max="3087" width="7.44140625" style="3" customWidth="1"/>
    <col min="3088" max="3088" width="8.88671875" style="3"/>
    <col min="3089" max="3089" width="7.88671875" style="3" customWidth="1"/>
    <col min="3090" max="3329" width="8.88671875" style="3"/>
    <col min="3330" max="3330" width="8.109375" style="3" customWidth="1"/>
    <col min="3331" max="3331" width="7.88671875" style="3" customWidth="1"/>
    <col min="3332" max="3341" width="5.6640625" style="3" customWidth="1"/>
    <col min="3342" max="3342" width="8.77734375" style="3" customWidth="1"/>
    <col min="3343" max="3343" width="7.44140625" style="3" customWidth="1"/>
    <col min="3344" max="3344" width="8.88671875" style="3"/>
    <col min="3345" max="3345" width="7.88671875" style="3" customWidth="1"/>
    <col min="3346" max="3585" width="8.88671875" style="3"/>
    <col min="3586" max="3586" width="8.109375" style="3" customWidth="1"/>
    <col min="3587" max="3587" width="7.88671875" style="3" customWidth="1"/>
    <col min="3588" max="3597" width="5.6640625" style="3" customWidth="1"/>
    <col min="3598" max="3598" width="8.77734375" style="3" customWidth="1"/>
    <col min="3599" max="3599" width="7.44140625" style="3" customWidth="1"/>
    <col min="3600" max="3600" width="8.88671875" style="3"/>
    <col min="3601" max="3601" width="7.88671875" style="3" customWidth="1"/>
    <col min="3602" max="3841" width="8.88671875" style="3"/>
    <col min="3842" max="3842" width="8.109375" style="3" customWidth="1"/>
    <col min="3843" max="3843" width="7.88671875" style="3" customWidth="1"/>
    <col min="3844" max="3853" width="5.6640625" style="3" customWidth="1"/>
    <col min="3854" max="3854" width="8.77734375" style="3" customWidth="1"/>
    <col min="3855" max="3855" width="7.44140625" style="3" customWidth="1"/>
    <col min="3856" max="3856" width="8.88671875" style="3"/>
    <col min="3857" max="3857" width="7.88671875" style="3" customWidth="1"/>
    <col min="3858" max="4097" width="8.88671875" style="3"/>
    <col min="4098" max="4098" width="8.109375" style="3" customWidth="1"/>
    <col min="4099" max="4099" width="7.88671875" style="3" customWidth="1"/>
    <col min="4100" max="4109" width="5.6640625" style="3" customWidth="1"/>
    <col min="4110" max="4110" width="8.77734375" style="3" customWidth="1"/>
    <col min="4111" max="4111" width="7.44140625" style="3" customWidth="1"/>
    <col min="4112" max="4112" width="8.88671875" style="3"/>
    <col min="4113" max="4113" width="7.88671875" style="3" customWidth="1"/>
    <col min="4114" max="4353" width="8.88671875" style="3"/>
    <col min="4354" max="4354" width="8.109375" style="3" customWidth="1"/>
    <col min="4355" max="4355" width="7.88671875" style="3" customWidth="1"/>
    <col min="4356" max="4365" width="5.6640625" style="3" customWidth="1"/>
    <col min="4366" max="4366" width="8.77734375" style="3" customWidth="1"/>
    <col min="4367" max="4367" width="7.44140625" style="3" customWidth="1"/>
    <col min="4368" max="4368" width="8.88671875" style="3"/>
    <col min="4369" max="4369" width="7.88671875" style="3" customWidth="1"/>
    <col min="4370" max="4609" width="8.88671875" style="3"/>
    <col min="4610" max="4610" width="8.109375" style="3" customWidth="1"/>
    <col min="4611" max="4611" width="7.88671875" style="3" customWidth="1"/>
    <col min="4612" max="4621" width="5.6640625" style="3" customWidth="1"/>
    <col min="4622" max="4622" width="8.77734375" style="3" customWidth="1"/>
    <col min="4623" max="4623" width="7.44140625" style="3" customWidth="1"/>
    <col min="4624" max="4624" width="8.88671875" style="3"/>
    <col min="4625" max="4625" width="7.88671875" style="3" customWidth="1"/>
    <col min="4626" max="4865" width="8.88671875" style="3"/>
    <col min="4866" max="4866" width="8.109375" style="3" customWidth="1"/>
    <col min="4867" max="4867" width="7.88671875" style="3" customWidth="1"/>
    <col min="4868" max="4877" width="5.6640625" style="3" customWidth="1"/>
    <col min="4878" max="4878" width="8.77734375" style="3" customWidth="1"/>
    <col min="4879" max="4879" width="7.44140625" style="3" customWidth="1"/>
    <col min="4880" max="4880" width="8.88671875" style="3"/>
    <col min="4881" max="4881" width="7.88671875" style="3" customWidth="1"/>
    <col min="4882" max="5121" width="8.88671875" style="3"/>
    <col min="5122" max="5122" width="8.109375" style="3" customWidth="1"/>
    <col min="5123" max="5123" width="7.88671875" style="3" customWidth="1"/>
    <col min="5124" max="5133" width="5.6640625" style="3" customWidth="1"/>
    <col min="5134" max="5134" width="8.77734375" style="3" customWidth="1"/>
    <col min="5135" max="5135" width="7.44140625" style="3" customWidth="1"/>
    <col min="5136" max="5136" width="8.88671875" style="3"/>
    <col min="5137" max="5137" width="7.88671875" style="3" customWidth="1"/>
    <col min="5138" max="5377" width="8.88671875" style="3"/>
    <col min="5378" max="5378" width="8.109375" style="3" customWidth="1"/>
    <col min="5379" max="5379" width="7.88671875" style="3" customWidth="1"/>
    <col min="5380" max="5389" width="5.6640625" style="3" customWidth="1"/>
    <col min="5390" max="5390" width="8.77734375" style="3" customWidth="1"/>
    <col min="5391" max="5391" width="7.44140625" style="3" customWidth="1"/>
    <col min="5392" max="5392" width="8.88671875" style="3"/>
    <col min="5393" max="5393" width="7.88671875" style="3" customWidth="1"/>
    <col min="5394" max="5633" width="8.88671875" style="3"/>
    <col min="5634" max="5634" width="8.109375" style="3" customWidth="1"/>
    <col min="5635" max="5635" width="7.88671875" style="3" customWidth="1"/>
    <col min="5636" max="5645" width="5.6640625" style="3" customWidth="1"/>
    <col min="5646" max="5646" width="8.77734375" style="3" customWidth="1"/>
    <col min="5647" max="5647" width="7.44140625" style="3" customWidth="1"/>
    <col min="5648" max="5648" width="8.88671875" style="3"/>
    <col min="5649" max="5649" width="7.88671875" style="3" customWidth="1"/>
    <col min="5650" max="5889" width="8.88671875" style="3"/>
    <col min="5890" max="5890" width="8.109375" style="3" customWidth="1"/>
    <col min="5891" max="5891" width="7.88671875" style="3" customWidth="1"/>
    <col min="5892" max="5901" width="5.6640625" style="3" customWidth="1"/>
    <col min="5902" max="5902" width="8.77734375" style="3" customWidth="1"/>
    <col min="5903" max="5903" width="7.44140625" style="3" customWidth="1"/>
    <col min="5904" max="5904" width="8.88671875" style="3"/>
    <col min="5905" max="5905" width="7.88671875" style="3" customWidth="1"/>
    <col min="5906" max="6145" width="8.88671875" style="3"/>
    <col min="6146" max="6146" width="8.109375" style="3" customWidth="1"/>
    <col min="6147" max="6147" width="7.88671875" style="3" customWidth="1"/>
    <col min="6148" max="6157" width="5.6640625" style="3" customWidth="1"/>
    <col min="6158" max="6158" width="8.77734375" style="3" customWidth="1"/>
    <col min="6159" max="6159" width="7.44140625" style="3" customWidth="1"/>
    <col min="6160" max="6160" width="8.88671875" style="3"/>
    <col min="6161" max="6161" width="7.88671875" style="3" customWidth="1"/>
    <col min="6162" max="6401" width="8.88671875" style="3"/>
    <col min="6402" max="6402" width="8.109375" style="3" customWidth="1"/>
    <col min="6403" max="6403" width="7.88671875" style="3" customWidth="1"/>
    <col min="6404" max="6413" width="5.6640625" style="3" customWidth="1"/>
    <col min="6414" max="6414" width="8.77734375" style="3" customWidth="1"/>
    <col min="6415" max="6415" width="7.44140625" style="3" customWidth="1"/>
    <col min="6416" max="6416" width="8.88671875" style="3"/>
    <col min="6417" max="6417" width="7.88671875" style="3" customWidth="1"/>
    <col min="6418" max="6657" width="8.88671875" style="3"/>
    <col min="6658" max="6658" width="8.109375" style="3" customWidth="1"/>
    <col min="6659" max="6659" width="7.88671875" style="3" customWidth="1"/>
    <col min="6660" max="6669" width="5.6640625" style="3" customWidth="1"/>
    <col min="6670" max="6670" width="8.77734375" style="3" customWidth="1"/>
    <col min="6671" max="6671" width="7.44140625" style="3" customWidth="1"/>
    <col min="6672" max="6672" width="8.88671875" style="3"/>
    <col min="6673" max="6673" width="7.88671875" style="3" customWidth="1"/>
    <col min="6674" max="6913" width="8.88671875" style="3"/>
    <col min="6914" max="6914" width="8.109375" style="3" customWidth="1"/>
    <col min="6915" max="6915" width="7.88671875" style="3" customWidth="1"/>
    <col min="6916" max="6925" width="5.6640625" style="3" customWidth="1"/>
    <col min="6926" max="6926" width="8.77734375" style="3" customWidth="1"/>
    <col min="6927" max="6927" width="7.44140625" style="3" customWidth="1"/>
    <col min="6928" max="6928" width="8.88671875" style="3"/>
    <col min="6929" max="6929" width="7.88671875" style="3" customWidth="1"/>
    <col min="6930" max="7169" width="8.88671875" style="3"/>
    <col min="7170" max="7170" width="8.109375" style="3" customWidth="1"/>
    <col min="7171" max="7171" width="7.88671875" style="3" customWidth="1"/>
    <col min="7172" max="7181" width="5.6640625" style="3" customWidth="1"/>
    <col min="7182" max="7182" width="8.77734375" style="3" customWidth="1"/>
    <col min="7183" max="7183" width="7.44140625" style="3" customWidth="1"/>
    <col min="7184" max="7184" width="8.88671875" style="3"/>
    <col min="7185" max="7185" width="7.88671875" style="3" customWidth="1"/>
    <col min="7186" max="7425" width="8.88671875" style="3"/>
    <col min="7426" max="7426" width="8.109375" style="3" customWidth="1"/>
    <col min="7427" max="7427" width="7.88671875" style="3" customWidth="1"/>
    <col min="7428" max="7437" width="5.6640625" style="3" customWidth="1"/>
    <col min="7438" max="7438" width="8.77734375" style="3" customWidth="1"/>
    <col min="7439" max="7439" width="7.44140625" style="3" customWidth="1"/>
    <col min="7440" max="7440" width="8.88671875" style="3"/>
    <col min="7441" max="7441" width="7.88671875" style="3" customWidth="1"/>
    <col min="7442" max="7681" width="8.88671875" style="3"/>
    <col min="7682" max="7682" width="8.109375" style="3" customWidth="1"/>
    <col min="7683" max="7683" width="7.88671875" style="3" customWidth="1"/>
    <col min="7684" max="7693" width="5.6640625" style="3" customWidth="1"/>
    <col min="7694" max="7694" width="8.77734375" style="3" customWidth="1"/>
    <col min="7695" max="7695" width="7.44140625" style="3" customWidth="1"/>
    <col min="7696" max="7696" width="8.88671875" style="3"/>
    <col min="7697" max="7697" width="7.88671875" style="3" customWidth="1"/>
    <col min="7698" max="7937" width="8.88671875" style="3"/>
    <col min="7938" max="7938" width="8.109375" style="3" customWidth="1"/>
    <col min="7939" max="7939" width="7.88671875" style="3" customWidth="1"/>
    <col min="7940" max="7949" width="5.6640625" style="3" customWidth="1"/>
    <col min="7950" max="7950" width="8.77734375" style="3" customWidth="1"/>
    <col min="7951" max="7951" width="7.44140625" style="3" customWidth="1"/>
    <col min="7952" max="7952" width="8.88671875" style="3"/>
    <col min="7953" max="7953" width="7.88671875" style="3" customWidth="1"/>
    <col min="7954" max="8193" width="8.88671875" style="3"/>
    <col min="8194" max="8194" width="8.109375" style="3" customWidth="1"/>
    <col min="8195" max="8195" width="7.88671875" style="3" customWidth="1"/>
    <col min="8196" max="8205" width="5.6640625" style="3" customWidth="1"/>
    <col min="8206" max="8206" width="8.77734375" style="3" customWidth="1"/>
    <col min="8207" max="8207" width="7.44140625" style="3" customWidth="1"/>
    <col min="8208" max="8208" width="8.88671875" style="3"/>
    <col min="8209" max="8209" width="7.88671875" style="3" customWidth="1"/>
    <col min="8210" max="8449" width="8.88671875" style="3"/>
    <col min="8450" max="8450" width="8.109375" style="3" customWidth="1"/>
    <col min="8451" max="8451" width="7.88671875" style="3" customWidth="1"/>
    <col min="8452" max="8461" width="5.6640625" style="3" customWidth="1"/>
    <col min="8462" max="8462" width="8.77734375" style="3" customWidth="1"/>
    <col min="8463" max="8463" width="7.44140625" style="3" customWidth="1"/>
    <col min="8464" max="8464" width="8.88671875" style="3"/>
    <col min="8465" max="8465" width="7.88671875" style="3" customWidth="1"/>
    <col min="8466" max="8705" width="8.88671875" style="3"/>
    <col min="8706" max="8706" width="8.109375" style="3" customWidth="1"/>
    <col min="8707" max="8707" width="7.88671875" style="3" customWidth="1"/>
    <col min="8708" max="8717" width="5.6640625" style="3" customWidth="1"/>
    <col min="8718" max="8718" width="8.77734375" style="3" customWidth="1"/>
    <col min="8719" max="8719" width="7.44140625" style="3" customWidth="1"/>
    <col min="8720" max="8720" width="8.88671875" style="3"/>
    <col min="8721" max="8721" width="7.88671875" style="3" customWidth="1"/>
    <col min="8722" max="8961" width="8.88671875" style="3"/>
    <col min="8962" max="8962" width="8.109375" style="3" customWidth="1"/>
    <col min="8963" max="8963" width="7.88671875" style="3" customWidth="1"/>
    <col min="8964" max="8973" width="5.6640625" style="3" customWidth="1"/>
    <col min="8974" max="8974" width="8.77734375" style="3" customWidth="1"/>
    <col min="8975" max="8975" width="7.44140625" style="3" customWidth="1"/>
    <col min="8976" max="8976" width="8.88671875" style="3"/>
    <col min="8977" max="8977" width="7.88671875" style="3" customWidth="1"/>
    <col min="8978" max="9217" width="8.88671875" style="3"/>
    <col min="9218" max="9218" width="8.109375" style="3" customWidth="1"/>
    <col min="9219" max="9219" width="7.88671875" style="3" customWidth="1"/>
    <col min="9220" max="9229" width="5.6640625" style="3" customWidth="1"/>
    <col min="9230" max="9230" width="8.77734375" style="3" customWidth="1"/>
    <col min="9231" max="9231" width="7.44140625" style="3" customWidth="1"/>
    <col min="9232" max="9232" width="8.88671875" style="3"/>
    <col min="9233" max="9233" width="7.88671875" style="3" customWidth="1"/>
    <col min="9234" max="9473" width="8.88671875" style="3"/>
    <col min="9474" max="9474" width="8.109375" style="3" customWidth="1"/>
    <col min="9475" max="9475" width="7.88671875" style="3" customWidth="1"/>
    <col min="9476" max="9485" width="5.6640625" style="3" customWidth="1"/>
    <col min="9486" max="9486" width="8.77734375" style="3" customWidth="1"/>
    <col min="9487" max="9487" width="7.44140625" style="3" customWidth="1"/>
    <col min="9488" max="9488" width="8.88671875" style="3"/>
    <col min="9489" max="9489" width="7.88671875" style="3" customWidth="1"/>
    <col min="9490" max="9729" width="8.88671875" style="3"/>
    <col min="9730" max="9730" width="8.109375" style="3" customWidth="1"/>
    <col min="9731" max="9731" width="7.88671875" style="3" customWidth="1"/>
    <col min="9732" max="9741" width="5.6640625" style="3" customWidth="1"/>
    <col min="9742" max="9742" width="8.77734375" style="3" customWidth="1"/>
    <col min="9743" max="9743" width="7.44140625" style="3" customWidth="1"/>
    <col min="9744" max="9744" width="8.88671875" style="3"/>
    <col min="9745" max="9745" width="7.88671875" style="3" customWidth="1"/>
    <col min="9746" max="9985" width="8.88671875" style="3"/>
    <col min="9986" max="9986" width="8.109375" style="3" customWidth="1"/>
    <col min="9987" max="9987" width="7.88671875" style="3" customWidth="1"/>
    <col min="9988" max="9997" width="5.6640625" style="3" customWidth="1"/>
    <col min="9998" max="9998" width="8.77734375" style="3" customWidth="1"/>
    <col min="9999" max="9999" width="7.44140625" style="3" customWidth="1"/>
    <col min="10000" max="10000" width="8.88671875" style="3"/>
    <col min="10001" max="10001" width="7.88671875" style="3" customWidth="1"/>
    <col min="10002" max="10241" width="8.88671875" style="3"/>
    <col min="10242" max="10242" width="8.109375" style="3" customWidth="1"/>
    <col min="10243" max="10243" width="7.88671875" style="3" customWidth="1"/>
    <col min="10244" max="10253" width="5.6640625" style="3" customWidth="1"/>
    <col min="10254" max="10254" width="8.77734375" style="3" customWidth="1"/>
    <col min="10255" max="10255" width="7.44140625" style="3" customWidth="1"/>
    <col min="10256" max="10256" width="8.88671875" style="3"/>
    <col min="10257" max="10257" width="7.88671875" style="3" customWidth="1"/>
    <col min="10258" max="10497" width="8.88671875" style="3"/>
    <col min="10498" max="10498" width="8.109375" style="3" customWidth="1"/>
    <col min="10499" max="10499" width="7.88671875" style="3" customWidth="1"/>
    <col min="10500" max="10509" width="5.6640625" style="3" customWidth="1"/>
    <col min="10510" max="10510" width="8.77734375" style="3" customWidth="1"/>
    <col min="10511" max="10511" width="7.44140625" style="3" customWidth="1"/>
    <col min="10512" max="10512" width="8.88671875" style="3"/>
    <col min="10513" max="10513" width="7.88671875" style="3" customWidth="1"/>
    <col min="10514" max="10753" width="8.88671875" style="3"/>
    <col min="10754" max="10754" width="8.109375" style="3" customWidth="1"/>
    <col min="10755" max="10755" width="7.88671875" style="3" customWidth="1"/>
    <col min="10756" max="10765" width="5.6640625" style="3" customWidth="1"/>
    <col min="10766" max="10766" width="8.77734375" style="3" customWidth="1"/>
    <col min="10767" max="10767" width="7.44140625" style="3" customWidth="1"/>
    <col min="10768" max="10768" width="8.88671875" style="3"/>
    <col min="10769" max="10769" width="7.88671875" style="3" customWidth="1"/>
    <col min="10770" max="11009" width="8.88671875" style="3"/>
    <col min="11010" max="11010" width="8.109375" style="3" customWidth="1"/>
    <col min="11011" max="11011" width="7.88671875" style="3" customWidth="1"/>
    <col min="11012" max="11021" width="5.6640625" style="3" customWidth="1"/>
    <col min="11022" max="11022" width="8.77734375" style="3" customWidth="1"/>
    <col min="11023" max="11023" width="7.44140625" style="3" customWidth="1"/>
    <col min="11024" max="11024" width="8.88671875" style="3"/>
    <col min="11025" max="11025" width="7.88671875" style="3" customWidth="1"/>
    <col min="11026" max="11265" width="8.88671875" style="3"/>
    <col min="11266" max="11266" width="8.109375" style="3" customWidth="1"/>
    <col min="11267" max="11267" width="7.88671875" style="3" customWidth="1"/>
    <col min="11268" max="11277" width="5.6640625" style="3" customWidth="1"/>
    <col min="11278" max="11278" width="8.77734375" style="3" customWidth="1"/>
    <col min="11279" max="11279" width="7.44140625" style="3" customWidth="1"/>
    <col min="11280" max="11280" width="8.88671875" style="3"/>
    <col min="11281" max="11281" width="7.88671875" style="3" customWidth="1"/>
    <col min="11282" max="11521" width="8.88671875" style="3"/>
    <col min="11522" max="11522" width="8.109375" style="3" customWidth="1"/>
    <col min="11523" max="11523" width="7.88671875" style="3" customWidth="1"/>
    <col min="11524" max="11533" width="5.6640625" style="3" customWidth="1"/>
    <col min="11534" max="11534" width="8.77734375" style="3" customWidth="1"/>
    <col min="11535" max="11535" width="7.44140625" style="3" customWidth="1"/>
    <col min="11536" max="11536" width="8.88671875" style="3"/>
    <col min="11537" max="11537" width="7.88671875" style="3" customWidth="1"/>
    <col min="11538" max="11777" width="8.88671875" style="3"/>
    <col min="11778" max="11778" width="8.109375" style="3" customWidth="1"/>
    <col min="11779" max="11779" width="7.88671875" style="3" customWidth="1"/>
    <col min="11780" max="11789" width="5.6640625" style="3" customWidth="1"/>
    <col min="11790" max="11790" width="8.77734375" style="3" customWidth="1"/>
    <col min="11791" max="11791" width="7.44140625" style="3" customWidth="1"/>
    <col min="11792" max="11792" width="8.88671875" style="3"/>
    <col min="11793" max="11793" width="7.88671875" style="3" customWidth="1"/>
    <col min="11794" max="12033" width="8.88671875" style="3"/>
    <col min="12034" max="12034" width="8.109375" style="3" customWidth="1"/>
    <col min="12035" max="12035" width="7.88671875" style="3" customWidth="1"/>
    <col min="12036" max="12045" width="5.6640625" style="3" customWidth="1"/>
    <col min="12046" max="12046" width="8.77734375" style="3" customWidth="1"/>
    <col min="12047" max="12047" width="7.44140625" style="3" customWidth="1"/>
    <col min="12048" max="12048" width="8.88671875" style="3"/>
    <col min="12049" max="12049" width="7.88671875" style="3" customWidth="1"/>
    <col min="12050" max="12289" width="8.88671875" style="3"/>
    <col min="12290" max="12290" width="8.109375" style="3" customWidth="1"/>
    <col min="12291" max="12291" width="7.88671875" style="3" customWidth="1"/>
    <col min="12292" max="12301" width="5.6640625" style="3" customWidth="1"/>
    <col min="12302" max="12302" width="8.77734375" style="3" customWidth="1"/>
    <col min="12303" max="12303" width="7.44140625" style="3" customWidth="1"/>
    <col min="12304" max="12304" width="8.88671875" style="3"/>
    <col min="12305" max="12305" width="7.88671875" style="3" customWidth="1"/>
    <col min="12306" max="12545" width="8.88671875" style="3"/>
    <col min="12546" max="12546" width="8.109375" style="3" customWidth="1"/>
    <col min="12547" max="12547" width="7.88671875" style="3" customWidth="1"/>
    <col min="12548" max="12557" width="5.6640625" style="3" customWidth="1"/>
    <col min="12558" max="12558" width="8.77734375" style="3" customWidth="1"/>
    <col min="12559" max="12559" width="7.44140625" style="3" customWidth="1"/>
    <col min="12560" max="12560" width="8.88671875" style="3"/>
    <col min="12561" max="12561" width="7.88671875" style="3" customWidth="1"/>
    <col min="12562" max="12801" width="8.88671875" style="3"/>
    <col min="12802" max="12802" width="8.109375" style="3" customWidth="1"/>
    <col min="12803" max="12803" width="7.88671875" style="3" customWidth="1"/>
    <col min="12804" max="12813" width="5.6640625" style="3" customWidth="1"/>
    <col min="12814" max="12814" width="8.77734375" style="3" customWidth="1"/>
    <col min="12815" max="12815" width="7.44140625" style="3" customWidth="1"/>
    <col min="12816" max="12816" width="8.88671875" style="3"/>
    <col min="12817" max="12817" width="7.88671875" style="3" customWidth="1"/>
    <col min="12818" max="13057" width="8.88671875" style="3"/>
    <col min="13058" max="13058" width="8.109375" style="3" customWidth="1"/>
    <col min="13059" max="13059" width="7.88671875" style="3" customWidth="1"/>
    <col min="13060" max="13069" width="5.6640625" style="3" customWidth="1"/>
    <col min="13070" max="13070" width="8.77734375" style="3" customWidth="1"/>
    <col min="13071" max="13071" width="7.44140625" style="3" customWidth="1"/>
    <col min="13072" max="13072" width="8.88671875" style="3"/>
    <col min="13073" max="13073" width="7.88671875" style="3" customWidth="1"/>
    <col min="13074" max="13313" width="8.88671875" style="3"/>
    <col min="13314" max="13314" width="8.109375" style="3" customWidth="1"/>
    <col min="13315" max="13315" width="7.88671875" style="3" customWidth="1"/>
    <col min="13316" max="13325" width="5.6640625" style="3" customWidth="1"/>
    <col min="13326" max="13326" width="8.77734375" style="3" customWidth="1"/>
    <col min="13327" max="13327" width="7.44140625" style="3" customWidth="1"/>
    <col min="13328" max="13328" width="8.88671875" style="3"/>
    <col min="13329" max="13329" width="7.88671875" style="3" customWidth="1"/>
    <col min="13330" max="13569" width="8.88671875" style="3"/>
    <col min="13570" max="13570" width="8.109375" style="3" customWidth="1"/>
    <col min="13571" max="13571" width="7.88671875" style="3" customWidth="1"/>
    <col min="13572" max="13581" width="5.6640625" style="3" customWidth="1"/>
    <col min="13582" max="13582" width="8.77734375" style="3" customWidth="1"/>
    <col min="13583" max="13583" width="7.44140625" style="3" customWidth="1"/>
    <col min="13584" max="13584" width="8.88671875" style="3"/>
    <col min="13585" max="13585" width="7.88671875" style="3" customWidth="1"/>
    <col min="13586" max="13825" width="8.88671875" style="3"/>
    <col min="13826" max="13826" width="8.109375" style="3" customWidth="1"/>
    <col min="13827" max="13827" width="7.88671875" style="3" customWidth="1"/>
    <col min="13828" max="13837" width="5.6640625" style="3" customWidth="1"/>
    <col min="13838" max="13838" width="8.77734375" style="3" customWidth="1"/>
    <col min="13839" max="13839" width="7.44140625" style="3" customWidth="1"/>
    <col min="13840" max="13840" width="8.88671875" style="3"/>
    <col min="13841" max="13841" width="7.88671875" style="3" customWidth="1"/>
    <col min="13842" max="14081" width="8.88671875" style="3"/>
    <col min="14082" max="14082" width="8.109375" style="3" customWidth="1"/>
    <col min="14083" max="14083" width="7.88671875" style="3" customWidth="1"/>
    <col min="14084" max="14093" width="5.6640625" style="3" customWidth="1"/>
    <col min="14094" max="14094" width="8.77734375" style="3" customWidth="1"/>
    <col min="14095" max="14095" width="7.44140625" style="3" customWidth="1"/>
    <col min="14096" max="14096" width="8.88671875" style="3"/>
    <col min="14097" max="14097" width="7.88671875" style="3" customWidth="1"/>
    <col min="14098" max="14337" width="8.88671875" style="3"/>
    <col min="14338" max="14338" width="8.109375" style="3" customWidth="1"/>
    <col min="14339" max="14339" width="7.88671875" style="3" customWidth="1"/>
    <col min="14340" max="14349" width="5.6640625" style="3" customWidth="1"/>
    <col min="14350" max="14350" width="8.77734375" style="3" customWidth="1"/>
    <col min="14351" max="14351" width="7.44140625" style="3" customWidth="1"/>
    <col min="14352" max="14352" width="8.88671875" style="3"/>
    <col min="14353" max="14353" width="7.88671875" style="3" customWidth="1"/>
    <col min="14354" max="14593" width="8.88671875" style="3"/>
    <col min="14594" max="14594" width="8.109375" style="3" customWidth="1"/>
    <col min="14595" max="14595" width="7.88671875" style="3" customWidth="1"/>
    <col min="14596" max="14605" width="5.6640625" style="3" customWidth="1"/>
    <col min="14606" max="14606" width="8.77734375" style="3" customWidth="1"/>
    <col min="14607" max="14607" width="7.44140625" style="3" customWidth="1"/>
    <col min="14608" max="14608" width="8.88671875" style="3"/>
    <col min="14609" max="14609" width="7.88671875" style="3" customWidth="1"/>
    <col min="14610" max="14849" width="8.88671875" style="3"/>
    <col min="14850" max="14850" width="8.109375" style="3" customWidth="1"/>
    <col min="14851" max="14851" width="7.88671875" style="3" customWidth="1"/>
    <col min="14852" max="14861" width="5.6640625" style="3" customWidth="1"/>
    <col min="14862" max="14862" width="8.77734375" style="3" customWidth="1"/>
    <col min="14863" max="14863" width="7.44140625" style="3" customWidth="1"/>
    <col min="14864" max="14864" width="8.88671875" style="3"/>
    <col min="14865" max="14865" width="7.88671875" style="3" customWidth="1"/>
    <col min="14866" max="15105" width="8.88671875" style="3"/>
    <col min="15106" max="15106" width="8.109375" style="3" customWidth="1"/>
    <col min="15107" max="15107" width="7.88671875" style="3" customWidth="1"/>
    <col min="15108" max="15117" width="5.6640625" style="3" customWidth="1"/>
    <col min="15118" max="15118" width="8.77734375" style="3" customWidth="1"/>
    <col min="15119" max="15119" width="7.44140625" style="3" customWidth="1"/>
    <col min="15120" max="15120" width="8.88671875" style="3"/>
    <col min="15121" max="15121" width="7.88671875" style="3" customWidth="1"/>
    <col min="15122" max="15361" width="8.88671875" style="3"/>
    <col min="15362" max="15362" width="8.109375" style="3" customWidth="1"/>
    <col min="15363" max="15363" width="7.88671875" style="3" customWidth="1"/>
    <col min="15364" max="15373" width="5.6640625" style="3" customWidth="1"/>
    <col min="15374" max="15374" width="8.77734375" style="3" customWidth="1"/>
    <col min="15375" max="15375" width="7.44140625" style="3" customWidth="1"/>
    <col min="15376" max="15376" width="8.88671875" style="3"/>
    <col min="15377" max="15377" width="7.88671875" style="3" customWidth="1"/>
    <col min="15378" max="15617" width="8.88671875" style="3"/>
    <col min="15618" max="15618" width="8.109375" style="3" customWidth="1"/>
    <col min="15619" max="15619" width="7.88671875" style="3" customWidth="1"/>
    <col min="15620" max="15629" width="5.6640625" style="3" customWidth="1"/>
    <col min="15630" max="15630" width="8.77734375" style="3" customWidth="1"/>
    <col min="15631" max="15631" width="7.44140625" style="3" customWidth="1"/>
    <col min="15632" max="15632" width="8.88671875" style="3"/>
    <col min="15633" max="15633" width="7.88671875" style="3" customWidth="1"/>
    <col min="15634" max="15873" width="8.88671875" style="3"/>
    <col min="15874" max="15874" width="8.109375" style="3" customWidth="1"/>
    <col min="15875" max="15875" width="7.88671875" style="3" customWidth="1"/>
    <col min="15876" max="15885" width="5.6640625" style="3" customWidth="1"/>
    <col min="15886" max="15886" width="8.77734375" style="3" customWidth="1"/>
    <col min="15887" max="15887" width="7.44140625" style="3" customWidth="1"/>
    <col min="15888" max="15888" width="8.88671875" style="3"/>
    <col min="15889" max="15889" width="7.88671875" style="3" customWidth="1"/>
    <col min="15890" max="16129" width="8.88671875" style="3"/>
    <col min="16130" max="16130" width="8.109375" style="3" customWidth="1"/>
    <col min="16131" max="16131" width="7.88671875" style="3" customWidth="1"/>
    <col min="16132" max="16141" width="5.6640625" style="3" customWidth="1"/>
    <col min="16142" max="16142" width="8.77734375" style="3" customWidth="1"/>
    <col min="16143" max="16143" width="7.44140625" style="3" customWidth="1"/>
    <col min="16144" max="16144" width="8.88671875" style="3"/>
    <col min="16145" max="16145" width="7.88671875" style="3" customWidth="1"/>
    <col min="16146" max="16384" width="8.88671875" style="3"/>
  </cols>
  <sheetData>
    <row r="1" spans="1:17" ht="13.5" thickBot="1">
      <c r="A1" s="50" t="s">
        <v>11</v>
      </c>
      <c r="B1" s="50" t="s">
        <v>7</v>
      </c>
      <c r="D1" s="76" t="s">
        <v>12</v>
      </c>
      <c r="E1" s="76"/>
      <c r="F1" s="76"/>
      <c r="G1" s="76"/>
      <c r="H1" s="76"/>
      <c r="I1" s="76"/>
      <c r="J1" s="76"/>
      <c r="K1" s="76"/>
      <c r="L1" s="76"/>
      <c r="M1" s="76"/>
      <c r="N1" s="1" t="s">
        <v>2</v>
      </c>
      <c r="P1" s="50" t="s">
        <v>2</v>
      </c>
      <c r="Q1" s="50" t="s">
        <v>7</v>
      </c>
    </row>
    <row r="2" spans="1:17">
      <c r="A2" s="51">
        <v>0</v>
      </c>
      <c r="B2" s="52">
        <f t="array" aca="1" ref="B2:B12" ca="1">FREQUENCY(D6:M6,A2:A12)</f>
        <v>2</v>
      </c>
      <c r="D2" s="4">
        <f t="shared" ref="D2:M17" ca="1" si="0">INT(RAND()*11)</f>
        <v>4</v>
      </c>
      <c r="E2" s="5">
        <f t="shared" ca="1" si="0"/>
        <v>3</v>
      </c>
      <c r="F2" s="5">
        <f t="shared" ca="1" si="0"/>
        <v>5</v>
      </c>
      <c r="G2" s="5">
        <f t="shared" ca="1" si="0"/>
        <v>8</v>
      </c>
      <c r="H2" s="5">
        <f t="shared" ca="1" si="0"/>
        <v>7</v>
      </c>
      <c r="I2" s="5">
        <f t="shared" ca="1" si="0"/>
        <v>6</v>
      </c>
      <c r="J2" s="5">
        <f t="shared" ca="1" si="0"/>
        <v>6</v>
      </c>
      <c r="K2" s="5">
        <f t="shared" ca="1" si="0"/>
        <v>0</v>
      </c>
      <c r="L2" s="5">
        <f t="shared" ca="1" si="0"/>
        <v>8</v>
      </c>
      <c r="M2" s="6">
        <f t="shared" ca="1" si="0"/>
        <v>8</v>
      </c>
      <c r="N2" s="41">
        <f ca="1">AVERAGE($D$2:M2)</f>
        <v>5.5</v>
      </c>
      <c r="P2" s="55">
        <v>0</v>
      </c>
      <c r="Q2" s="52">
        <f t="array" aca="1" ref="Q2:Q12" ca="1">FREQUENCY(N2:N21,P2:P12)</f>
        <v>0</v>
      </c>
    </row>
    <row r="3" spans="1:17">
      <c r="A3" s="56">
        <v>1</v>
      </c>
      <c r="B3" s="53">
        <f ca="1"/>
        <v>0</v>
      </c>
      <c r="D3" s="9">
        <f t="shared" ca="1" si="0"/>
        <v>10</v>
      </c>
      <c r="E3" s="10">
        <f t="shared" ca="1" si="0"/>
        <v>3</v>
      </c>
      <c r="F3" s="10">
        <f t="shared" ca="1" si="0"/>
        <v>8</v>
      </c>
      <c r="G3" s="10">
        <f t="shared" ca="1" si="0"/>
        <v>5</v>
      </c>
      <c r="H3" s="10">
        <f t="shared" ca="1" si="0"/>
        <v>1</v>
      </c>
      <c r="I3" s="10">
        <f t="shared" ca="1" si="0"/>
        <v>10</v>
      </c>
      <c r="J3" s="10">
        <f t="shared" ca="1" si="0"/>
        <v>5</v>
      </c>
      <c r="K3" s="10">
        <f t="shared" ca="1" si="0"/>
        <v>0</v>
      </c>
      <c r="L3" s="10">
        <f t="shared" ca="1" si="0"/>
        <v>0</v>
      </c>
      <c r="M3" s="11">
        <f t="shared" ca="1" si="0"/>
        <v>10</v>
      </c>
      <c r="N3" s="41">
        <f ca="1">AVERAGE($D$2:M3)</f>
        <v>5.35</v>
      </c>
      <c r="P3" s="57">
        <v>1</v>
      </c>
      <c r="Q3" s="53">
        <f ca="1"/>
        <v>0</v>
      </c>
    </row>
    <row r="4" spans="1:17">
      <c r="A4" s="56">
        <v>2</v>
      </c>
      <c r="B4" s="53">
        <f ca="1"/>
        <v>2</v>
      </c>
      <c r="D4" s="9">
        <f t="shared" ca="1" si="0"/>
        <v>2</v>
      </c>
      <c r="E4" s="10">
        <f t="shared" ca="1" si="0"/>
        <v>8</v>
      </c>
      <c r="F4" s="10">
        <f t="shared" ca="1" si="0"/>
        <v>1</v>
      </c>
      <c r="G4" s="10">
        <f t="shared" ca="1" si="0"/>
        <v>3</v>
      </c>
      <c r="H4" s="10">
        <f t="shared" ca="1" si="0"/>
        <v>7</v>
      </c>
      <c r="I4" s="10">
        <f t="shared" ca="1" si="0"/>
        <v>3</v>
      </c>
      <c r="J4" s="10">
        <f t="shared" ca="1" si="0"/>
        <v>10</v>
      </c>
      <c r="K4" s="10">
        <f t="shared" ca="1" si="0"/>
        <v>1</v>
      </c>
      <c r="L4" s="10">
        <f t="shared" ca="1" si="0"/>
        <v>3</v>
      </c>
      <c r="M4" s="11">
        <f t="shared" ca="1" si="0"/>
        <v>4</v>
      </c>
      <c r="N4" s="41">
        <f ca="1">AVERAGE($D$2:M4)</f>
        <v>4.9666666666666668</v>
      </c>
      <c r="P4" s="57">
        <v>2</v>
      </c>
      <c r="Q4" s="53">
        <f ca="1"/>
        <v>0</v>
      </c>
    </row>
    <row r="5" spans="1:17">
      <c r="A5" s="56">
        <v>3</v>
      </c>
      <c r="B5" s="53">
        <f ca="1"/>
        <v>0</v>
      </c>
      <c r="D5" s="9">
        <f t="shared" ca="1" si="0"/>
        <v>4</v>
      </c>
      <c r="E5" s="10">
        <f t="shared" ca="1" si="0"/>
        <v>10</v>
      </c>
      <c r="F5" s="10">
        <f t="shared" ca="1" si="0"/>
        <v>3</v>
      </c>
      <c r="G5" s="10">
        <f t="shared" ca="1" si="0"/>
        <v>2</v>
      </c>
      <c r="H5" s="10">
        <f t="shared" ca="1" si="0"/>
        <v>2</v>
      </c>
      <c r="I5" s="10">
        <f t="shared" ca="1" si="0"/>
        <v>0</v>
      </c>
      <c r="J5" s="10">
        <f t="shared" ca="1" si="0"/>
        <v>7</v>
      </c>
      <c r="K5" s="10">
        <f t="shared" ca="1" si="0"/>
        <v>3</v>
      </c>
      <c r="L5" s="10">
        <f t="shared" ca="1" si="0"/>
        <v>2</v>
      </c>
      <c r="M5" s="11">
        <f t="shared" ca="1" si="0"/>
        <v>1</v>
      </c>
      <c r="N5" s="41">
        <f ca="1">AVERAGE($D$2:M5)</f>
        <v>4.5750000000000002</v>
      </c>
      <c r="P5" s="57">
        <v>3</v>
      </c>
      <c r="Q5" s="53">
        <f ca="1"/>
        <v>0</v>
      </c>
    </row>
    <row r="6" spans="1:17">
      <c r="A6" s="56">
        <v>4</v>
      </c>
      <c r="B6" s="53">
        <f ca="1"/>
        <v>0</v>
      </c>
      <c r="D6" s="45">
        <f t="shared" ca="1" si="0"/>
        <v>9</v>
      </c>
      <c r="E6" s="46">
        <f t="shared" ca="1" si="0"/>
        <v>0</v>
      </c>
      <c r="F6" s="46">
        <f t="shared" ca="1" si="0"/>
        <v>2</v>
      </c>
      <c r="G6" s="46">
        <f t="shared" ca="1" si="0"/>
        <v>7</v>
      </c>
      <c r="H6" s="46">
        <f t="shared" ca="1" si="0"/>
        <v>7</v>
      </c>
      <c r="I6" s="46">
        <f t="shared" ca="1" si="0"/>
        <v>10</v>
      </c>
      <c r="J6" s="46">
        <f t="shared" ca="1" si="0"/>
        <v>2</v>
      </c>
      <c r="K6" s="46">
        <f t="shared" ca="1" si="0"/>
        <v>7</v>
      </c>
      <c r="L6" s="46">
        <f t="shared" ca="1" si="0"/>
        <v>8</v>
      </c>
      <c r="M6" s="47">
        <f t="shared" ca="1" si="0"/>
        <v>0</v>
      </c>
      <c r="N6" s="41">
        <f ca="1">AVERAGE($D$2:M6)</f>
        <v>4.7</v>
      </c>
      <c r="P6" s="57">
        <v>4</v>
      </c>
      <c r="Q6" s="53">
        <f ca="1"/>
        <v>0</v>
      </c>
    </row>
    <row r="7" spans="1:17">
      <c r="A7" s="56">
        <v>5</v>
      </c>
      <c r="B7" s="53">
        <f ca="1"/>
        <v>0</v>
      </c>
      <c r="D7" s="9">
        <f t="shared" ca="1" si="0"/>
        <v>1</v>
      </c>
      <c r="E7" s="10">
        <f t="shared" ca="1" si="0"/>
        <v>0</v>
      </c>
      <c r="F7" s="10">
        <f t="shared" ca="1" si="0"/>
        <v>6</v>
      </c>
      <c r="G7" s="10">
        <f t="shared" ca="1" si="0"/>
        <v>5</v>
      </c>
      <c r="H7" s="10">
        <f t="shared" ca="1" si="0"/>
        <v>2</v>
      </c>
      <c r="I7" s="10">
        <f t="shared" ca="1" si="0"/>
        <v>6</v>
      </c>
      <c r="J7" s="10">
        <f t="shared" ca="1" si="0"/>
        <v>1</v>
      </c>
      <c r="K7" s="10">
        <f t="shared" ca="1" si="0"/>
        <v>6</v>
      </c>
      <c r="L7" s="10">
        <f t="shared" ca="1" si="0"/>
        <v>10</v>
      </c>
      <c r="M7" s="11">
        <f t="shared" ca="1" si="0"/>
        <v>1</v>
      </c>
      <c r="N7" s="41">
        <f ca="1">AVERAGE($D$2:M7)</f>
        <v>4.55</v>
      </c>
      <c r="P7" s="57">
        <v>5</v>
      </c>
      <c r="Q7" s="53">
        <f ca="1"/>
        <v>18</v>
      </c>
    </row>
    <row r="8" spans="1:17">
      <c r="A8" s="56">
        <v>6</v>
      </c>
      <c r="B8" s="53">
        <f ca="1"/>
        <v>0</v>
      </c>
      <c r="D8" s="9">
        <f t="shared" ca="1" si="0"/>
        <v>10</v>
      </c>
      <c r="E8" s="10">
        <f t="shared" ca="1" si="0"/>
        <v>8</v>
      </c>
      <c r="F8" s="10">
        <f t="shared" ca="1" si="0"/>
        <v>7</v>
      </c>
      <c r="G8" s="10">
        <f t="shared" ca="1" si="0"/>
        <v>1</v>
      </c>
      <c r="H8" s="10">
        <f t="shared" ca="1" si="0"/>
        <v>7</v>
      </c>
      <c r="I8" s="10">
        <f t="shared" ca="1" si="0"/>
        <v>9</v>
      </c>
      <c r="J8" s="10">
        <f t="shared" ca="1" si="0"/>
        <v>2</v>
      </c>
      <c r="K8" s="10">
        <f t="shared" ca="1" si="0"/>
        <v>1</v>
      </c>
      <c r="L8" s="10">
        <f t="shared" ca="1" si="0"/>
        <v>0</v>
      </c>
      <c r="M8" s="11">
        <f t="shared" ca="1" si="0"/>
        <v>8</v>
      </c>
      <c r="N8" s="41">
        <f ca="1">AVERAGE($D$2:M8)</f>
        <v>4.6571428571428575</v>
      </c>
      <c r="P8" s="57">
        <v>6</v>
      </c>
      <c r="Q8" s="53">
        <f ca="1"/>
        <v>2</v>
      </c>
    </row>
    <row r="9" spans="1:17">
      <c r="A9" s="56">
        <v>7</v>
      </c>
      <c r="B9" s="53">
        <f ca="1"/>
        <v>3</v>
      </c>
      <c r="D9" s="9">
        <f t="shared" ca="1" si="0"/>
        <v>9</v>
      </c>
      <c r="E9" s="10">
        <f t="shared" ca="1" si="0"/>
        <v>0</v>
      </c>
      <c r="F9" s="10">
        <f t="shared" ca="1" si="0"/>
        <v>7</v>
      </c>
      <c r="G9" s="10">
        <f t="shared" ca="1" si="0"/>
        <v>5</v>
      </c>
      <c r="H9" s="10">
        <f t="shared" ca="1" si="0"/>
        <v>4</v>
      </c>
      <c r="I9" s="10">
        <f t="shared" ca="1" si="0"/>
        <v>9</v>
      </c>
      <c r="J9" s="10">
        <f t="shared" ca="1" si="0"/>
        <v>5</v>
      </c>
      <c r="K9" s="10">
        <f t="shared" ca="1" si="0"/>
        <v>9</v>
      </c>
      <c r="L9" s="10">
        <f t="shared" ca="1" si="0"/>
        <v>7</v>
      </c>
      <c r="M9" s="11">
        <f t="shared" ca="1" si="0"/>
        <v>2</v>
      </c>
      <c r="N9" s="41">
        <f ca="1">AVERAGE($D$2:M9)</f>
        <v>4.7874999999999996</v>
      </c>
      <c r="P9" s="57">
        <v>7</v>
      </c>
      <c r="Q9" s="53">
        <f ca="1"/>
        <v>0</v>
      </c>
    </row>
    <row r="10" spans="1:17">
      <c r="A10" s="56">
        <v>8</v>
      </c>
      <c r="B10" s="53">
        <f ca="1"/>
        <v>1</v>
      </c>
      <c r="D10" s="9">
        <f t="shared" ca="1" si="0"/>
        <v>0</v>
      </c>
      <c r="E10" s="10">
        <f t="shared" ca="1" si="0"/>
        <v>3</v>
      </c>
      <c r="F10" s="10">
        <f t="shared" ca="1" si="0"/>
        <v>9</v>
      </c>
      <c r="G10" s="10">
        <f t="shared" ca="1" si="0"/>
        <v>6</v>
      </c>
      <c r="H10" s="10">
        <f t="shared" ca="1" si="0"/>
        <v>4</v>
      </c>
      <c r="I10" s="10">
        <f t="shared" ca="1" si="0"/>
        <v>1</v>
      </c>
      <c r="J10" s="10">
        <f t="shared" ca="1" si="0"/>
        <v>6</v>
      </c>
      <c r="K10" s="10">
        <f t="shared" ca="1" si="0"/>
        <v>5</v>
      </c>
      <c r="L10" s="10">
        <f t="shared" ca="1" si="0"/>
        <v>9</v>
      </c>
      <c r="M10" s="11">
        <f t="shared" ca="1" si="0"/>
        <v>7</v>
      </c>
      <c r="N10" s="41">
        <f ca="1">AVERAGE($D$2:M10)</f>
        <v>4.8111111111111109</v>
      </c>
      <c r="P10" s="57">
        <v>8</v>
      </c>
      <c r="Q10" s="53">
        <f ca="1"/>
        <v>0</v>
      </c>
    </row>
    <row r="11" spans="1:17">
      <c r="A11" s="56">
        <v>9</v>
      </c>
      <c r="B11" s="53">
        <f ca="1"/>
        <v>1</v>
      </c>
      <c r="D11" s="9">
        <f t="shared" ca="1" si="0"/>
        <v>6</v>
      </c>
      <c r="E11" s="10">
        <f t="shared" ca="1" si="0"/>
        <v>9</v>
      </c>
      <c r="F11" s="10">
        <f t="shared" ca="1" si="0"/>
        <v>0</v>
      </c>
      <c r="G11" s="10">
        <f t="shared" ca="1" si="0"/>
        <v>0</v>
      </c>
      <c r="H11" s="10">
        <f t="shared" ca="1" si="0"/>
        <v>0</v>
      </c>
      <c r="I11" s="10">
        <f t="shared" ca="1" si="0"/>
        <v>5</v>
      </c>
      <c r="J11" s="10">
        <f t="shared" ca="1" si="0"/>
        <v>4</v>
      </c>
      <c r="K11" s="10">
        <f t="shared" ca="1" si="0"/>
        <v>0</v>
      </c>
      <c r="L11" s="10">
        <f t="shared" ca="1" si="0"/>
        <v>10</v>
      </c>
      <c r="M11" s="11">
        <f t="shared" ca="1" si="0"/>
        <v>8</v>
      </c>
      <c r="N11" s="41">
        <f ca="1">AVERAGE($D$2:M11)</f>
        <v>4.75</v>
      </c>
      <c r="P11" s="57">
        <v>9</v>
      </c>
      <c r="Q11" s="53">
        <f ca="1"/>
        <v>0</v>
      </c>
    </row>
    <row r="12" spans="1:17" ht="13.5" thickBot="1">
      <c r="A12" s="58">
        <v>10</v>
      </c>
      <c r="B12" s="54">
        <f ca="1"/>
        <v>1</v>
      </c>
      <c r="D12" s="9">
        <f t="shared" ca="1" si="0"/>
        <v>2</v>
      </c>
      <c r="E12" s="10">
        <f t="shared" ca="1" si="0"/>
        <v>9</v>
      </c>
      <c r="F12" s="10">
        <f t="shared" ca="1" si="0"/>
        <v>7</v>
      </c>
      <c r="G12" s="10">
        <f t="shared" ca="1" si="0"/>
        <v>1</v>
      </c>
      <c r="H12" s="10">
        <f t="shared" ca="1" si="0"/>
        <v>2</v>
      </c>
      <c r="I12" s="10">
        <f t="shared" ca="1" si="0"/>
        <v>10</v>
      </c>
      <c r="J12" s="10">
        <f t="shared" ca="1" si="0"/>
        <v>2</v>
      </c>
      <c r="K12" s="10">
        <f t="shared" ca="1" si="0"/>
        <v>3</v>
      </c>
      <c r="L12" s="10">
        <f t="shared" ca="1" si="0"/>
        <v>4</v>
      </c>
      <c r="M12" s="11">
        <f t="shared" ca="1" si="0"/>
        <v>7</v>
      </c>
      <c r="N12" s="41">
        <f ca="1">AVERAGE($D$2:M12)</f>
        <v>4.7454545454545451</v>
      </c>
      <c r="P12" s="59">
        <v>10</v>
      </c>
      <c r="Q12" s="54">
        <f ca="1"/>
        <v>0</v>
      </c>
    </row>
    <row r="13" spans="1:17" ht="13.5" thickBot="1">
      <c r="D13" s="9">
        <f t="shared" ca="1" si="0"/>
        <v>7</v>
      </c>
      <c r="E13" s="10">
        <f t="shared" ca="1" si="0"/>
        <v>1</v>
      </c>
      <c r="F13" s="10">
        <f t="shared" ca="1" si="0"/>
        <v>1</v>
      </c>
      <c r="G13" s="10">
        <f t="shared" ca="1" si="0"/>
        <v>1</v>
      </c>
      <c r="H13" s="10">
        <f t="shared" ca="1" si="0"/>
        <v>4</v>
      </c>
      <c r="I13" s="10">
        <f t="shared" ca="1" si="0"/>
        <v>5</v>
      </c>
      <c r="J13" s="10">
        <f t="shared" ca="1" si="0"/>
        <v>9</v>
      </c>
      <c r="K13" s="10">
        <f t="shared" ca="1" si="0"/>
        <v>6</v>
      </c>
      <c r="L13" s="10">
        <f t="shared" ca="1" si="0"/>
        <v>2</v>
      </c>
      <c r="M13" s="11">
        <f t="shared" ca="1" si="0"/>
        <v>0</v>
      </c>
      <c r="N13" s="41">
        <f ca="1">AVERAGE($D$2:M13)</f>
        <v>4.6500000000000004</v>
      </c>
    </row>
    <row r="14" spans="1:17" ht="13.5" thickBot="1">
      <c r="A14" s="60" t="s">
        <v>13</v>
      </c>
      <c r="B14" s="61">
        <f ca="1">STDEV(D6:M6)</f>
        <v>3.7947331922020555</v>
      </c>
      <c r="D14" s="9">
        <f t="shared" ca="1" si="0"/>
        <v>6</v>
      </c>
      <c r="E14" s="10">
        <f t="shared" ca="1" si="0"/>
        <v>9</v>
      </c>
      <c r="F14" s="10">
        <f t="shared" ca="1" si="0"/>
        <v>4</v>
      </c>
      <c r="G14" s="10">
        <f t="shared" ca="1" si="0"/>
        <v>5</v>
      </c>
      <c r="H14" s="10">
        <f t="shared" ca="1" si="0"/>
        <v>9</v>
      </c>
      <c r="I14" s="10">
        <f t="shared" ca="1" si="0"/>
        <v>1</v>
      </c>
      <c r="J14" s="10">
        <f t="shared" ca="1" si="0"/>
        <v>5</v>
      </c>
      <c r="K14" s="10">
        <f t="shared" ca="1" si="0"/>
        <v>7</v>
      </c>
      <c r="L14" s="10">
        <f t="shared" ca="1" si="0"/>
        <v>4</v>
      </c>
      <c r="M14" s="11">
        <f t="shared" ca="1" si="0"/>
        <v>8</v>
      </c>
      <c r="N14" s="41">
        <f ca="1">AVERAGE($D$2:M14)</f>
        <v>4.7384615384615385</v>
      </c>
      <c r="P14" s="60" t="s">
        <v>13</v>
      </c>
      <c r="Q14" s="61">
        <f ca="1">STDEV(N2:N21)</f>
        <v>0.2299532187670664</v>
      </c>
    </row>
    <row r="15" spans="1:17">
      <c r="D15" s="9">
        <f t="shared" ca="1" si="0"/>
        <v>7</v>
      </c>
      <c r="E15" s="10">
        <f t="shared" ca="1" si="0"/>
        <v>1</v>
      </c>
      <c r="F15" s="10">
        <f t="shared" ca="1" si="0"/>
        <v>8</v>
      </c>
      <c r="G15" s="10">
        <f t="shared" ca="1" si="0"/>
        <v>4</v>
      </c>
      <c r="H15" s="10">
        <f t="shared" ca="1" si="0"/>
        <v>2</v>
      </c>
      <c r="I15" s="10">
        <f t="shared" ca="1" si="0"/>
        <v>0</v>
      </c>
      <c r="J15" s="10">
        <f t="shared" ca="1" si="0"/>
        <v>1</v>
      </c>
      <c r="K15" s="10">
        <f t="shared" ca="1" si="0"/>
        <v>9</v>
      </c>
      <c r="L15" s="10">
        <f t="shared" ca="1" si="0"/>
        <v>8</v>
      </c>
      <c r="M15" s="11">
        <f t="shared" ca="1" si="0"/>
        <v>10</v>
      </c>
      <c r="N15" s="41">
        <f ca="1">AVERAGE($D$2:M15)</f>
        <v>4.7571428571428571</v>
      </c>
    </row>
    <row r="16" spans="1:17">
      <c r="D16" s="9">
        <f t="shared" ca="1" si="0"/>
        <v>8</v>
      </c>
      <c r="E16" s="10">
        <f t="shared" ca="1" si="0"/>
        <v>6</v>
      </c>
      <c r="F16" s="10">
        <f t="shared" ca="1" si="0"/>
        <v>3</v>
      </c>
      <c r="G16" s="10">
        <f t="shared" ca="1" si="0"/>
        <v>5</v>
      </c>
      <c r="H16" s="10">
        <f t="shared" ca="1" si="0"/>
        <v>3</v>
      </c>
      <c r="I16" s="10">
        <f t="shared" ca="1" si="0"/>
        <v>7</v>
      </c>
      <c r="J16" s="10">
        <f t="shared" ca="1" si="0"/>
        <v>8</v>
      </c>
      <c r="K16" s="10">
        <f t="shared" ca="1" si="0"/>
        <v>0</v>
      </c>
      <c r="L16" s="10">
        <f t="shared" ca="1" si="0"/>
        <v>9</v>
      </c>
      <c r="M16" s="11">
        <f t="shared" ca="1" si="0"/>
        <v>0</v>
      </c>
      <c r="N16" s="41">
        <f ca="1">AVERAGE($D$2:M16)</f>
        <v>4.7666666666666666</v>
      </c>
    </row>
    <row r="17" spans="4:14">
      <c r="D17" s="9">
        <f t="shared" ca="1" si="0"/>
        <v>0</v>
      </c>
      <c r="E17" s="10">
        <f t="shared" ca="1" si="0"/>
        <v>1</v>
      </c>
      <c r="F17" s="10">
        <f t="shared" ca="1" si="0"/>
        <v>3</v>
      </c>
      <c r="G17" s="10">
        <f t="shared" ca="1" si="0"/>
        <v>9</v>
      </c>
      <c r="H17" s="10">
        <f t="shared" ca="1" si="0"/>
        <v>0</v>
      </c>
      <c r="I17" s="10">
        <f t="shared" ca="1" si="0"/>
        <v>5</v>
      </c>
      <c r="J17" s="10">
        <f t="shared" ca="1" si="0"/>
        <v>1</v>
      </c>
      <c r="K17" s="10">
        <f t="shared" ca="1" si="0"/>
        <v>7</v>
      </c>
      <c r="L17" s="10">
        <f t="shared" ca="1" si="0"/>
        <v>10</v>
      </c>
      <c r="M17" s="11">
        <f t="shared" ca="1" si="0"/>
        <v>4</v>
      </c>
      <c r="N17" s="41">
        <f ca="1">AVERAGE($D$2:M17)</f>
        <v>4.71875</v>
      </c>
    </row>
    <row r="18" spans="4:14">
      <c r="D18" s="9">
        <f t="shared" ref="D18:M21" ca="1" si="1">INT(RAND()*11)</f>
        <v>3</v>
      </c>
      <c r="E18" s="10">
        <f t="shared" ca="1" si="1"/>
        <v>2</v>
      </c>
      <c r="F18" s="10">
        <f t="shared" ca="1" si="1"/>
        <v>10</v>
      </c>
      <c r="G18" s="10">
        <f t="shared" ca="1" si="1"/>
        <v>5</v>
      </c>
      <c r="H18" s="10">
        <f t="shared" ca="1" si="1"/>
        <v>3</v>
      </c>
      <c r="I18" s="10">
        <f t="shared" ca="1" si="1"/>
        <v>7</v>
      </c>
      <c r="J18" s="10">
        <f t="shared" ca="1" si="1"/>
        <v>10</v>
      </c>
      <c r="K18" s="10">
        <f t="shared" ca="1" si="1"/>
        <v>0</v>
      </c>
      <c r="L18" s="10">
        <f t="shared" ca="1" si="1"/>
        <v>7</v>
      </c>
      <c r="M18" s="11">
        <f t="shared" ca="1" si="1"/>
        <v>8</v>
      </c>
      <c r="N18" s="41">
        <f ca="1">AVERAGE($D$2:M18)</f>
        <v>4.7647058823529411</v>
      </c>
    </row>
    <row r="19" spans="4:14">
      <c r="D19" s="9">
        <f t="shared" ca="1" si="1"/>
        <v>3</v>
      </c>
      <c r="E19" s="10">
        <f t="shared" ca="1" si="1"/>
        <v>7</v>
      </c>
      <c r="F19" s="10">
        <f t="shared" ca="1" si="1"/>
        <v>2</v>
      </c>
      <c r="G19" s="10">
        <f t="shared" ca="1" si="1"/>
        <v>6</v>
      </c>
      <c r="H19" s="10">
        <f t="shared" ca="1" si="1"/>
        <v>10</v>
      </c>
      <c r="I19" s="10">
        <f t="shared" ca="1" si="1"/>
        <v>6</v>
      </c>
      <c r="J19" s="10">
        <f t="shared" ca="1" si="1"/>
        <v>8</v>
      </c>
      <c r="K19" s="10">
        <f t="shared" ca="1" si="1"/>
        <v>3</v>
      </c>
      <c r="L19" s="10">
        <f t="shared" ca="1" si="1"/>
        <v>5</v>
      </c>
      <c r="M19" s="11">
        <f t="shared" ca="1" si="1"/>
        <v>4</v>
      </c>
      <c r="N19" s="41">
        <f ca="1">AVERAGE($D$2:M19)</f>
        <v>4.8</v>
      </c>
    </row>
    <row r="20" spans="4:14">
      <c r="D20" s="9">
        <f t="shared" ca="1" si="1"/>
        <v>5</v>
      </c>
      <c r="E20" s="10">
        <f t="shared" ca="1" si="1"/>
        <v>10</v>
      </c>
      <c r="F20" s="10">
        <f t="shared" ca="1" si="1"/>
        <v>6</v>
      </c>
      <c r="G20" s="10">
        <f t="shared" ca="1" si="1"/>
        <v>9</v>
      </c>
      <c r="H20" s="10">
        <f t="shared" ca="1" si="1"/>
        <v>4</v>
      </c>
      <c r="I20" s="10">
        <f t="shared" ca="1" si="1"/>
        <v>7</v>
      </c>
      <c r="J20" s="10">
        <f t="shared" ca="1" si="1"/>
        <v>0</v>
      </c>
      <c r="K20" s="10">
        <f t="shared" ca="1" si="1"/>
        <v>7</v>
      </c>
      <c r="L20" s="10">
        <f t="shared" ca="1" si="1"/>
        <v>1</v>
      </c>
      <c r="M20" s="11">
        <f t="shared" ca="1" si="1"/>
        <v>1</v>
      </c>
      <c r="N20" s="41">
        <f ca="1">AVERAGE($D$2:M20)</f>
        <v>4.810526315789474</v>
      </c>
    </row>
    <row r="21" spans="4:14" ht="13.5" thickBot="1">
      <c r="D21" s="12">
        <f t="shared" ca="1" si="1"/>
        <v>7</v>
      </c>
      <c r="E21" s="13">
        <f t="shared" ca="1" si="1"/>
        <v>3</v>
      </c>
      <c r="F21" s="13">
        <f t="shared" ca="1" si="1"/>
        <v>7</v>
      </c>
      <c r="G21" s="13">
        <f t="shared" ca="1" si="1"/>
        <v>4</v>
      </c>
      <c r="H21" s="13">
        <f t="shared" ca="1" si="1"/>
        <v>9</v>
      </c>
      <c r="I21" s="13">
        <f t="shared" ca="1" si="1"/>
        <v>3</v>
      </c>
      <c r="J21" s="13">
        <f t="shared" ca="1" si="1"/>
        <v>3</v>
      </c>
      <c r="K21" s="13">
        <f t="shared" ca="1" si="1"/>
        <v>2</v>
      </c>
      <c r="L21" s="13">
        <f t="shared" ca="1" si="1"/>
        <v>3</v>
      </c>
      <c r="M21" s="14">
        <f t="shared" ca="1" si="1"/>
        <v>8</v>
      </c>
      <c r="N21" s="41">
        <f ca="1">AVERAGE($D$2:M21)</f>
        <v>4.8150000000000004</v>
      </c>
    </row>
  </sheetData>
  <mergeCells count="1">
    <mergeCell ref="D1:M1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2"/>
  <dimension ref="A1:T2863"/>
  <sheetViews>
    <sheetView zoomScale="140" zoomScaleNormal="140" workbookViewId="0"/>
  </sheetViews>
  <sheetFormatPr defaultRowHeight="18"/>
  <cols>
    <col min="1" max="1" width="16.6640625" style="62" bestFit="1" customWidth="1"/>
    <col min="2" max="2" width="4.77734375" style="62" customWidth="1"/>
    <col min="3" max="3" width="9.44140625" style="62" bestFit="1" customWidth="1"/>
    <col min="4" max="4" width="11.21875" style="62" bestFit="1" customWidth="1"/>
    <col min="5" max="5" width="10.77734375" style="62" bestFit="1" customWidth="1"/>
    <col min="6" max="6" width="7.21875" style="3" bestFit="1" customWidth="1"/>
    <col min="7" max="7" width="11.44140625" style="3" bestFit="1" customWidth="1"/>
    <col min="8" max="8" width="11.44140625" style="3" customWidth="1"/>
    <col min="9" max="9" width="9.21875" style="3" customWidth="1"/>
    <col min="10" max="10" width="9.21875" style="62" customWidth="1"/>
    <col min="11" max="11" width="7.21875" style="63" bestFit="1" customWidth="1"/>
    <col min="12" max="12" width="8.77734375" style="64" bestFit="1" customWidth="1"/>
    <col min="13" max="13" width="8.77734375" style="64" customWidth="1"/>
    <col min="14" max="14" width="11.88671875" style="63" bestFit="1" customWidth="1"/>
    <col min="15" max="16" width="9.21875" style="63" bestFit="1" customWidth="1"/>
    <col min="17" max="17" width="7.21875" style="63" bestFit="1" customWidth="1"/>
    <col min="18" max="18" width="8.33203125" style="63" bestFit="1" customWidth="1"/>
    <col min="19" max="19" width="9" style="63" bestFit="1" customWidth="1"/>
    <col min="20" max="256" width="8.88671875" style="62"/>
    <col min="257" max="257" width="16.6640625" style="62" bestFit="1" customWidth="1"/>
    <col min="258" max="258" width="4.77734375" style="62" customWidth="1"/>
    <col min="259" max="259" width="9.44140625" style="62" bestFit="1" customWidth="1"/>
    <col min="260" max="260" width="11.21875" style="62" bestFit="1" customWidth="1"/>
    <col min="261" max="261" width="10.77734375" style="62" bestFit="1" customWidth="1"/>
    <col min="262" max="262" width="7.21875" style="62" bestFit="1" customWidth="1"/>
    <col min="263" max="263" width="11.44140625" style="62" bestFit="1" customWidth="1"/>
    <col min="264" max="264" width="11.44140625" style="62" customWidth="1"/>
    <col min="265" max="266" width="9.21875" style="62" customWidth="1"/>
    <col min="267" max="267" width="7.21875" style="62" bestFit="1" customWidth="1"/>
    <col min="268" max="268" width="8.77734375" style="62" bestFit="1" customWidth="1"/>
    <col min="269" max="269" width="8.77734375" style="62" customWidth="1"/>
    <col min="270" max="270" width="11.88671875" style="62" bestFit="1" customWidth="1"/>
    <col min="271" max="272" width="9.21875" style="62" bestFit="1" customWidth="1"/>
    <col min="273" max="273" width="7.21875" style="62" bestFit="1" customWidth="1"/>
    <col min="274" max="274" width="8.33203125" style="62" bestFit="1" customWidth="1"/>
    <col min="275" max="275" width="9" style="62" bestFit="1" customWidth="1"/>
    <col min="276" max="512" width="8.88671875" style="62"/>
    <col min="513" max="513" width="16.6640625" style="62" bestFit="1" customWidth="1"/>
    <col min="514" max="514" width="4.77734375" style="62" customWidth="1"/>
    <col min="515" max="515" width="9.44140625" style="62" bestFit="1" customWidth="1"/>
    <col min="516" max="516" width="11.21875" style="62" bestFit="1" customWidth="1"/>
    <col min="517" max="517" width="10.77734375" style="62" bestFit="1" customWidth="1"/>
    <col min="518" max="518" width="7.21875" style="62" bestFit="1" customWidth="1"/>
    <col min="519" max="519" width="11.44140625" style="62" bestFit="1" customWidth="1"/>
    <col min="520" max="520" width="11.44140625" style="62" customWidth="1"/>
    <col min="521" max="522" width="9.21875" style="62" customWidth="1"/>
    <col min="523" max="523" width="7.21875" style="62" bestFit="1" customWidth="1"/>
    <col min="524" max="524" width="8.77734375" style="62" bestFit="1" customWidth="1"/>
    <col min="525" max="525" width="8.77734375" style="62" customWidth="1"/>
    <col min="526" max="526" width="11.88671875" style="62" bestFit="1" customWidth="1"/>
    <col min="527" max="528" width="9.21875" style="62" bestFit="1" customWidth="1"/>
    <col min="529" max="529" width="7.21875" style="62" bestFit="1" customWidth="1"/>
    <col min="530" max="530" width="8.33203125" style="62" bestFit="1" customWidth="1"/>
    <col min="531" max="531" width="9" style="62" bestFit="1" customWidth="1"/>
    <col min="532" max="768" width="8.88671875" style="62"/>
    <col min="769" max="769" width="16.6640625" style="62" bestFit="1" customWidth="1"/>
    <col min="770" max="770" width="4.77734375" style="62" customWidth="1"/>
    <col min="771" max="771" width="9.44140625" style="62" bestFit="1" customWidth="1"/>
    <col min="772" max="772" width="11.21875" style="62" bestFit="1" customWidth="1"/>
    <col min="773" max="773" width="10.77734375" style="62" bestFit="1" customWidth="1"/>
    <col min="774" max="774" width="7.21875" style="62" bestFit="1" customWidth="1"/>
    <col min="775" max="775" width="11.44140625" style="62" bestFit="1" customWidth="1"/>
    <col min="776" max="776" width="11.44140625" style="62" customWidth="1"/>
    <col min="777" max="778" width="9.21875" style="62" customWidth="1"/>
    <col min="779" max="779" width="7.21875" style="62" bestFit="1" customWidth="1"/>
    <col min="780" max="780" width="8.77734375" style="62" bestFit="1" customWidth="1"/>
    <col min="781" max="781" width="8.77734375" style="62" customWidth="1"/>
    <col min="782" max="782" width="11.88671875" style="62" bestFit="1" customWidth="1"/>
    <col min="783" max="784" width="9.21875" style="62" bestFit="1" customWidth="1"/>
    <col min="785" max="785" width="7.21875" style="62" bestFit="1" customWidth="1"/>
    <col min="786" max="786" width="8.33203125" style="62" bestFit="1" customWidth="1"/>
    <col min="787" max="787" width="9" style="62" bestFit="1" customWidth="1"/>
    <col min="788" max="1024" width="8.88671875" style="62"/>
    <col min="1025" max="1025" width="16.6640625" style="62" bestFit="1" customWidth="1"/>
    <col min="1026" max="1026" width="4.77734375" style="62" customWidth="1"/>
    <col min="1027" max="1027" width="9.44140625" style="62" bestFit="1" customWidth="1"/>
    <col min="1028" max="1028" width="11.21875" style="62" bestFit="1" customWidth="1"/>
    <col min="1029" max="1029" width="10.77734375" style="62" bestFit="1" customWidth="1"/>
    <col min="1030" max="1030" width="7.21875" style="62" bestFit="1" customWidth="1"/>
    <col min="1031" max="1031" width="11.44140625" style="62" bestFit="1" customWidth="1"/>
    <col min="1032" max="1032" width="11.44140625" style="62" customWidth="1"/>
    <col min="1033" max="1034" width="9.21875" style="62" customWidth="1"/>
    <col min="1035" max="1035" width="7.21875" style="62" bestFit="1" customWidth="1"/>
    <col min="1036" max="1036" width="8.77734375" style="62" bestFit="1" customWidth="1"/>
    <col min="1037" max="1037" width="8.77734375" style="62" customWidth="1"/>
    <col min="1038" max="1038" width="11.88671875" style="62" bestFit="1" customWidth="1"/>
    <col min="1039" max="1040" width="9.21875" style="62" bestFit="1" customWidth="1"/>
    <col min="1041" max="1041" width="7.21875" style="62" bestFit="1" customWidth="1"/>
    <col min="1042" max="1042" width="8.33203125" style="62" bestFit="1" customWidth="1"/>
    <col min="1043" max="1043" width="9" style="62" bestFit="1" customWidth="1"/>
    <col min="1044" max="1280" width="8.88671875" style="62"/>
    <col min="1281" max="1281" width="16.6640625" style="62" bestFit="1" customWidth="1"/>
    <col min="1282" max="1282" width="4.77734375" style="62" customWidth="1"/>
    <col min="1283" max="1283" width="9.44140625" style="62" bestFit="1" customWidth="1"/>
    <col min="1284" max="1284" width="11.21875" style="62" bestFit="1" customWidth="1"/>
    <col min="1285" max="1285" width="10.77734375" style="62" bestFit="1" customWidth="1"/>
    <col min="1286" max="1286" width="7.21875" style="62" bestFit="1" customWidth="1"/>
    <col min="1287" max="1287" width="11.44140625" style="62" bestFit="1" customWidth="1"/>
    <col min="1288" max="1288" width="11.44140625" style="62" customWidth="1"/>
    <col min="1289" max="1290" width="9.21875" style="62" customWidth="1"/>
    <col min="1291" max="1291" width="7.21875" style="62" bestFit="1" customWidth="1"/>
    <col min="1292" max="1292" width="8.77734375" style="62" bestFit="1" customWidth="1"/>
    <col min="1293" max="1293" width="8.77734375" style="62" customWidth="1"/>
    <col min="1294" max="1294" width="11.88671875" style="62" bestFit="1" customWidth="1"/>
    <col min="1295" max="1296" width="9.21875" style="62" bestFit="1" customWidth="1"/>
    <col min="1297" max="1297" width="7.21875" style="62" bestFit="1" customWidth="1"/>
    <col min="1298" max="1298" width="8.33203125" style="62" bestFit="1" customWidth="1"/>
    <col min="1299" max="1299" width="9" style="62" bestFit="1" customWidth="1"/>
    <col min="1300" max="1536" width="8.88671875" style="62"/>
    <col min="1537" max="1537" width="16.6640625" style="62" bestFit="1" customWidth="1"/>
    <col min="1538" max="1538" width="4.77734375" style="62" customWidth="1"/>
    <col min="1539" max="1539" width="9.44140625" style="62" bestFit="1" customWidth="1"/>
    <col min="1540" max="1540" width="11.21875" style="62" bestFit="1" customWidth="1"/>
    <col min="1541" max="1541" width="10.77734375" style="62" bestFit="1" customWidth="1"/>
    <col min="1542" max="1542" width="7.21875" style="62" bestFit="1" customWidth="1"/>
    <col min="1543" max="1543" width="11.44140625" style="62" bestFit="1" customWidth="1"/>
    <col min="1544" max="1544" width="11.44140625" style="62" customWidth="1"/>
    <col min="1545" max="1546" width="9.21875" style="62" customWidth="1"/>
    <col min="1547" max="1547" width="7.21875" style="62" bestFit="1" customWidth="1"/>
    <col min="1548" max="1548" width="8.77734375" style="62" bestFit="1" customWidth="1"/>
    <col min="1549" max="1549" width="8.77734375" style="62" customWidth="1"/>
    <col min="1550" max="1550" width="11.88671875" style="62" bestFit="1" customWidth="1"/>
    <col min="1551" max="1552" width="9.21875" style="62" bestFit="1" customWidth="1"/>
    <col min="1553" max="1553" width="7.21875" style="62" bestFit="1" customWidth="1"/>
    <col min="1554" max="1554" width="8.33203125" style="62" bestFit="1" customWidth="1"/>
    <col min="1555" max="1555" width="9" style="62" bestFit="1" customWidth="1"/>
    <col min="1556" max="1792" width="8.88671875" style="62"/>
    <col min="1793" max="1793" width="16.6640625" style="62" bestFit="1" customWidth="1"/>
    <col min="1794" max="1794" width="4.77734375" style="62" customWidth="1"/>
    <col min="1795" max="1795" width="9.44140625" style="62" bestFit="1" customWidth="1"/>
    <col min="1796" max="1796" width="11.21875" style="62" bestFit="1" customWidth="1"/>
    <col min="1797" max="1797" width="10.77734375" style="62" bestFit="1" customWidth="1"/>
    <col min="1798" max="1798" width="7.21875" style="62" bestFit="1" customWidth="1"/>
    <col min="1799" max="1799" width="11.44140625" style="62" bestFit="1" customWidth="1"/>
    <col min="1800" max="1800" width="11.44140625" style="62" customWidth="1"/>
    <col min="1801" max="1802" width="9.21875" style="62" customWidth="1"/>
    <col min="1803" max="1803" width="7.21875" style="62" bestFit="1" customWidth="1"/>
    <col min="1804" max="1804" width="8.77734375" style="62" bestFit="1" customWidth="1"/>
    <col min="1805" max="1805" width="8.77734375" style="62" customWidth="1"/>
    <col min="1806" max="1806" width="11.88671875" style="62" bestFit="1" customWidth="1"/>
    <col min="1807" max="1808" width="9.21875" style="62" bestFit="1" customWidth="1"/>
    <col min="1809" max="1809" width="7.21875" style="62" bestFit="1" customWidth="1"/>
    <col min="1810" max="1810" width="8.33203125" style="62" bestFit="1" customWidth="1"/>
    <col min="1811" max="1811" width="9" style="62" bestFit="1" customWidth="1"/>
    <col min="1812" max="2048" width="8.88671875" style="62"/>
    <col min="2049" max="2049" width="16.6640625" style="62" bestFit="1" customWidth="1"/>
    <col min="2050" max="2050" width="4.77734375" style="62" customWidth="1"/>
    <col min="2051" max="2051" width="9.44140625" style="62" bestFit="1" customWidth="1"/>
    <col min="2052" max="2052" width="11.21875" style="62" bestFit="1" customWidth="1"/>
    <col min="2053" max="2053" width="10.77734375" style="62" bestFit="1" customWidth="1"/>
    <col min="2054" max="2054" width="7.21875" style="62" bestFit="1" customWidth="1"/>
    <col min="2055" max="2055" width="11.44140625" style="62" bestFit="1" customWidth="1"/>
    <col min="2056" max="2056" width="11.44140625" style="62" customWidth="1"/>
    <col min="2057" max="2058" width="9.21875" style="62" customWidth="1"/>
    <col min="2059" max="2059" width="7.21875" style="62" bestFit="1" customWidth="1"/>
    <col min="2060" max="2060" width="8.77734375" style="62" bestFit="1" customWidth="1"/>
    <col min="2061" max="2061" width="8.77734375" style="62" customWidth="1"/>
    <col min="2062" max="2062" width="11.88671875" style="62" bestFit="1" customWidth="1"/>
    <col min="2063" max="2064" width="9.21875" style="62" bestFit="1" customWidth="1"/>
    <col min="2065" max="2065" width="7.21875" style="62" bestFit="1" customWidth="1"/>
    <col min="2066" max="2066" width="8.33203125" style="62" bestFit="1" customWidth="1"/>
    <col min="2067" max="2067" width="9" style="62" bestFit="1" customWidth="1"/>
    <col min="2068" max="2304" width="8.88671875" style="62"/>
    <col min="2305" max="2305" width="16.6640625" style="62" bestFit="1" customWidth="1"/>
    <col min="2306" max="2306" width="4.77734375" style="62" customWidth="1"/>
    <col min="2307" max="2307" width="9.44140625" style="62" bestFit="1" customWidth="1"/>
    <col min="2308" max="2308" width="11.21875" style="62" bestFit="1" customWidth="1"/>
    <col min="2309" max="2309" width="10.77734375" style="62" bestFit="1" customWidth="1"/>
    <col min="2310" max="2310" width="7.21875" style="62" bestFit="1" customWidth="1"/>
    <col min="2311" max="2311" width="11.44140625" style="62" bestFit="1" customWidth="1"/>
    <col min="2312" max="2312" width="11.44140625" style="62" customWidth="1"/>
    <col min="2313" max="2314" width="9.21875" style="62" customWidth="1"/>
    <col min="2315" max="2315" width="7.21875" style="62" bestFit="1" customWidth="1"/>
    <col min="2316" max="2316" width="8.77734375" style="62" bestFit="1" customWidth="1"/>
    <col min="2317" max="2317" width="8.77734375" style="62" customWidth="1"/>
    <col min="2318" max="2318" width="11.88671875" style="62" bestFit="1" customWidth="1"/>
    <col min="2319" max="2320" width="9.21875" style="62" bestFit="1" customWidth="1"/>
    <col min="2321" max="2321" width="7.21875" style="62" bestFit="1" customWidth="1"/>
    <col min="2322" max="2322" width="8.33203125" style="62" bestFit="1" customWidth="1"/>
    <col min="2323" max="2323" width="9" style="62" bestFit="1" customWidth="1"/>
    <col min="2324" max="2560" width="8.88671875" style="62"/>
    <col min="2561" max="2561" width="16.6640625" style="62" bestFit="1" customWidth="1"/>
    <col min="2562" max="2562" width="4.77734375" style="62" customWidth="1"/>
    <col min="2563" max="2563" width="9.44140625" style="62" bestFit="1" customWidth="1"/>
    <col min="2564" max="2564" width="11.21875" style="62" bestFit="1" customWidth="1"/>
    <col min="2565" max="2565" width="10.77734375" style="62" bestFit="1" customWidth="1"/>
    <col min="2566" max="2566" width="7.21875" style="62" bestFit="1" customWidth="1"/>
    <col min="2567" max="2567" width="11.44140625" style="62" bestFit="1" customWidth="1"/>
    <col min="2568" max="2568" width="11.44140625" style="62" customWidth="1"/>
    <col min="2569" max="2570" width="9.21875" style="62" customWidth="1"/>
    <col min="2571" max="2571" width="7.21875" style="62" bestFit="1" customWidth="1"/>
    <col min="2572" max="2572" width="8.77734375" style="62" bestFit="1" customWidth="1"/>
    <col min="2573" max="2573" width="8.77734375" style="62" customWidth="1"/>
    <col min="2574" max="2574" width="11.88671875" style="62" bestFit="1" customWidth="1"/>
    <col min="2575" max="2576" width="9.21875" style="62" bestFit="1" customWidth="1"/>
    <col min="2577" max="2577" width="7.21875" style="62" bestFit="1" customWidth="1"/>
    <col min="2578" max="2578" width="8.33203125" style="62" bestFit="1" customWidth="1"/>
    <col min="2579" max="2579" width="9" style="62" bestFit="1" customWidth="1"/>
    <col min="2580" max="2816" width="8.88671875" style="62"/>
    <col min="2817" max="2817" width="16.6640625" style="62" bestFit="1" customWidth="1"/>
    <col min="2818" max="2818" width="4.77734375" style="62" customWidth="1"/>
    <col min="2819" max="2819" width="9.44140625" style="62" bestFit="1" customWidth="1"/>
    <col min="2820" max="2820" width="11.21875" style="62" bestFit="1" customWidth="1"/>
    <col min="2821" max="2821" width="10.77734375" style="62" bestFit="1" customWidth="1"/>
    <col min="2822" max="2822" width="7.21875" style="62" bestFit="1" customWidth="1"/>
    <col min="2823" max="2823" width="11.44140625" style="62" bestFit="1" customWidth="1"/>
    <col min="2824" max="2824" width="11.44140625" style="62" customWidth="1"/>
    <col min="2825" max="2826" width="9.21875" style="62" customWidth="1"/>
    <col min="2827" max="2827" width="7.21875" style="62" bestFit="1" customWidth="1"/>
    <col min="2828" max="2828" width="8.77734375" style="62" bestFit="1" customWidth="1"/>
    <col min="2829" max="2829" width="8.77734375" style="62" customWidth="1"/>
    <col min="2830" max="2830" width="11.88671875" style="62" bestFit="1" customWidth="1"/>
    <col min="2831" max="2832" width="9.21875" style="62" bestFit="1" customWidth="1"/>
    <col min="2833" max="2833" width="7.21875" style="62" bestFit="1" customWidth="1"/>
    <col min="2834" max="2834" width="8.33203125" style="62" bestFit="1" customWidth="1"/>
    <col min="2835" max="2835" width="9" style="62" bestFit="1" customWidth="1"/>
    <col min="2836" max="3072" width="8.88671875" style="62"/>
    <col min="3073" max="3073" width="16.6640625" style="62" bestFit="1" customWidth="1"/>
    <col min="3074" max="3074" width="4.77734375" style="62" customWidth="1"/>
    <col min="3075" max="3075" width="9.44140625" style="62" bestFit="1" customWidth="1"/>
    <col min="3076" max="3076" width="11.21875" style="62" bestFit="1" customWidth="1"/>
    <col min="3077" max="3077" width="10.77734375" style="62" bestFit="1" customWidth="1"/>
    <col min="3078" max="3078" width="7.21875" style="62" bestFit="1" customWidth="1"/>
    <col min="3079" max="3079" width="11.44140625" style="62" bestFit="1" customWidth="1"/>
    <col min="3080" max="3080" width="11.44140625" style="62" customWidth="1"/>
    <col min="3081" max="3082" width="9.21875" style="62" customWidth="1"/>
    <col min="3083" max="3083" width="7.21875" style="62" bestFit="1" customWidth="1"/>
    <col min="3084" max="3084" width="8.77734375" style="62" bestFit="1" customWidth="1"/>
    <col min="3085" max="3085" width="8.77734375" style="62" customWidth="1"/>
    <col min="3086" max="3086" width="11.88671875" style="62" bestFit="1" customWidth="1"/>
    <col min="3087" max="3088" width="9.21875" style="62" bestFit="1" customWidth="1"/>
    <col min="3089" max="3089" width="7.21875" style="62" bestFit="1" customWidth="1"/>
    <col min="3090" max="3090" width="8.33203125" style="62" bestFit="1" customWidth="1"/>
    <col min="3091" max="3091" width="9" style="62" bestFit="1" customWidth="1"/>
    <col min="3092" max="3328" width="8.88671875" style="62"/>
    <col min="3329" max="3329" width="16.6640625" style="62" bestFit="1" customWidth="1"/>
    <col min="3330" max="3330" width="4.77734375" style="62" customWidth="1"/>
    <col min="3331" max="3331" width="9.44140625" style="62" bestFit="1" customWidth="1"/>
    <col min="3332" max="3332" width="11.21875" style="62" bestFit="1" customWidth="1"/>
    <col min="3333" max="3333" width="10.77734375" style="62" bestFit="1" customWidth="1"/>
    <col min="3334" max="3334" width="7.21875" style="62" bestFit="1" customWidth="1"/>
    <col min="3335" max="3335" width="11.44140625" style="62" bestFit="1" customWidth="1"/>
    <col min="3336" max="3336" width="11.44140625" style="62" customWidth="1"/>
    <col min="3337" max="3338" width="9.21875" style="62" customWidth="1"/>
    <col min="3339" max="3339" width="7.21875" style="62" bestFit="1" customWidth="1"/>
    <col min="3340" max="3340" width="8.77734375" style="62" bestFit="1" customWidth="1"/>
    <col min="3341" max="3341" width="8.77734375" style="62" customWidth="1"/>
    <col min="3342" max="3342" width="11.88671875" style="62" bestFit="1" customWidth="1"/>
    <col min="3343" max="3344" width="9.21875" style="62" bestFit="1" customWidth="1"/>
    <col min="3345" max="3345" width="7.21875" style="62" bestFit="1" customWidth="1"/>
    <col min="3346" max="3346" width="8.33203125" style="62" bestFit="1" customWidth="1"/>
    <col min="3347" max="3347" width="9" style="62" bestFit="1" customWidth="1"/>
    <col min="3348" max="3584" width="8.88671875" style="62"/>
    <col min="3585" max="3585" width="16.6640625" style="62" bestFit="1" customWidth="1"/>
    <col min="3586" max="3586" width="4.77734375" style="62" customWidth="1"/>
    <col min="3587" max="3587" width="9.44140625" style="62" bestFit="1" customWidth="1"/>
    <col min="3588" max="3588" width="11.21875" style="62" bestFit="1" customWidth="1"/>
    <col min="3589" max="3589" width="10.77734375" style="62" bestFit="1" customWidth="1"/>
    <col min="3590" max="3590" width="7.21875" style="62" bestFit="1" customWidth="1"/>
    <col min="3591" max="3591" width="11.44140625" style="62" bestFit="1" customWidth="1"/>
    <col min="3592" max="3592" width="11.44140625" style="62" customWidth="1"/>
    <col min="3593" max="3594" width="9.21875" style="62" customWidth="1"/>
    <col min="3595" max="3595" width="7.21875" style="62" bestFit="1" customWidth="1"/>
    <col min="3596" max="3596" width="8.77734375" style="62" bestFit="1" customWidth="1"/>
    <col min="3597" max="3597" width="8.77734375" style="62" customWidth="1"/>
    <col min="3598" max="3598" width="11.88671875" style="62" bestFit="1" customWidth="1"/>
    <col min="3599" max="3600" width="9.21875" style="62" bestFit="1" customWidth="1"/>
    <col min="3601" max="3601" width="7.21875" style="62" bestFit="1" customWidth="1"/>
    <col min="3602" max="3602" width="8.33203125" style="62" bestFit="1" customWidth="1"/>
    <col min="3603" max="3603" width="9" style="62" bestFit="1" customWidth="1"/>
    <col min="3604" max="3840" width="8.88671875" style="62"/>
    <col min="3841" max="3841" width="16.6640625" style="62" bestFit="1" customWidth="1"/>
    <col min="3842" max="3842" width="4.77734375" style="62" customWidth="1"/>
    <col min="3843" max="3843" width="9.44140625" style="62" bestFit="1" customWidth="1"/>
    <col min="3844" max="3844" width="11.21875" style="62" bestFit="1" customWidth="1"/>
    <col min="3845" max="3845" width="10.77734375" style="62" bestFit="1" customWidth="1"/>
    <col min="3846" max="3846" width="7.21875" style="62" bestFit="1" customWidth="1"/>
    <col min="3847" max="3847" width="11.44140625" style="62" bestFit="1" customWidth="1"/>
    <col min="3848" max="3848" width="11.44140625" style="62" customWidth="1"/>
    <col min="3849" max="3850" width="9.21875" style="62" customWidth="1"/>
    <col min="3851" max="3851" width="7.21875" style="62" bestFit="1" customWidth="1"/>
    <col min="3852" max="3852" width="8.77734375" style="62" bestFit="1" customWidth="1"/>
    <col min="3853" max="3853" width="8.77734375" style="62" customWidth="1"/>
    <col min="3854" max="3854" width="11.88671875" style="62" bestFit="1" customWidth="1"/>
    <col min="3855" max="3856" width="9.21875" style="62" bestFit="1" customWidth="1"/>
    <col min="3857" max="3857" width="7.21875" style="62" bestFit="1" customWidth="1"/>
    <col min="3858" max="3858" width="8.33203125" style="62" bestFit="1" customWidth="1"/>
    <col min="3859" max="3859" width="9" style="62" bestFit="1" customWidth="1"/>
    <col min="3860" max="4096" width="8.88671875" style="62"/>
    <col min="4097" max="4097" width="16.6640625" style="62" bestFit="1" customWidth="1"/>
    <col min="4098" max="4098" width="4.77734375" style="62" customWidth="1"/>
    <col min="4099" max="4099" width="9.44140625" style="62" bestFit="1" customWidth="1"/>
    <col min="4100" max="4100" width="11.21875" style="62" bestFit="1" customWidth="1"/>
    <col min="4101" max="4101" width="10.77734375" style="62" bestFit="1" customWidth="1"/>
    <col min="4102" max="4102" width="7.21875" style="62" bestFit="1" customWidth="1"/>
    <col min="4103" max="4103" width="11.44140625" style="62" bestFit="1" customWidth="1"/>
    <col min="4104" max="4104" width="11.44140625" style="62" customWidth="1"/>
    <col min="4105" max="4106" width="9.21875" style="62" customWidth="1"/>
    <col min="4107" max="4107" width="7.21875" style="62" bestFit="1" customWidth="1"/>
    <col min="4108" max="4108" width="8.77734375" style="62" bestFit="1" customWidth="1"/>
    <col min="4109" max="4109" width="8.77734375" style="62" customWidth="1"/>
    <col min="4110" max="4110" width="11.88671875" style="62" bestFit="1" customWidth="1"/>
    <col min="4111" max="4112" width="9.21875" style="62" bestFit="1" customWidth="1"/>
    <col min="4113" max="4113" width="7.21875" style="62" bestFit="1" customWidth="1"/>
    <col min="4114" max="4114" width="8.33203125" style="62" bestFit="1" customWidth="1"/>
    <col min="4115" max="4115" width="9" style="62" bestFit="1" customWidth="1"/>
    <col min="4116" max="4352" width="8.88671875" style="62"/>
    <col min="4353" max="4353" width="16.6640625" style="62" bestFit="1" customWidth="1"/>
    <col min="4354" max="4354" width="4.77734375" style="62" customWidth="1"/>
    <col min="4355" max="4355" width="9.44140625" style="62" bestFit="1" customWidth="1"/>
    <col min="4356" max="4356" width="11.21875" style="62" bestFit="1" customWidth="1"/>
    <col min="4357" max="4357" width="10.77734375" style="62" bestFit="1" customWidth="1"/>
    <col min="4358" max="4358" width="7.21875" style="62" bestFit="1" customWidth="1"/>
    <col min="4359" max="4359" width="11.44140625" style="62" bestFit="1" customWidth="1"/>
    <col min="4360" max="4360" width="11.44140625" style="62" customWidth="1"/>
    <col min="4361" max="4362" width="9.21875" style="62" customWidth="1"/>
    <col min="4363" max="4363" width="7.21875" style="62" bestFit="1" customWidth="1"/>
    <col min="4364" max="4364" width="8.77734375" style="62" bestFit="1" customWidth="1"/>
    <col min="4365" max="4365" width="8.77734375" style="62" customWidth="1"/>
    <col min="4366" max="4366" width="11.88671875" style="62" bestFit="1" customWidth="1"/>
    <col min="4367" max="4368" width="9.21875" style="62" bestFit="1" customWidth="1"/>
    <col min="4369" max="4369" width="7.21875" style="62" bestFit="1" customWidth="1"/>
    <col min="4370" max="4370" width="8.33203125" style="62" bestFit="1" customWidth="1"/>
    <col min="4371" max="4371" width="9" style="62" bestFit="1" customWidth="1"/>
    <col min="4372" max="4608" width="8.88671875" style="62"/>
    <col min="4609" max="4609" width="16.6640625" style="62" bestFit="1" customWidth="1"/>
    <col min="4610" max="4610" width="4.77734375" style="62" customWidth="1"/>
    <col min="4611" max="4611" width="9.44140625" style="62" bestFit="1" customWidth="1"/>
    <col min="4612" max="4612" width="11.21875" style="62" bestFit="1" customWidth="1"/>
    <col min="4613" max="4613" width="10.77734375" style="62" bestFit="1" customWidth="1"/>
    <col min="4614" max="4614" width="7.21875" style="62" bestFit="1" customWidth="1"/>
    <col min="4615" max="4615" width="11.44140625" style="62" bestFit="1" customWidth="1"/>
    <col min="4616" max="4616" width="11.44140625" style="62" customWidth="1"/>
    <col min="4617" max="4618" width="9.21875" style="62" customWidth="1"/>
    <col min="4619" max="4619" width="7.21875" style="62" bestFit="1" customWidth="1"/>
    <col min="4620" max="4620" width="8.77734375" style="62" bestFit="1" customWidth="1"/>
    <col min="4621" max="4621" width="8.77734375" style="62" customWidth="1"/>
    <col min="4622" max="4622" width="11.88671875" style="62" bestFit="1" customWidth="1"/>
    <col min="4623" max="4624" width="9.21875" style="62" bestFit="1" customWidth="1"/>
    <col min="4625" max="4625" width="7.21875" style="62" bestFit="1" customWidth="1"/>
    <col min="4626" max="4626" width="8.33203125" style="62" bestFit="1" customWidth="1"/>
    <col min="4627" max="4627" width="9" style="62" bestFit="1" customWidth="1"/>
    <col min="4628" max="4864" width="8.88671875" style="62"/>
    <col min="4865" max="4865" width="16.6640625" style="62" bestFit="1" customWidth="1"/>
    <col min="4866" max="4866" width="4.77734375" style="62" customWidth="1"/>
    <col min="4867" max="4867" width="9.44140625" style="62" bestFit="1" customWidth="1"/>
    <col min="4868" max="4868" width="11.21875" style="62" bestFit="1" customWidth="1"/>
    <col min="4869" max="4869" width="10.77734375" style="62" bestFit="1" customWidth="1"/>
    <col min="4870" max="4870" width="7.21875" style="62" bestFit="1" customWidth="1"/>
    <col min="4871" max="4871" width="11.44140625" style="62" bestFit="1" customWidth="1"/>
    <col min="4872" max="4872" width="11.44140625" style="62" customWidth="1"/>
    <col min="4873" max="4874" width="9.21875" style="62" customWidth="1"/>
    <col min="4875" max="4875" width="7.21875" style="62" bestFit="1" customWidth="1"/>
    <col min="4876" max="4876" width="8.77734375" style="62" bestFit="1" customWidth="1"/>
    <col min="4877" max="4877" width="8.77734375" style="62" customWidth="1"/>
    <col min="4878" max="4878" width="11.88671875" style="62" bestFit="1" customWidth="1"/>
    <col min="4879" max="4880" width="9.21875" style="62" bestFit="1" customWidth="1"/>
    <col min="4881" max="4881" width="7.21875" style="62" bestFit="1" customWidth="1"/>
    <col min="4882" max="4882" width="8.33203125" style="62" bestFit="1" customWidth="1"/>
    <col min="4883" max="4883" width="9" style="62" bestFit="1" customWidth="1"/>
    <col min="4884" max="5120" width="8.88671875" style="62"/>
    <col min="5121" max="5121" width="16.6640625" style="62" bestFit="1" customWidth="1"/>
    <col min="5122" max="5122" width="4.77734375" style="62" customWidth="1"/>
    <col min="5123" max="5123" width="9.44140625" style="62" bestFit="1" customWidth="1"/>
    <col min="5124" max="5124" width="11.21875" style="62" bestFit="1" customWidth="1"/>
    <col min="5125" max="5125" width="10.77734375" style="62" bestFit="1" customWidth="1"/>
    <col min="5126" max="5126" width="7.21875" style="62" bestFit="1" customWidth="1"/>
    <col min="5127" max="5127" width="11.44140625" style="62" bestFit="1" customWidth="1"/>
    <col min="5128" max="5128" width="11.44140625" style="62" customWidth="1"/>
    <col min="5129" max="5130" width="9.21875" style="62" customWidth="1"/>
    <col min="5131" max="5131" width="7.21875" style="62" bestFit="1" customWidth="1"/>
    <col min="5132" max="5132" width="8.77734375" style="62" bestFit="1" customWidth="1"/>
    <col min="5133" max="5133" width="8.77734375" style="62" customWidth="1"/>
    <col min="5134" max="5134" width="11.88671875" style="62" bestFit="1" customWidth="1"/>
    <col min="5135" max="5136" width="9.21875" style="62" bestFit="1" customWidth="1"/>
    <col min="5137" max="5137" width="7.21875" style="62" bestFit="1" customWidth="1"/>
    <col min="5138" max="5138" width="8.33203125" style="62" bestFit="1" customWidth="1"/>
    <col min="5139" max="5139" width="9" style="62" bestFit="1" customWidth="1"/>
    <col min="5140" max="5376" width="8.88671875" style="62"/>
    <col min="5377" max="5377" width="16.6640625" style="62" bestFit="1" customWidth="1"/>
    <col min="5378" max="5378" width="4.77734375" style="62" customWidth="1"/>
    <col min="5379" max="5379" width="9.44140625" style="62" bestFit="1" customWidth="1"/>
    <col min="5380" max="5380" width="11.21875" style="62" bestFit="1" customWidth="1"/>
    <col min="5381" max="5381" width="10.77734375" style="62" bestFit="1" customWidth="1"/>
    <col min="5382" max="5382" width="7.21875" style="62" bestFit="1" customWidth="1"/>
    <col min="5383" max="5383" width="11.44140625" style="62" bestFit="1" customWidth="1"/>
    <col min="5384" max="5384" width="11.44140625" style="62" customWidth="1"/>
    <col min="5385" max="5386" width="9.21875" style="62" customWidth="1"/>
    <col min="5387" max="5387" width="7.21875" style="62" bestFit="1" customWidth="1"/>
    <col min="5388" max="5388" width="8.77734375" style="62" bestFit="1" customWidth="1"/>
    <col min="5389" max="5389" width="8.77734375" style="62" customWidth="1"/>
    <col min="5390" max="5390" width="11.88671875" style="62" bestFit="1" customWidth="1"/>
    <col min="5391" max="5392" width="9.21875" style="62" bestFit="1" customWidth="1"/>
    <col min="5393" max="5393" width="7.21875" style="62" bestFit="1" customWidth="1"/>
    <col min="5394" max="5394" width="8.33203125" style="62" bestFit="1" customWidth="1"/>
    <col min="5395" max="5395" width="9" style="62" bestFit="1" customWidth="1"/>
    <col min="5396" max="5632" width="8.88671875" style="62"/>
    <col min="5633" max="5633" width="16.6640625" style="62" bestFit="1" customWidth="1"/>
    <col min="5634" max="5634" width="4.77734375" style="62" customWidth="1"/>
    <col min="5635" max="5635" width="9.44140625" style="62" bestFit="1" customWidth="1"/>
    <col min="5636" max="5636" width="11.21875" style="62" bestFit="1" customWidth="1"/>
    <col min="5637" max="5637" width="10.77734375" style="62" bestFit="1" customWidth="1"/>
    <col min="5638" max="5638" width="7.21875" style="62" bestFit="1" customWidth="1"/>
    <col min="5639" max="5639" width="11.44140625" style="62" bestFit="1" customWidth="1"/>
    <col min="5640" max="5640" width="11.44140625" style="62" customWidth="1"/>
    <col min="5641" max="5642" width="9.21875" style="62" customWidth="1"/>
    <col min="5643" max="5643" width="7.21875" style="62" bestFit="1" customWidth="1"/>
    <col min="5644" max="5644" width="8.77734375" style="62" bestFit="1" customWidth="1"/>
    <col min="5645" max="5645" width="8.77734375" style="62" customWidth="1"/>
    <col min="5646" max="5646" width="11.88671875" style="62" bestFit="1" customWidth="1"/>
    <col min="5647" max="5648" width="9.21875" style="62" bestFit="1" customWidth="1"/>
    <col min="5649" max="5649" width="7.21875" style="62" bestFit="1" customWidth="1"/>
    <col min="5650" max="5650" width="8.33203125" style="62" bestFit="1" customWidth="1"/>
    <col min="5651" max="5651" width="9" style="62" bestFit="1" customWidth="1"/>
    <col min="5652" max="5888" width="8.88671875" style="62"/>
    <col min="5889" max="5889" width="16.6640625" style="62" bestFit="1" customWidth="1"/>
    <col min="5890" max="5890" width="4.77734375" style="62" customWidth="1"/>
    <col min="5891" max="5891" width="9.44140625" style="62" bestFit="1" customWidth="1"/>
    <col min="5892" max="5892" width="11.21875" style="62" bestFit="1" customWidth="1"/>
    <col min="5893" max="5893" width="10.77734375" style="62" bestFit="1" customWidth="1"/>
    <col min="5894" max="5894" width="7.21875" style="62" bestFit="1" customWidth="1"/>
    <col min="5895" max="5895" width="11.44140625" style="62" bestFit="1" customWidth="1"/>
    <col min="5896" max="5896" width="11.44140625" style="62" customWidth="1"/>
    <col min="5897" max="5898" width="9.21875" style="62" customWidth="1"/>
    <col min="5899" max="5899" width="7.21875" style="62" bestFit="1" customWidth="1"/>
    <col min="5900" max="5900" width="8.77734375" style="62" bestFit="1" customWidth="1"/>
    <col min="5901" max="5901" width="8.77734375" style="62" customWidth="1"/>
    <col min="5902" max="5902" width="11.88671875" style="62" bestFit="1" customWidth="1"/>
    <col min="5903" max="5904" width="9.21875" style="62" bestFit="1" customWidth="1"/>
    <col min="5905" max="5905" width="7.21875" style="62" bestFit="1" customWidth="1"/>
    <col min="5906" max="5906" width="8.33203125" style="62" bestFit="1" customWidth="1"/>
    <col min="5907" max="5907" width="9" style="62" bestFit="1" customWidth="1"/>
    <col min="5908" max="6144" width="8.88671875" style="62"/>
    <col min="6145" max="6145" width="16.6640625" style="62" bestFit="1" customWidth="1"/>
    <col min="6146" max="6146" width="4.77734375" style="62" customWidth="1"/>
    <col min="6147" max="6147" width="9.44140625" style="62" bestFit="1" customWidth="1"/>
    <col min="6148" max="6148" width="11.21875" style="62" bestFit="1" customWidth="1"/>
    <col min="6149" max="6149" width="10.77734375" style="62" bestFit="1" customWidth="1"/>
    <col min="6150" max="6150" width="7.21875" style="62" bestFit="1" customWidth="1"/>
    <col min="6151" max="6151" width="11.44140625" style="62" bestFit="1" customWidth="1"/>
    <col min="6152" max="6152" width="11.44140625" style="62" customWidth="1"/>
    <col min="6153" max="6154" width="9.21875" style="62" customWidth="1"/>
    <col min="6155" max="6155" width="7.21875" style="62" bestFit="1" customWidth="1"/>
    <col min="6156" max="6156" width="8.77734375" style="62" bestFit="1" customWidth="1"/>
    <col min="6157" max="6157" width="8.77734375" style="62" customWidth="1"/>
    <col min="6158" max="6158" width="11.88671875" style="62" bestFit="1" customWidth="1"/>
    <col min="6159" max="6160" width="9.21875" style="62" bestFit="1" customWidth="1"/>
    <col min="6161" max="6161" width="7.21875" style="62" bestFit="1" customWidth="1"/>
    <col min="6162" max="6162" width="8.33203125" style="62" bestFit="1" customWidth="1"/>
    <col min="6163" max="6163" width="9" style="62" bestFit="1" customWidth="1"/>
    <col min="6164" max="6400" width="8.88671875" style="62"/>
    <col min="6401" max="6401" width="16.6640625" style="62" bestFit="1" customWidth="1"/>
    <col min="6402" max="6402" width="4.77734375" style="62" customWidth="1"/>
    <col min="6403" max="6403" width="9.44140625" style="62" bestFit="1" customWidth="1"/>
    <col min="6404" max="6404" width="11.21875" style="62" bestFit="1" customWidth="1"/>
    <col min="6405" max="6405" width="10.77734375" style="62" bestFit="1" customWidth="1"/>
    <col min="6406" max="6406" width="7.21875" style="62" bestFit="1" customWidth="1"/>
    <col min="6407" max="6407" width="11.44140625" style="62" bestFit="1" customWidth="1"/>
    <col min="6408" max="6408" width="11.44140625" style="62" customWidth="1"/>
    <col min="6409" max="6410" width="9.21875" style="62" customWidth="1"/>
    <col min="6411" max="6411" width="7.21875" style="62" bestFit="1" customWidth="1"/>
    <col min="6412" max="6412" width="8.77734375" style="62" bestFit="1" customWidth="1"/>
    <col min="6413" max="6413" width="8.77734375" style="62" customWidth="1"/>
    <col min="6414" max="6414" width="11.88671875" style="62" bestFit="1" customWidth="1"/>
    <col min="6415" max="6416" width="9.21875" style="62" bestFit="1" customWidth="1"/>
    <col min="6417" max="6417" width="7.21875" style="62" bestFit="1" customWidth="1"/>
    <col min="6418" max="6418" width="8.33203125" style="62" bestFit="1" customWidth="1"/>
    <col min="6419" max="6419" width="9" style="62" bestFit="1" customWidth="1"/>
    <col min="6420" max="6656" width="8.88671875" style="62"/>
    <col min="6657" max="6657" width="16.6640625" style="62" bestFit="1" customWidth="1"/>
    <col min="6658" max="6658" width="4.77734375" style="62" customWidth="1"/>
    <col min="6659" max="6659" width="9.44140625" style="62" bestFit="1" customWidth="1"/>
    <col min="6660" max="6660" width="11.21875" style="62" bestFit="1" customWidth="1"/>
    <col min="6661" max="6661" width="10.77734375" style="62" bestFit="1" customWidth="1"/>
    <col min="6662" max="6662" width="7.21875" style="62" bestFit="1" customWidth="1"/>
    <col min="6663" max="6663" width="11.44140625" style="62" bestFit="1" customWidth="1"/>
    <col min="6664" max="6664" width="11.44140625" style="62" customWidth="1"/>
    <col min="6665" max="6666" width="9.21875" style="62" customWidth="1"/>
    <col min="6667" max="6667" width="7.21875" style="62" bestFit="1" customWidth="1"/>
    <col min="6668" max="6668" width="8.77734375" style="62" bestFit="1" customWidth="1"/>
    <col min="6669" max="6669" width="8.77734375" style="62" customWidth="1"/>
    <col min="6670" max="6670" width="11.88671875" style="62" bestFit="1" customWidth="1"/>
    <col min="6671" max="6672" width="9.21875" style="62" bestFit="1" customWidth="1"/>
    <col min="6673" max="6673" width="7.21875" style="62" bestFit="1" customWidth="1"/>
    <col min="6674" max="6674" width="8.33203125" style="62" bestFit="1" customWidth="1"/>
    <col min="6675" max="6675" width="9" style="62" bestFit="1" customWidth="1"/>
    <col min="6676" max="6912" width="8.88671875" style="62"/>
    <col min="6913" max="6913" width="16.6640625" style="62" bestFit="1" customWidth="1"/>
    <col min="6914" max="6914" width="4.77734375" style="62" customWidth="1"/>
    <col min="6915" max="6915" width="9.44140625" style="62" bestFit="1" customWidth="1"/>
    <col min="6916" max="6916" width="11.21875" style="62" bestFit="1" customWidth="1"/>
    <col min="6917" max="6917" width="10.77734375" style="62" bestFit="1" customWidth="1"/>
    <col min="6918" max="6918" width="7.21875" style="62" bestFit="1" customWidth="1"/>
    <col min="6919" max="6919" width="11.44140625" style="62" bestFit="1" customWidth="1"/>
    <col min="6920" max="6920" width="11.44140625" style="62" customWidth="1"/>
    <col min="6921" max="6922" width="9.21875" style="62" customWidth="1"/>
    <col min="6923" max="6923" width="7.21875" style="62" bestFit="1" customWidth="1"/>
    <col min="6924" max="6924" width="8.77734375" style="62" bestFit="1" customWidth="1"/>
    <col min="6925" max="6925" width="8.77734375" style="62" customWidth="1"/>
    <col min="6926" max="6926" width="11.88671875" style="62" bestFit="1" customWidth="1"/>
    <col min="6927" max="6928" width="9.21875" style="62" bestFit="1" customWidth="1"/>
    <col min="6929" max="6929" width="7.21875" style="62" bestFit="1" customWidth="1"/>
    <col min="6930" max="6930" width="8.33203125" style="62" bestFit="1" customWidth="1"/>
    <col min="6931" max="6931" width="9" style="62" bestFit="1" customWidth="1"/>
    <col min="6932" max="7168" width="8.88671875" style="62"/>
    <col min="7169" max="7169" width="16.6640625" style="62" bestFit="1" customWidth="1"/>
    <col min="7170" max="7170" width="4.77734375" style="62" customWidth="1"/>
    <col min="7171" max="7171" width="9.44140625" style="62" bestFit="1" customWidth="1"/>
    <col min="7172" max="7172" width="11.21875" style="62" bestFit="1" customWidth="1"/>
    <col min="7173" max="7173" width="10.77734375" style="62" bestFit="1" customWidth="1"/>
    <col min="7174" max="7174" width="7.21875" style="62" bestFit="1" customWidth="1"/>
    <col min="7175" max="7175" width="11.44140625" style="62" bestFit="1" customWidth="1"/>
    <col min="7176" max="7176" width="11.44140625" style="62" customWidth="1"/>
    <col min="7177" max="7178" width="9.21875" style="62" customWidth="1"/>
    <col min="7179" max="7179" width="7.21875" style="62" bestFit="1" customWidth="1"/>
    <col min="7180" max="7180" width="8.77734375" style="62" bestFit="1" customWidth="1"/>
    <col min="7181" max="7181" width="8.77734375" style="62" customWidth="1"/>
    <col min="7182" max="7182" width="11.88671875" style="62" bestFit="1" customWidth="1"/>
    <col min="7183" max="7184" width="9.21875" style="62" bestFit="1" customWidth="1"/>
    <col min="7185" max="7185" width="7.21875" style="62" bestFit="1" customWidth="1"/>
    <col min="7186" max="7186" width="8.33203125" style="62" bestFit="1" customWidth="1"/>
    <col min="7187" max="7187" width="9" style="62" bestFit="1" customWidth="1"/>
    <col min="7188" max="7424" width="8.88671875" style="62"/>
    <col min="7425" max="7425" width="16.6640625" style="62" bestFit="1" customWidth="1"/>
    <col min="7426" max="7426" width="4.77734375" style="62" customWidth="1"/>
    <col min="7427" max="7427" width="9.44140625" style="62" bestFit="1" customWidth="1"/>
    <col min="7428" max="7428" width="11.21875" style="62" bestFit="1" customWidth="1"/>
    <col min="7429" max="7429" width="10.77734375" style="62" bestFit="1" customWidth="1"/>
    <col min="7430" max="7430" width="7.21875" style="62" bestFit="1" customWidth="1"/>
    <col min="7431" max="7431" width="11.44140625" style="62" bestFit="1" customWidth="1"/>
    <col min="7432" max="7432" width="11.44140625" style="62" customWidth="1"/>
    <col min="7433" max="7434" width="9.21875" style="62" customWidth="1"/>
    <col min="7435" max="7435" width="7.21875" style="62" bestFit="1" customWidth="1"/>
    <col min="7436" max="7436" width="8.77734375" style="62" bestFit="1" customWidth="1"/>
    <col min="7437" max="7437" width="8.77734375" style="62" customWidth="1"/>
    <col min="7438" max="7438" width="11.88671875" style="62" bestFit="1" customWidth="1"/>
    <col min="7439" max="7440" width="9.21875" style="62" bestFit="1" customWidth="1"/>
    <col min="7441" max="7441" width="7.21875" style="62" bestFit="1" customWidth="1"/>
    <col min="7442" max="7442" width="8.33203125" style="62" bestFit="1" customWidth="1"/>
    <col min="7443" max="7443" width="9" style="62" bestFit="1" customWidth="1"/>
    <col min="7444" max="7680" width="8.88671875" style="62"/>
    <col min="7681" max="7681" width="16.6640625" style="62" bestFit="1" customWidth="1"/>
    <col min="7682" max="7682" width="4.77734375" style="62" customWidth="1"/>
    <col min="7683" max="7683" width="9.44140625" style="62" bestFit="1" customWidth="1"/>
    <col min="7684" max="7684" width="11.21875" style="62" bestFit="1" customWidth="1"/>
    <col min="7685" max="7685" width="10.77734375" style="62" bestFit="1" customWidth="1"/>
    <col min="7686" max="7686" width="7.21875" style="62" bestFit="1" customWidth="1"/>
    <col min="7687" max="7687" width="11.44140625" style="62" bestFit="1" customWidth="1"/>
    <col min="7688" max="7688" width="11.44140625" style="62" customWidth="1"/>
    <col min="7689" max="7690" width="9.21875" style="62" customWidth="1"/>
    <col min="7691" max="7691" width="7.21875" style="62" bestFit="1" customWidth="1"/>
    <col min="7692" max="7692" width="8.77734375" style="62" bestFit="1" customWidth="1"/>
    <col min="7693" max="7693" width="8.77734375" style="62" customWidth="1"/>
    <col min="7694" max="7694" width="11.88671875" style="62" bestFit="1" customWidth="1"/>
    <col min="7695" max="7696" width="9.21875" style="62" bestFit="1" customWidth="1"/>
    <col min="7697" max="7697" width="7.21875" style="62" bestFit="1" customWidth="1"/>
    <col min="7698" max="7698" width="8.33203125" style="62" bestFit="1" customWidth="1"/>
    <col min="7699" max="7699" width="9" style="62" bestFit="1" customWidth="1"/>
    <col min="7700" max="7936" width="8.88671875" style="62"/>
    <col min="7937" max="7937" width="16.6640625" style="62" bestFit="1" customWidth="1"/>
    <col min="7938" max="7938" width="4.77734375" style="62" customWidth="1"/>
    <col min="7939" max="7939" width="9.44140625" style="62" bestFit="1" customWidth="1"/>
    <col min="7940" max="7940" width="11.21875" style="62" bestFit="1" customWidth="1"/>
    <col min="7941" max="7941" width="10.77734375" style="62" bestFit="1" customWidth="1"/>
    <col min="7942" max="7942" width="7.21875" style="62" bestFit="1" customWidth="1"/>
    <col min="7943" max="7943" width="11.44140625" style="62" bestFit="1" customWidth="1"/>
    <col min="7944" max="7944" width="11.44140625" style="62" customWidth="1"/>
    <col min="7945" max="7946" width="9.21875" style="62" customWidth="1"/>
    <col min="7947" max="7947" width="7.21875" style="62" bestFit="1" customWidth="1"/>
    <col min="7948" max="7948" width="8.77734375" style="62" bestFit="1" customWidth="1"/>
    <col min="7949" max="7949" width="8.77734375" style="62" customWidth="1"/>
    <col min="7950" max="7950" width="11.88671875" style="62" bestFit="1" customWidth="1"/>
    <col min="7951" max="7952" width="9.21875" style="62" bestFit="1" customWidth="1"/>
    <col min="7953" max="7953" width="7.21875" style="62" bestFit="1" customWidth="1"/>
    <col min="7954" max="7954" width="8.33203125" style="62" bestFit="1" customWidth="1"/>
    <col min="7955" max="7955" width="9" style="62" bestFit="1" customWidth="1"/>
    <col min="7956" max="8192" width="8.88671875" style="62"/>
    <col min="8193" max="8193" width="16.6640625" style="62" bestFit="1" customWidth="1"/>
    <col min="8194" max="8194" width="4.77734375" style="62" customWidth="1"/>
    <col min="8195" max="8195" width="9.44140625" style="62" bestFit="1" customWidth="1"/>
    <col min="8196" max="8196" width="11.21875" style="62" bestFit="1" customWidth="1"/>
    <col min="8197" max="8197" width="10.77734375" style="62" bestFit="1" customWidth="1"/>
    <col min="8198" max="8198" width="7.21875" style="62" bestFit="1" customWidth="1"/>
    <col min="8199" max="8199" width="11.44140625" style="62" bestFit="1" customWidth="1"/>
    <col min="8200" max="8200" width="11.44140625" style="62" customWidth="1"/>
    <col min="8201" max="8202" width="9.21875" style="62" customWidth="1"/>
    <col min="8203" max="8203" width="7.21875" style="62" bestFit="1" customWidth="1"/>
    <col min="8204" max="8204" width="8.77734375" style="62" bestFit="1" customWidth="1"/>
    <col min="8205" max="8205" width="8.77734375" style="62" customWidth="1"/>
    <col min="8206" max="8206" width="11.88671875" style="62" bestFit="1" customWidth="1"/>
    <col min="8207" max="8208" width="9.21875" style="62" bestFit="1" customWidth="1"/>
    <col min="8209" max="8209" width="7.21875" style="62" bestFit="1" customWidth="1"/>
    <col min="8210" max="8210" width="8.33203125" style="62" bestFit="1" customWidth="1"/>
    <col min="8211" max="8211" width="9" style="62" bestFit="1" customWidth="1"/>
    <col min="8212" max="8448" width="8.88671875" style="62"/>
    <col min="8449" max="8449" width="16.6640625" style="62" bestFit="1" customWidth="1"/>
    <col min="8450" max="8450" width="4.77734375" style="62" customWidth="1"/>
    <col min="8451" max="8451" width="9.44140625" style="62" bestFit="1" customWidth="1"/>
    <col min="8452" max="8452" width="11.21875" style="62" bestFit="1" customWidth="1"/>
    <col min="8453" max="8453" width="10.77734375" style="62" bestFit="1" customWidth="1"/>
    <col min="8454" max="8454" width="7.21875" style="62" bestFit="1" customWidth="1"/>
    <col min="8455" max="8455" width="11.44140625" style="62" bestFit="1" customWidth="1"/>
    <col min="8456" max="8456" width="11.44140625" style="62" customWidth="1"/>
    <col min="8457" max="8458" width="9.21875" style="62" customWidth="1"/>
    <col min="8459" max="8459" width="7.21875" style="62" bestFit="1" customWidth="1"/>
    <col min="8460" max="8460" width="8.77734375" style="62" bestFit="1" customWidth="1"/>
    <col min="8461" max="8461" width="8.77734375" style="62" customWidth="1"/>
    <col min="8462" max="8462" width="11.88671875" style="62" bestFit="1" customWidth="1"/>
    <col min="8463" max="8464" width="9.21875" style="62" bestFit="1" customWidth="1"/>
    <col min="8465" max="8465" width="7.21875" style="62" bestFit="1" customWidth="1"/>
    <col min="8466" max="8466" width="8.33203125" style="62" bestFit="1" customWidth="1"/>
    <col min="8467" max="8467" width="9" style="62" bestFit="1" customWidth="1"/>
    <col min="8468" max="8704" width="8.88671875" style="62"/>
    <col min="8705" max="8705" width="16.6640625" style="62" bestFit="1" customWidth="1"/>
    <col min="8706" max="8706" width="4.77734375" style="62" customWidth="1"/>
    <col min="8707" max="8707" width="9.44140625" style="62" bestFit="1" customWidth="1"/>
    <col min="8708" max="8708" width="11.21875" style="62" bestFit="1" customWidth="1"/>
    <col min="8709" max="8709" width="10.77734375" style="62" bestFit="1" customWidth="1"/>
    <col min="8710" max="8710" width="7.21875" style="62" bestFit="1" customWidth="1"/>
    <col min="8711" max="8711" width="11.44140625" style="62" bestFit="1" customWidth="1"/>
    <col min="8712" max="8712" width="11.44140625" style="62" customWidth="1"/>
    <col min="8713" max="8714" width="9.21875" style="62" customWidth="1"/>
    <col min="8715" max="8715" width="7.21875" style="62" bestFit="1" customWidth="1"/>
    <col min="8716" max="8716" width="8.77734375" style="62" bestFit="1" customWidth="1"/>
    <col min="8717" max="8717" width="8.77734375" style="62" customWidth="1"/>
    <col min="8718" max="8718" width="11.88671875" style="62" bestFit="1" customWidth="1"/>
    <col min="8719" max="8720" width="9.21875" style="62" bestFit="1" customWidth="1"/>
    <col min="8721" max="8721" width="7.21875" style="62" bestFit="1" customWidth="1"/>
    <col min="8722" max="8722" width="8.33203125" style="62" bestFit="1" customWidth="1"/>
    <col min="8723" max="8723" width="9" style="62" bestFit="1" customWidth="1"/>
    <col min="8724" max="8960" width="8.88671875" style="62"/>
    <col min="8961" max="8961" width="16.6640625" style="62" bestFit="1" customWidth="1"/>
    <col min="8962" max="8962" width="4.77734375" style="62" customWidth="1"/>
    <col min="8963" max="8963" width="9.44140625" style="62" bestFit="1" customWidth="1"/>
    <col min="8964" max="8964" width="11.21875" style="62" bestFit="1" customWidth="1"/>
    <col min="8965" max="8965" width="10.77734375" style="62" bestFit="1" customWidth="1"/>
    <col min="8966" max="8966" width="7.21875" style="62" bestFit="1" customWidth="1"/>
    <col min="8967" max="8967" width="11.44140625" style="62" bestFit="1" customWidth="1"/>
    <col min="8968" max="8968" width="11.44140625" style="62" customWidth="1"/>
    <col min="8969" max="8970" width="9.21875" style="62" customWidth="1"/>
    <col min="8971" max="8971" width="7.21875" style="62" bestFit="1" customWidth="1"/>
    <col min="8972" max="8972" width="8.77734375" style="62" bestFit="1" customWidth="1"/>
    <col min="8973" max="8973" width="8.77734375" style="62" customWidth="1"/>
    <col min="8974" max="8974" width="11.88671875" style="62" bestFit="1" customWidth="1"/>
    <col min="8975" max="8976" width="9.21875" style="62" bestFit="1" customWidth="1"/>
    <col min="8977" max="8977" width="7.21875" style="62" bestFit="1" customWidth="1"/>
    <col min="8978" max="8978" width="8.33203125" style="62" bestFit="1" customWidth="1"/>
    <col min="8979" max="8979" width="9" style="62" bestFit="1" customWidth="1"/>
    <col min="8980" max="9216" width="8.88671875" style="62"/>
    <col min="9217" max="9217" width="16.6640625" style="62" bestFit="1" customWidth="1"/>
    <col min="9218" max="9218" width="4.77734375" style="62" customWidth="1"/>
    <col min="9219" max="9219" width="9.44140625" style="62" bestFit="1" customWidth="1"/>
    <col min="9220" max="9220" width="11.21875" style="62" bestFit="1" customWidth="1"/>
    <col min="9221" max="9221" width="10.77734375" style="62" bestFit="1" customWidth="1"/>
    <col min="9222" max="9222" width="7.21875" style="62" bestFit="1" customWidth="1"/>
    <col min="9223" max="9223" width="11.44140625" style="62" bestFit="1" customWidth="1"/>
    <col min="9224" max="9224" width="11.44140625" style="62" customWidth="1"/>
    <col min="9225" max="9226" width="9.21875" style="62" customWidth="1"/>
    <col min="9227" max="9227" width="7.21875" style="62" bestFit="1" customWidth="1"/>
    <col min="9228" max="9228" width="8.77734375" style="62" bestFit="1" customWidth="1"/>
    <col min="9229" max="9229" width="8.77734375" style="62" customWidth="1"/>
    <col min="9230" max="9230" width="11.88671875" style="62" bestFit="1" customWidth="1"/>
    <col min="9231" max="9232" width="9.21875" style="62" bestFit="1" customWidth="1"/>
    <col min="9233" max="9233" width="7.21875" style="62" bestFit="1" customWidth="1"/>
    <col min="9234" max="9234" width="8.33203125" style="62" bestFit="1" customWidth="1"/>
    <col min="9235" max="9235" width="9" style="62" bestFit="1" customWidth="1"/>
    <col min="9236" max="9472" width="8.88671875" style="62"/>
    <col min="9473" max="9473" width="16.6640625" style="62" bestFit="1" customWidth="1"/>
    <col min="9474" max="9474" width="4.77734375" style="62" customWidth="1"/>
    <col min="9475" max="9475" width="9.44140625" style="62" bestFit="1" customWidth="1"/>
    <col min="9476" max="9476" width="11.21875" style="62" bestFit="1" customWidth="1"/>
    <col min="9477" max="9477" width="10.77734375" style="62" bestFit="1" customWidth="1"/>
    <col min="9478" max="9478" width="7.21875" style="62" bestFit="1" customWidth="1"/>
    <col min="9479" max="9479" width="11.44140625" style="62" bestFit="1" customWidth="1"/>
    <col min="9480" max="9480" width="11.44140625" style="62" customWidth="1"/>
    <col min="9481" max="9482" width="9.21875" style="62" customWidth="1"/>
    <col min="9483" max="9483" width="7.21875" style="62" bestFit="1" customWidth="1"/>
    <col min="9484" max="9484" width="8.77734375" style="62" bestFit="1" customWidth="1"/>
    <col min="9485" max="9485" width="8.77734375" style="62" customWidth="1"/>
    <col min="9486" max="9486" width="11.88671875" style="62" bestFit="1" customWidth="1"/>
    <col min="9487" max="9488" width="9.21875" style="62" bestFit="1" customWidth="1"/>
    <col min="9489" max="9489" width="7.21875" style="62" bestFit="1" customWidth="1"/>
    <col min="9490" max="9490" width="8.33203125" style="62" bestFit="1" customWidth="1"/>
    <col min="9491" max="9491" width="9" style="62" bestFit="1" customWidth="1"/>
    <col min="9492" max="9728" width="8.88671875" style="62"/>
    <col min="9729" max="9729" width="16.6640625" style="62" bestFit="1" customWidth="1"/>
    <col min="9730" max="9730" width="4.77734375" style="62" customWidth="1"/>
    <col min="9731" max="9731" width="9.44140625" style="62" bestFit="1" customWidth="1"/>
    <col min="9732" max="9732" width="11.21875" style="62" bestFit="1" customWidth="1"/>
    <col min="9733" max="9733" width="10.77734375" style="62" bestFit="1" customWidth="1"/>
    <col min="9734" max="9734" width="7.21875" style="62" bestFit="1" customWidth="1"/>
    <col min="9735" max="9735" width="11.44140625" style="62" bestFit="1" customWidth="1"/>
    <col min="9736" max="9736" width="11.44140625" style="62" customWidth="1"/>
    <col min="9737" max="9738" width="9.21875" style="62" customWidth="1"/>
    <col min="9739" max="9739" width="7.21875" style="62" bestFit="1" customWidth="1"/>
    <col min="9740" max="9740" width="8.77734375" style="62" bestFit="1" customWidth="1"/>
    <col min="9741" max="9741" width="8.77734375" style="62" customWidth="1"/>
    <col min="9742" max="9742" width="11.88671875" style="62" bestFit="1" customWidth="1"/>
    <col min="9743" max="9744" width="9.21875" style="62" bestFit="1" customWidth="1"/>
    <col min="9745" max="9745" width="7.21875" style="62" bestFit="1" customWidth="1"/>
    <col min="9746" max="9746" width="8.33203125" style="62" bestFit="1" customWidth="1"/>
    <col min="9747" max="9747" width="9" style="62" bestFit="1" customWidth="1"/>
    <col min="9748" max="9984" width="8.88671875" style="62"/>
    <col min="9985" max="9985" width="16.6640625" style="62" bestFit="1" customWidth="1"/>
    <col min="9986" max="9986" width="4.77734375" style="62" customWidth="1"/>
    <col min="9987" max="9987" width="9.44140625" style="62" bestFit="1" customWidth="1"/>
    <col min="9988" max="9988" width="11.21875" style="62" bestFit="1" customWidth="1"/>
    <col min="9989" max="9989" width="10.77734375" style="62" bestFit="1" customWidth="1"/>
    <col min="9990" max="9990" width="7.21875" style="62" bestFit="1" customWidth="1"/>
    <col min="9991" max="9991" width="11.44140625" style="62" bestFit="1" customWidth="1"/>
    <col min="9992" max="9992" width="11.44140625" style="62" customWidth="1"/>
    <col min="9993" max="9994" width="9.21875" style="62" customWidth="1"/>
    <col min="9995" max="9995" width="7.21875" style="62" bestFit="1" customWidth="1"/>
    <col min="9996" max="9996" width="8.77734375" style="62" bestFit="1" customWidth="1"/>
    <col min="9997" max="9997" width="8.77734375" style="62" customWidth="1"/>
    <col min="9998" max="9998" width="11.88671875" style="62" bestFit="1" customWidth="1"/>
    <col min="9999" max="10000" width="9.21875" style="62" bestFit="1" customWidth="1"/>
    <col min="10001" max="10001" width="7.21875" style="62" bestFit="1" customWidth="1"/>
    <col min="10002" max="10002" width="8.33203125" style="62" bestFit="1" customWidth="1"/>
    <col min="10003" max="10003" width="9" style="62" bestFit="1" customWidth="1"/>
    <col min="10004" max="10240" width="8.88671875" style="62"/>
    <col min="10241" max="10241" width="16.6640625" style="62" bestFit="1" customWidth="1"/>
    <col min="10242" max="10242" width="4.77734375" style="62" customWidth="1"/>
    <col min="10243" max="10243" width="9.44140625" style="62" bestFit="1" customWidth="1"/>
    <col min="10244" max="10244" width="11.21875" style="62" bestFit="1" customWidth="1"/>
    <col min="10245" max="10245" width="10.77734375" style="62" bestFit="1" customWidth="1"/>
    <col min="10246" max="10246" width="7.21875" style="62" bestFit="1" customWidth="1"/>
    <col min="10247" max="10247" width="11.44140625" style="62" bestFit="1" customWidth="1"/>
    <col min="10248" max="10248" width="11.44140625" style="62" customWidth="1"/>
    <col min="10249" max="10250" width="9.21875" style="62" customWidth="1"/>
    <col min="10251" max="10251" width="7.21875" style="62" bestFit="1" customWidth="1"/>
    <col min="10252" max="10252" width="8.77734375" style="62" bestFit="1" customWidth="1"/>
    <col min="10253" max="10253" width="8.77734375" style="62" customWidth="1"/>
    <col min="10254" max="10254" width="11.88671875" style="62" bestFit="1" customWidth="1"/>
    <col min="10255" max="10256" width="9.21875" style="62" bestFit="1" customWidth="1"/>
    <col min="10257" max="10257" width="7.21875" style="62" bestFit="1" customWidth="1"/>
    <col min="10258" max="10258" width="8.33203125" style="62" bestFit="1" customWidth="1"/>
    <col min="10259" max="10259" width="9" style="62" bestFit="1" customWidth="1"/>
    <col min="10260" max="10496" width="8.88671875" style="62"/>
    <col min="10497" max="10497" width="16.6640625" style="62" bestFit="1" customWidth="1"/>
    <col min="10498" max="10498" width="4.77734375" style="62" customWidth="1"/>
    <col min="10499" max="10499" width="9.44140625" style="62" bestFit="1" customWidth="1"/>
    <col min="10500" max="10500" width="11.21875" style="62" bestFit="1" customWidth="1"/>
    <col min="10501" max="10501" width="10.77734375" style="62" bestFit="1" customWidth="1"/>
    <col min="10502" max="10502" width="7.21875" style="62" bestFit="1" customWidth="1"/>
    <col min="10503" max="10503" width="11.44140625" style="62" bestFit="1" customWidth="1"/>
    <col min="10504" max="10504" width="11.44140625" style="62" customWidth="1"/>
    <col min="10505" max="10506" width="9.21875" style="62" customWidth="1"/>
    <col min="10507" max="10507" width="7.21875" style="62" bestFit="1" customWidth="1"/>
    <col min="10508" max="10508" width="8.77734375" style="62" bestFit="1" customWidth="1"/>
    <col min="10509" max="10509" width="8.77734375" style="62" customWidth="1"/>
    <col min="10510" max="10510" width="11.88671875" style="62" bestFit="1" customWidth="1"/>
    <col min="10511" max="10512" width="9.21875" style="62" bestFit="1" customWidth="1"/>
    <col min="10513" max="10513" width="7.21875" style="62" bestFit="1" customWidth="1"/>
    <col min="10514" max="10514" width="8.33203125" style="62" bestFit="1" customWidth="1"/>
    <col min="10515" max="10515" width="9" style="62" bestFit="1" customWidth="1"/>
    <col min="10516" max="10752" width="8.88671875" style="62"/>
    <col min="10753" max="10753" width="16.6640625" style="62" bestFit="1" customWidth="1"/>
    <col min="10754" max="10754" width="4.77734375" style="62" customWidth="1"/>
    <col min="10755" max="10755" width="9.44140625" style="62" bestFit="1" customWidth="1"/>
    <col min="10756" max="10756" width="11.21875" style="62" bestFit="1" customWidth="1"/>
    <col min="10757" max="10757" width="10.77734375" style="62" bestFit="1" customWidth="1"/>
    <col min="10758" max="10758" width="7.21875" style="62" bestFit="1" customWidth="1"/>
    <col min="10759" max="10759" width="11.44140625" style="62" bestFit="1" customWidth="1"/>
    <col min="10760" max="10760" width="11.44140625" style="62" customWidth="1"/>
    <col min="10761" max="10762" width="9.21875" style="62" customWidth="1"/>
    <col min="10763" max="10763" width="7.21875" style="62" bestFit="1" customWidth="1"/>
    <col min="10764" max="10764" width="8.77734375" style="62" bestFit="1" customWidth="1"/>
    <col min="10765" max="10765" width="8.77734375" style="62" customWidth="1"/>
    <col min="10766" max="10766" width="11.88671875" style="62" bestFit="1" customWidth="1"/>
    <col min="10767" max="10768" width="9.21875" style="62" bestFit="1" customWidth="1"/>
    <col min="10769" max="10769" width="7.21875" style="62" bestFit="1" customWidth="1"/>
    <col min="10770" max="10770" width="8.33203125" style="62" bestFit="1" customWidth="1"/>
    <col min="10771" max="10771" width="9" style="62" bestFit="1" customWidth="1"/>
    <col min="10772" max="11008" width="8.88671875" style="62"/>
    <col min="11009" max="11009" width="16.6640625" style="62" bestFit="1" customWidth="1"/>
    <col min="11010" max="11010" width="4.77734375" style="62" customWidth="1"/>
    <col min="11011" max="11011" width="9.44140625" style="62" bestFit="1" customWidth="1"/>
    <col min="11012" max="11012" width="11.21875" style="62" bestFit="1" customWidth="1"/>
    <col min="11013" max="11013" width="10.77734375" style="62" bestFit="1" customWidth="1"/>
    <col min="11014" max="11014" width="7.21875" style="62" bestFit="1" customWidth="1"/>
    <col min="11015" max="11015" width="11.44140625" style="62" bestFit="1" customWidth="1"/>
    <col min="11016" max="11016" width="11.44140625" style="62" customWidth="1"/>
    <col min="11017" max="11018" width="9.21875" style="62" customWidth="1"/>
    <col min="11019" max="11019" width="7.21875" style="62" bestFit="1" customWidth="1"/>
    <col min="11020" max="11020" width="8.77734375" style="62" bestFit="1" customWidth="1"/>
    <col min="11021" max="11021" width="8.77734375" style="62" customWidth="1"/>
    <col min="11022" max="11022" width="11.88671875" style="62" bestFit="1" customWidth="1"/>
    <col min="11023" max="11024" width="9.21875" style="62" bestFit="1" customWidth="1"/>
    <col min="11025" max="11025" width="7.21875" style="62" bestFit="1" customWidth="1"/>
    <col min="11026" max="11026" width="8.33203125" style="62" bestFit="1" customWidth="1"/>
    <col min="11027" max="11027" width="9" style="62" bestFit="1" customWidth="1"/>
    <col min="11028" max="11264" width="8.88671875" style="62"/>
    <col min="11265" max="11265" width="16.6640625" style="62" bestFit="1" customWidth="1"/>
    <col min="11266" max="11266" width="4.77734375" style="62" customWidth="1"/>
    <col min="11267" max="11267" width="9.44140625" style="62" bestFit="1" customWidth="1"/>
    <col min="11268" max="11268" width="11.21875" style="62" bestFit="1" customWidth="1"/>
    <col min="11269" max="11269" width="10.77734375" style="62" bestFit="1" customWidth="1"/>
    <col min="11270" max="11270" width="7.21875" style="62" bestFit="1" customWidth="1"/>
    <col min="11271" max="11271" width="11.44140625" style="62" bestFit="1" customWidth="1"/>
    <col min="11272" max="11272" width="11.44140625" style="62" customWidth="1"/>
    <col min="11273" max="11274" width="9.21875" style="62" customWidth="1"/>
    <col min="11275" max="11275" width="7.21875" style="62" bestFit="1" customWidth="1"/>
    <col min="11276" max="11276" width="8.77734375" style="62" bestFit="1" customWidth="1"/>
    <col min="11277" max="11277" width="8.77734375" style="62" customWidth="1"/>
    <col min="11278" max="11278" width="11.88671875" style="62" bestFit="1" customWidth="1"/>
    <col min="11279" max="11280" width="9.21875" style="62" bestFit="1" customWidth="1"/>
    <col min="11281" max="11281" width="7.21875" style="62" bestFit="1" customWidth="1"/>
    <col min="11282" max="11282" width="8.33203125" style="62" bestFit="1" customWidth="1"/>
    <col min="11283" max="11283" width="9" style="62" bestFit="1" customWidth="1"/>
    <col min="11284" max="11520" width="8.88671875" style="62"/>
    <col min="11521" max="11521" width="16.6640625" style="62" bestFit="1" customWidth="1"/>
    <col min="11522" max="11522" width="4.77734375" style="62" customWidth="1"/>
    <col min="11523" max="11523" width="9.44140625" style="62" bestFit="1" customWidth="1"/>
    <col min="11524" max="11524" width="11.21875" style="62" bestFit="1" customWidth="1"/>
    <col min="11525" max="11525" width="10.77734375" style="62" bestFit="1" customWidth="1"/>
    <col min="11526" max="11526" width="7.21875" style="62" bestFit="1" customWidth="1"/>
    <col min="11527" max="11527" width="11.44140625" style="62" bestFit="1" customWidth="1"/>
    <col min="11528" max="11528" width="11.44140625" style="62" customWidth="1"/>
    <col min="11529" max="11530" width="9.21875" style="62" customWidth="1"/>
    <col min="11531" max="11531" width="7.21875" style="62" bestFit="1" customWidth="1"/>
    <col min="11532" max="11532" width="8.77734375" style="62" bestFit="1" customWidth="1"/>
    <col min="11533" max="11533" width="8.77734375" style="62" customWidth="1"/>
    <col min="11534" max="11534" width="11.88671875" style="62" bestFit="1" customWidth="1"/>
    <col min="11535" max="11536" width="9.21875" style="62" bestFit="1" customWidth="1"/>
    <col min="11537" max="11537" width="7.21875" style="62" bestFit="1" customWidth="1"/>
    <col min="11538" max="11538" width="8.33203125" style="62" bestFit="1" customWidth="1"/>
    <col min="11539" max="11539" width="9" style="62" bestFit="1" customWidth="1"/>
    <col min="11540" max="11776" width="8.88671875" style="62"/>
    <col min="11777" max="11777" width="16.6640625" style="62" bestFit="1" customWidth="1"/>
    <col min="11778" max="11778" width="4.77734375" style="62" customWidth="1"/>
    <col min="11779" max="11779" width="9.44140625" style="62" bestFit="1" customWidth="1"/>
    <col min="11780" max="11780" width="11.21875" style="62" bestFit="1" customWidth="1"/>
    <col min="11781" max="11781" width="10.77734375" style="62" bestFit="1" customWidth="1"/>
    <col min="11782" max="11782" width="7.21875" style="62" bestFit="1" customWidth="1"/>
    <col min="11783" max="11783" width="11.44140625" style="62" bestFit="1" customWidth="1"/>
    <col min="11784" max="11784" width="11.44140625" style="62" customWidth="1"/>
    <col min="11785" max="11786" width="9.21875" style="62" customWidth="1"/>
    <col min="11787" max="11787" width="7.21875" style="62" bestFit="1" customWidth="1"/>
    <col min="11788" max="11788" width="8.77734375" style="62" bestFit="1" customWidth="1"/>
    <col min="11789" max="11789" width="8.77734375" style="62" customWidth="1"/>
    <col min="11790" max="11790" width="11.88671875" style="62" bestFit="1" customWidth="1"/>
    <col min="11791" max="11792" width="9.21875" style="62" bestFit="1" customWidth="1"/>
    <col min="11793" max="11793" width="7.21875" style="62" bestFit="1" customWidth="1"/>
    <col min="11794" max="11794" width="8.33203125" style="62" bestFit="1" customWidth="1"/>
    <col min="11795" max="11795" width="9" style="62" bestFit="1" customWidth="1"/>
    <col min="11796" max="12032" width="8.88671875" style="62"/>
    <col min="12033" max="12033" width="16.6640625" style="62" bestFit="1" customWidth="1"/>
    <col min="12034" max="12034" width="4.77734375" style="62" customWidth="1"/>
    <col min="12035" max="12035" width="9.44140625" style="62" bestFit="1" customWidth="1"/>
    <col min="12036" max="12036" width="11.21875" style="62" bestFit="1" customWidth="1"/>
    <col min="12037" max="12037" width="10.77734375" style="62" bestFit="1" customWidth="1"/>
    <col min="12038" max="12038" width="7.21875" style="62" bestFit="1" customWidth="1"/>
    <col min="12039" max="12039" width="11.44140625" style="62" bestFit="1" customWidth="1"/>
    <col min="12040" max="12040" width="11.44140625" style="62" customWidth="1"/>
    <col min="12041" max="12042" width="9.21875" style="62" customWidth="1"/>
    <col min="12043" max="12043" width="7.21875" style="62" bestFit="1" customWidth="1"/>
    <col min="12044" max="12044" width="8.77734375" style="62" bestFit="1" customWidth="1"/>
    <col min="12045" max="12045" width="8.77734375" style="62" customWidth="1"/>
    <col min="12046" max="12046" width="11.88671875" style="62" bestFit="1" customWidth="1"/>
    <col min="12047" max="12048" width="9.21875" style="62" bestFit="1" customWidth="1"/>
    <col min="12049" max="12049" width="7.21875" style="62" bestFit="1" customWidth="1"/>
    <col min="12050" max="12050" width="8.33203125" style="62" bestFit="1" customWidth="1"/>
    <col min="12051" max="12051" width="9" style="62" bestFit="1" customWidth="1"/>
    <col min="12052" max="12288" width="8.88671875" style="62"/>
    <col min="12289" max="12289" width="16.6640625" style="62" bestFit="1" customWidth="1"/>
    <col min="12290" max="12290" width="4.77734375" style="62" customWidth="1"/>
    <col min="12291" max="12291" width="9.44140625" style="62" bestFit="1" customWidth="1"/>
    <col min="12292" max="12292" width="11.21875" style="62" bestFit="1" customWidth="1"/>
    <col min="12293" max="12293" width="10.77734375" style="62" bestFit="1" customWidth="1"/>
    <col min="12294" max="12294" width="7.21875" style="62" bestFit="1" customWidth="1"/>
    <col min="12295" max="12295" width="11.44140625" style="62" bestFit="1" customWidth="1"/>
    <col min="12296" max="12296" width="11.44140625" style="62" customWidth="1"/>
    <col min="12297" max="12298" width="9.21875" style="62" customWidth="1"/>
    <col min="12299" max="12299" width="7.21875" style="62" bestFit="1" customWidth="1"/>
    <col min="12300" max="12300" width="8.77734375" style="62" bestFit="1" customWidth="1"/>
    <col min="12301" max="12301" width="8.77734375" style="62" customWidth="1"/>
    <col min="12302" max="12302" width="11.88671875" style="62" bestFit="1" customWidth="1"/>
    <col min="12303" max="12304" width="9.21875" style="62" bestFit="1" customWidth="1"/>
    <col min="12305" max="12305" width="7.21875" style="62" bestFit="1" customWidth="1"/>
    <col min="12306" max="12306" width="8.33203125" style="62" bestFit="1" customWidth="1"/>
    <col min="12307" max="12307" width="9" style="62" bestFit="1" customWidth="1"/>
    <col min="12308" max="12544" width="8.88671875" style="62"/>
    <col min="12545" max="12545" width="16.6640625" style="62" bestFit="1" customWidth="1"/>
    <col min="12546" max="12546" width="4.77734375" style="62" customWidth="1"/>
    <col min="12547" max="12547" width="9.44140625" style="62" bestFit="1" customWidth="1"/>
    <col min="12548" max="12548" width="11.21875" style="62" bestFit="1" customWidth="1"/>
    <col min="12549" max="12549" width="10.77734375" style="62" bestFit="1" customWidth="1"/>
    <col min="12550" max="12550" width="7.21875" style="62" bestFit="1" customWidth="1"/>
    <col min="12551" max="12551" width="11.44140625" style="62" bestFit="1" customWidth="1"/>
    <col min="12552" max="12552" width="11.44140625" style="62" customWidth="1"/>
    <col min="12553" max="12554" width="9.21875" style="62" customWidth="1"/>
    <col min="12555" max="12555" width="7.21875" style="62" bestFit="1" customWidth="1"/>
    <col min="12556" max="12556" width="8.77734375" style="62" bestFit="1" customWidth="1"/>
    <col min="12557" max="12557" width="8.77734375" style="62" customWidth="1"/>
    <col min="12558" max="12558" width="11.88671875" style="62" bestFit="1" customWidth="1"/>
    <col min="12559" max="12560" width="9.21875" style="62" bestFit="1" customWidth="1"/>
    <col min="12561" max="12561" width="7.21875" style="62" bestFit="1" customWidth="1"/>
    <col min="12562" max="12562" width="8.33203125" style="62" bestFit="1" customWidth="1"/>
    <col min="12563" max="12563" width="9" style="62" bestFit="1" customWidth="1"/>
    <col min="12564" max="12800" width="8.88671875" style="62"/>
    <col min="12801" max="12801" width="16.6640625" style="62" bestFit="1" customWidth="1"/>
    <col min="12802" max="12802" width="4.77734375" style="62" customWidth="1"/>
    <col min="12803" max="12803" width="9.44140625" style="62" bestFit="1" customWidth="1"/>
    <col min="12804" max="12804" width="11.21875" style="62" bestFit="1" customWidth="1"/>
    <col min="12805" max="12805" width="10.77734375" style="62" bestFit="1" customWidth="1"/>
    <col min="12806" max="12806" width="7.21875" style="62" bestFit="1" customWidth="1"/>
    <col min="12807" max="12807" width="11.44140625" style="62" bestFit="1" customWidth="1"/>
    <col min="12808" max="12808" width="11.44140625" style="62" customWidth="1"/>
    <col min="12809" max="12810" width="9.21875" style="62" customWidth="1"/>
    <col min="12811" max="12811" width="7.21875" style="62" bestFit="1" customWidth="1"/>
    <col min="12812" max="12812" width="8.77734375" style="62" bestFit="1" customWidth="1"/>
    <col min="12813" max="12813" width="8.77734375" style="62" customWidth="1"/>
    <col min="12814" max="12814" width="11.88671875" style="62" bestFit="1" customWidth="1"/>
    <col min="12815" max="12816" width="9.21875" style="62" bestFit="1" customWidth="1"/>
    <col min="12817" max="12817" width="7.21875" style="62" bestFit="1" customWidth="1"/>
    <col min="12818" max="12818" width="8.33203125" style="62" bestFit="1" customWidth="1"/>
    <col min="12819" max="12819" width="9" style="62" bestFit="1" customWidth="1"/>
    <col min="12820" max="13056" width="8.88671875" style="62"/>
    <col min="13057" max="13057" width="16.6640625" style="62" bestFit="1" customWidth="1"/>
    <col min="13058" max="13058" width="4.77734375" style="62" customWidth="1"/>
    <col min="13059" max="13059" width="9.44140625" style="62" bestFit="1" customWidth="1"/>
    <col min="13060" max="13060" width="11.21875" style="62" bestFit="1" customWidth="1"/>
    <col min="13061" max="13061" width="10.77734375" style="62" bestFit="1" customWidth="1"/>
    <col min="13062" max="13062" width="7.21875" style="62" bestFit="1" customWidth="1"/>
    <col min="13063" max="13063" width="11.44140625" style="62" bestFit="1" customWidth="1"/>
    <col min="13064" max="13064" width="11.44140625" style="62" customWidth="1"/>
    <col min="13065" max="13066" width="9.21875" style="62" customWidth="1"/>
    <col min="13067" max="13067" width="7.21875" style="62" bestFit="1" customWidth="1"/>
    <col min="13068" max="13068" width="8.77734375" style="62" bestFit="1" customWidth="1"/>
    <col min="13069" max="13069" width="8.77734375" style="62" customWidth="1"/>
    <col min="13070" max="13070" width="11.88671875" style="62" bestFit="1" customWidth="1"/>
    <col min="13071" max="13072" width="9.21875" style="62" bestFit="1" customWidth="1"/>
    <col min="13073" max="13073" width="7.21875" style="62" bestFit="1" customWidth="1"/>
    <col min="13074" max="13074" width="8.33203125" style="62" bestFit="1" customWidth="1"/>
    <col min="13075" max="13075" width="9" style="62" bestFit="1" customWidth="1"/>
    <col min="13076" max="13312" width="8.88671875" style="62"/>
    <col min="13313" max="13313" width="16.6640625" style="62" bestFit="1" customWidth="1"/>
    <col min="13314" max="13314" width="4.77734375" style="62" customWidth="1"/>
    <col min="13315" max="13315" width="9.44140625" style="62" bestFit="1" customWidth="1"/>
    <col min="13316" max="13316" width="11.21875" style="62" bestFit="1" customWidth="1"/>
    <col min="13317" max="13317" width="10.77734375" style="62" bestFit="1" customWidth="1"/>
    <col min="13318" max="13318" width="7.21875" style="62" bestFit="1" customWidth="1"/>
    <col min="13319" max="13319" width="11.44140625" style="62" bestFit="1" customWidth="1"/>
    <col min="13320" max="13320" width="11.44140625" style="62" customWidth="1"/>
    <col min="13321" max="13322" width="9.21875" style="62" customWidth="1"/>
    <col min="13323" max="13323" width="7.21875" style="62" bestFit="1" customWidth="1"/>
    <col min="13324" max="13324" width="8.77734375" style="62" bestFit="1" customWidth="1"/>
    <col min="13325" max="13325" width="8.77734375" style="62" customWidth="1"/>
    <col min="13326" max="13326" width="11.88671875" style="62" bestFit="1" customWidth="1"/>
    <col min="13327" max="13328" width="9.21875" style="62" bestFit="1" customWidth="1"/>
    <col min="13329" max="13329" width="7.21875" style="62" bestFit="1" customWidth="1"/>
    <col min="13330" max="13330" width="8.33203125" style="62" bestFit="1" customWidth="1"/>
    <col min="13331" max="13331" width="9" style="62" bestFit="1" customWidth="1"/>
    <col min="13332" max="13568" width="8.88671875" style="62"/>
    <col min="13569" max="13569" width="16.6640625" style="62" bestFit="1" customWidth="1"/>
    <col min="13570" max="13570" width="4.77734375" style="62" customWidth="1"/>
    <col min="13571" max="13571" width="9.44140625" style="62" bestFit="1" customWidth="1"/>
    <col min="13572" max="13572" width="11.21875" style="62" bestFit="1" customWidth="1"/>
    <col min="13573" max="13573" width="10.77734375" style="62" bestFit="1" customWidth="1"/>
    <col min="13574" max="13574" width="7.21875" style="62" bestFit="1" customWidth="1"/>
    <col min="13575" max="13575" width="11.44140625" style="62" bestFit="1" customWidth="1"/>
    <col min="13576" max="13576" width="11.44140625" style="62" customWidth="1"/>
    <col min="13577" max="13578" width="9.21875" style="62" customWidth="1"/>
    <col min="13579" max="13579" width="7.21875" style="62" bestFit="1" customWidth="1"/>
    <col min="13580" max="13580" width="8.77734375" style="62" bestFit="1" customWidth="1"/>
    <col min="13581" max="13581" width="8.77734375" style="62" customWidth="1"/>
    <col min="13582" max="13582" width="11.88671875" style="62" bestFit="1" customWidth="1"/>
    <col min="13583" max="13584" width="9.21875" style="62" bestFit="1" customWidth="1"/>
    <col min="13585" max="13585" width="7.21875" style="62" bestFit="1" customWidth="1"/>
    <col min="13586" max="13586" width="8.33203125" style="62" bestFit="1" customWidth="1"/>
    <col min="13587" max="13587" width="9" style="62" bestFit="1" customWidth="1"/>
    <col min="13588" max="13824" width="8.88671875" style="62"/>
    <col min="13825" max="13825" width="16.6640625" style="62" bestFit="1" customWidth="1"/>
    <col min="13826" max="13826" width="4.77734375" style="62" customWidth="1"/>
    <col min="13827" max="13827" width="9.44140625" style="62" bestFit="1" customWidth="1"/>
    <col min="13828" max="13828" width="11.21875" style="62" bestFit="1" customWidth="1"/>
    <col min="13829" max="13829" width="10.77734375" style="62" bestFit="1" customWidth="1"/>
    <col min="13830" max="13830" width="7.21875" style="62" bestFit="1" customWidth="1"/>
    <col min="13831" max="13831" width="11.44140625" style="62" bestFit="1" customWidth="1"/>
    <col min="13832" max="13832" width="11.44140625" style="62" customWidth="1"/>
    <col min="13833" max="13834" width="9.21875" style="62" customWidth="1"/>
    <col min="13835" max="13835" width="7.21875" style="62" bestFit="1" customWidth="1"/>
    <col min="13836" max="13836" width="8.77734375" style="62" bestFit="1" customWidth="1"/>
    <col min="13837" max="13837" width="8.77734375" style="62" customWidth="1"/>
    <col min="13838" max="13838" width="11.88671875" style="62" bestFit="1" customWidth="1"/>
    <col min="13839" max="13840" width="9.21875" style="62" bestFit="1" customWidth="1"/>
    <col min="13841" max="13841" width="7.21875" style="62" bestFit="1" customWidth="1"/>
    <col min="13842" max="13842" width="8.33203125" style="62" bestFit="1" customWidth="1"/>
    <col min="13843" max="13843" width="9" style="62" bestFit="1" customWidth="1"/>
    <col min="13844" max="14080" width="8.88671875" style="62"/>
    <col min="14081" max="14081" width="16.6640625" style="62" bestFit="1" customWidth="1"/>
    <col min="14082" max="14082" width="4.77734375" style="62" customWidth="1"/>
    <col min="14083" max="14083" width="9.44140625" style="62" bestFit="1" customWidth="1"/>
    <col min="14084" max="14084" width="11.21875" style="62" bestFit="1" customWidth="1"/>
    <col min="14085" max="14085" width="10.77734375" style="62" bestFit="1" customWidth="1"/>
    <col min="14086" max="14086" width="7.21875" style="62" bestFit="1" customWidth="1"/>
    <col min="14087" max="14087" width="11.44140625" style="62" bestFit="1" customWidth="1"/>
    <col min="14088" max="14088" width="11.44140625" style="62" customWidth="1"/>
    <col min="14089" max="14090" width="9.21875" style="62" customWidth="1"/>
    <col min="14091" max="14091" width="7.21875" style="62" bestFit="1" customWidth="1"/>
    <col min="14092" max="14092" width="8.77734375" style="62" bestFit="1" customWidth="1"/>
    <col min="14093" max="14093" width="8.77734375" style="62" customWidth="1"/>
    <col min="14094" max="14094" width="11.88671875" style="62" bestFit="1" customWidth="1"/>
    <col min="14095" max="14096" width="9.21875" style="62" bestFit="1" customWidth="1"/>
    <col min="14097" max="14097" width="7.21875" style="62" bestFit="1" customWidth="1"/>
    <col min="14098" max="14098" width="8.33203125" style="62" bestFit="1" customWidth="1"/>
    <col min="14099" max="14099" width="9" style="62" bestFit="1" customWidth="1"/>
    <col min="14100" max="14336" width="8.88671875" style="62"/>
    <col min="14337" max="14337" width="16.6640625" style="62" bestFit="1" customWidth="1"/>
    <col min="14338" max="14338" width="4.77734375" style="62" customWidth="1"/>
    <col min="14339" max="14339" width="9.44140625" style="62" bestFit="1" customWidth="1"/>
    <col min="14340" max="14340" width="11.21875" style="62" bestFit="1" customWidth="1"/>
    <col min="14341" max="14341" width="10.77734375" style="62" bestFit="1" customWidth="1"/>
    <col min="14342" max="14342" width="7.21875" style="62" bestFit="1" customWidth="1"/>
    <col min="14343" max="14343" width="11.44140625" style="62" bestFit="1" customWidth="1"/>
    <col min="14344" max="14344" width="11.44140625" style="62" customWidth="1"/>
    <col min="14345" max="14346" width="9.21875" style="62" customWidth="1"/>
    <col min="14347" max="14347" width="7.21875" style="62" bestFit="1" customWidth="1"/>
    <col min="14348" max="14348" width="8.77734375" style="62" bestFit="1" customWidth="1"/>
    <col min="14349" max="14349" width="8.77734375" style="62" customWidth="1"/>
    <col min="14350" max="14350" width="11.88671875" style="62" bestFit="1" customWidth="1"/>
    <col min="14351" max="14352" width="9.21875" style="62" bestFit="1" customWidth="1"/>
    <col min="14353" max="14353" width="7.21875" style="62" bestFit="1" customWidth="1"/>
    <col min="14354" max="14354" width="8.33203125" style="62" bestFit="1" customWidth="1"/>
    <col min="14355" max="14355" width="9" style="62" bestFit="1" customWidth="1"/>
    <col min="14356" max="14592" width="8.88671875" style="62"/>
    <col min="14593" max="14593" width="16.6640625" style="62" bestFit="1" customWidth="1"/>
    <col min="14594" max="14594" width="4.77734375" style="62" customWidth="1"/>
    <col min="14595" max="14595" width="9.44140625" style="62" bestFit="1" customWidth="1"/>
    <col min="14596" max="14596" width="11.21875" style="62" bestFit="1" customWidth="1"/>
    <col min="14597" max="14597" width="10.77734375" style="62" bestFit="1" customWidth="1"/>
    <col min="14598" max="14598" width="7.21875" style="62" bestFit="1" customWidth="1"/>
    <col min="14599" max="14599" width="11.44140625" style="62" bestFit="1" customWidth="1"/>
    <col min="14600" max="14600" width="11.44140625" style="62" customWidth="1"/>
    <col min="14601" max="14602" width="9.21875" style="62" customWidth="1"/>
    <col min="14603" max="14603" width="7.21875" style="62" bestFit="1" customWidth="1"/>
    <col min="14604" max="14604" width="8.77734375" style="62" bestFit="1" customWidth="1"/>
    <col min="14605" max="14605" width="8.77734375" style="62" customWidth="1"/>
    <col min="14606" max="14606" width="11.88671875" style="62" bestFit="1" customWidth="1"/>
    <col min="14607" max="14608" width="9.21875" style="62" bestFit="1" customWidth="1"/>
    <col min="14609" max="14609" width="7.21875" style="62" bestFit="1" customWidth="1"/>
    <col min="14610" max="14610" width="8.33203125" style="62" bestFit="1" customWidth="1"/>
    <col min="14611" max="14611" width="9" style="62" bestFit="1" customWidth="1"/>
    <col min="14612" max="14848" width="8.88671875" style="62"/>
    <col min="14849" max="14849" width="16.6640625" style="62" bestFit="1" customWidth="1"/>
    <col min="14850" max="14850" width="4.77734375" style="62" customWidth="1"/>
    <col min="14851" max="14851" width="9.44140625" style="62" bestFit="1" customWidth="1"/>
    <col min="14852" max="14852" width="11.21875" style="62" bestFit="1" customWidth="1"/>
    <col min="14853" max="14853" width="10.77734375" style="62" bestFit="1" customWidth="1"/>
    <col min="14854" max="14854" width="7.21875" style="62" bestFit="1" customWidth="1"/>
    <col min="14855" max="14855" width="11.44140625" style="62" bestFit="1" customWidth="1"/>
    <col min="14856" max="14856" width="11.44140625" style="62" customWidth="1"/>
    <col min="14857" max="14858" width="9.21875" style="62" customWidth="1"/>
    <col min="14859" max="14859" width="7.21875" style="62" bestFit="1" customWidth="1"/>
    <col min="14860" max="14860" width="8.77734375" style="62" bestFit="1" customWidth="1"/>
    <col min="14861" max="14861" width="8.77734375" style="62" customWidth="1"/>
    <col min="14862" max="14862" width="11.88671875" style="62" bestFit="1" customWidth="1"/>
    <col min="14863" max="14864" width="9.21875" style="62" bestFit="1" customWidth="1"/>
    <col min="14865" max="14865" width="7.21875" style="62" bestFit="1" customWidth="1"/>
    <col min="14866" max="14866" width="8.33203125" style="62" bestFit="1" customWidth="1"/>
    <col min="14867" max="14867" width="9" style="62" bestFit="1" customWidth="1"/>
    <col min="14868" max="15104" width="8.88671875" style="62"/>
    <col min="15105" max="15105" width="16.6640625" style="62" bestFit="1" customWidth="1"/>
    <col min="15106" max="15106" width="4.77734375" style="62" customWidth="1"/>
    <col min="15107" max="15107" width="9.44140625" style="62" bestFit="1" customWidth="1"/>
    <col min="15108" max="15108" width="11.21875" style="62" bestFit="1" customWidth="1"/>
    <col min="15109" max="15109" width="10.77734375" style="62" bestFit="1" customWidth="1"/>
    <col min="15110" max="15110" width="7.21875" style="62" bestFit="1" customWidth="1"/>
    <col min="15111" max="15111" width="11.44140625" style="62" bestFit="1" customWidth="1"/>
    <col min="15112" max="15112" width="11.44140625" style="62" customWidth="1"/>
    <col min="15113" max="15114" width="9.21875" style="62" customWidth="1"/>
    <col min="15115" max="15115" width="7.21875" style="62" bestFit="1" customWidth="1"/>
    <col min="15116" max="15116" width="8.77734375" style="62" bestFit="1" customWidth="1"/>
    <col min="15117" max="15117" width="8.77734375" style="62" customWidth="1"/>
    <col min="15118" max="15118" width="11.88671875" style="62" bestFit="1" customWidth="1"/>
    <col min="15119" max="15120" width="9.21875" style="62" bestFit="1" customWidth="1"/>
    <col min="15121" max="15121" width="7.21875" style="62" bestFit="1" customWidth="1"/>
    <col min="15122" max="15122" width="8.33203125" style="62" bestFit="1" customWidth="1"/>
    <col min="15123" max="15123" width="9" style="62" bestFit="1" customWidth="1"/>
    <col min="15124" max="15360" width="8.88671875" style="62"/>
    <col min="15361" max="15361" width="16.6640625" style="62" bestFit="1" customWidth="1"/>
    <col min="15362" max="15362" width="4.77734375" style="62" customWidth="1"/>
    <col min="15363" max="15363" width="9.44140625" style="62" bestFit="1" customWidth="1"/>
    <col min="15364" max="15364" width="11.21875" style="62" bestFit="1" customWidth="1"/>
    <col min="15365" max="15365" width="10.77734375" style="62" bestFit="1" customWidth="1"/>
    <col min="15366" max="15366" width="7.21875" style="62" bestFit="1" customWidth="1"/>
    <col min="15367" max="15367" width="11.44140625" style="62" bestFit="1" customWidth="1"/>
    <col min="15368" max="15368" width="11.44140625" style="62" customWidth="1"/>
    <col min="15369" max="15370" width="9.21875" style="62" customWidth="1"/>
    <col min="15371" max="15371" width="7.21875" style="62" bestFit="1" customWidth="1"/>
    <col min="15372" max="15372" width="8.77734375" style="62" bestFit="1" customWidth="1"/>
    <col min="15373" max="15373" width="8.77734375" style="62" customWidth="1"/>
    <col min="15374" max="15374" width="11.88671875" style="62" bestFit="1" customWidth="1"/>
    <col min="15375" max="15376" width="9.21875" style="62" bestFit="1" customWidth="1"/>
    <col min="15377" max="15377" width="7.21875" style="62" bestFit="1" customWidth="1"/>
    <col min="15378" max="15378" width="8.33203125" style="62" bestFit="1" customWidth="1"/>
    <col min="15379" max="15379" width="9" style="62" bestFit="1" customWidth="1"/>
    <col min="15380" max="15616" width="8.88671875" style="62"/>
    <col min="15617" max="15617" width="16.6640625" style="62" bestFit="1" customWidth="1"/>
    <col min="15618" max="15618" width="4.77734375" style="62" customWidth="1"/>
    <col min="15619" max="15619" width="9.44140625" style="62" bestFit="1" customWidth="1"/>
    <col min="15620" max="15620" width="11.21875" style="62" bestFit="1" customWidth="1"/>
    <col min="15621" max="15621" width="10.77734375" style="62" bestFit="1" customWidth="1"/>
    <col min="15622" max="15622" width="7.21875" style="62" bestFit="1" customWidth="1"/>
    <col min="15623" max="15623" width="11.44140625" style="62" bestFit="1" customWidth="1"/>
    <col min="15624" max="15624" width="11.44140625" style="62" customWidth="1"/>
    <col min="15625" max="15626" width="9.21875" style="62" customWidth="1"/>
    <col min="15627" max="15627" width="7.21875" style="62" bestFit="1" customWidth="1"/>
    <col min="15628" max="15628" width="8.77734375" style="62" bestFit="1" customWidth="1"/>
    <col min="15629" max="15629" width="8.77734375" style="62" customWidth="1"/>
    <col min="15630" max="15630" width="11.88671875" style="62" bestFit="1" customWidth="1"/>
    <col min="15631" max="15632" width="9.21875" style="62" bestFit="1" customWidth="1"/>
    <col min="15633" max="15633" width="7.21875" style="62" bestFit="1" customWidth="1"/>
    <col min="15634" max="15634" width="8.33203125" style="62" bestFit="1" customWidth="1"/>
    <col min="15635" max="15635" width="9" style="62" bestFit="1" customWidth="1"/>
    <col min="15636" max="15872" width="8.88671875" style="62"/>
    <col min="15873" max="15873" width="16.6640625" style="62" bestFit="1" customWidth="1"/>
    <col min="15874" max="15874" width="4.77734375" style="62" customWidth="1"/>
    <col min="15875" max="15875" width="9.44140625" style="62" bestFit="1" customWidth="1"/>
    <col min="15876" max="15876" width="11.21875" style="62" bestFit="1" customWidth="1"/>
    <col min="15877" max="15877" width="10.77734375" style="62" bestFit="1" customWidth="1"/>
    <col min="15878" max="15878" width="7.21875" style="62" bestFit="1" customWidth="1"/>
    <col min="15879" max="15879" width="11.44140625" style="62" bestFit="1" customWidth="1"/>
    <col min="15880" max="15880" width="11.44140625" style="62" customWidth="1"/>
    <col min="15881" max="15882" width="9.21875" style="62" customWidth="1"/>
    <col min="15883" max="15883" width="7.21875" style="62" bestFit="1" customWidth="1"/>
    <col min="15884" max="15884" width="8.77734375" style="62" bestFit="1" customWidth="1"/>
    <col min="15885" max="15885" width="8.77734375" style="62" customWidth="1"/>
    <col min="15886" max="15886" width="11.88671875" style="62" bestFit="1" customWidth="1"/>
    <col min="15887" max="15888" width="9.21875" style="62" bestFit="1" customWidth="1"/>
    <col min="15889" max="15889" width="7.21875" style="62" bestFit="1" customWidth="1"/>
    <col min="15890" max="15890" width="8.33203125" style="62" bestFit="1" customWidth="1"/>
    <col min="15891" max="15891" width="9" style="62" bestFit="1" customWidth="1"/>
    <col min="15892" max="16128" width="8.88671875" style="62"/>
    <col min="16129" max="16129" width="16.6640625" style="62" bestFit="1" customWidth="1"/>
    <col min="16130" max="16130" width="4.77734375" style="62" customWidth="1"/>
    <col min="16131" max="16131" width="9.44140625" style="62" bestFit="1" customWidth="1"/>
    <col min="16132" max="16132" width="11.21875" style="62" bestFit="1" customWidth="1"/>
    <col min="16133" max="16133" width="10.77734375" style="62" bestFit="1" customWidth="1"/>
    <col min="16134" max="16134" width="7.21875" style="62" bestFit="1" customWidth="1"/>
    <col min="16135" max="16135" width="11.44140625" style="62" bestFit="1" customWidth="1"/>
    <col min="16136" max="16136" width="11.44140625" style="62" customWidth="1"/>
    <col min="16137" max="16138" width="9.21875" style="62" customWidth="1"/>
    <col min="16139" max="16139" width="7.21875" style="62" bestFit="1" customWidth="1"/>
    <col min="16140" max="16140" width="8.77734375" style="62" bestFit="1" customWidth="1"/>
    <col min="16141" max="16141" width="8.77734375" style="62" customWidth="1"/>
    <col min="16142" max="16142" width="11.88671875" style="62" bestFit="1" customWidth="1"/>
    <col min="16143" max="16144" width="9.21875" style="62" bestFit="1" customWidth="1"/>
    <col min="16145" max="16145" width="7.21875" style="62" bestFit="1" customWidth="1"/>
    <col min="16146" max="16146" width="8.33203125" style="62" bestFit="1" customWidth="1"/>
    <col min="16147" max="16147" width="9" style="62" bestFit="1" customWidth="1"/>
    <col min="16148" max="16384" width="8.88671875" style="62"/>
  </cols>
  <sheetData>
    <row r="1" spans="1:18">
      <c r="A1" s="62" t="s">
        <v>14</v>
      </c>
      <c r="D1" s="62" t="s">
        <v>15</v>
      </c>
      <c r="E1" s="62" t="s">
        <v>16</v>
      </c>
      <c r="K1" s="63" t="s">
        <v>17</v>
      </c>
      <c r="L1" s="64" t="s">
        <v>18</v>
      </c>
      <c r="N1" s="63" t="s">
        <v>19</v>
      </c>
      <c r="O1" s="63" t="s">
        <v>20</v>
      </c>
      <c r="P1" s="63" t="s">
        <v>21</v>
      </c>
    </row>
    <row r="2" spans="1:18">
      <c r="A2" s="65">
        <v>30.3</v>
      </c>
      <c r="C2" s="62" t="s">
        <v>2</v>
      </c>
      <c r="D2" s="65">
        <f>AVERAGE(A:A)</f>
        <v>35.971428571428568</v>
      </c>
      <c r="E2" s="65">
        <v>31</v>
      </c>
      <c r="K2" s="66">
        <v>22</v>
      </c>
      <c r="L2" s="64">
        <f t="shared" ref="L2:L58" si="0">STANDARDIZE(K2,$D$2,$D$3)</f>
        <v>-3.7854220203642899</v>
      </c>
      <c r="N2" s="67">
        <f>NORMDIST(K2,$D$2,$D$3,TRUE)</f>
        <v>7.6723973641446008E-5</v>
      </c>
      <c r="O2" s="67">
        <f t="shared" ref="O2:O58" si="1">NORMSDIST(L2)</f>
        <v>7.6723973641446008E-5</v>
      </c>
      <c r="P2" s="67">
        <f t="shared" ref="P2:P58" si="2">1-NORMSDIST(L2)</f>
        <v>0.99992327602635855</v>
      </c>
    </row>
    <row r="3" spans="1:18">
      <c r="A3" s="65">
        <v>34.700000000000003</v>
      </c>
      <c r="C3" s="62" t="s">
        <v>22</v>
      </c>
      <c r="D3" s="65">
        <f>STDEV(A:A)</f>
        <v>3.6908509794329425</v>
      </c>
      <c r="K3" s="66">
        <v>22.5</v>
      </c>
      <c r="L3" s="64">
        <f t="shared" si="0"/>
        <v>-3.6499519071610691</v>
      </c>
      <c r="N3" s="67">
        <f>NORMDIST(K3,$D$2,$D$3,TRUE)</f>
        <v>1.3114470628372565E-4</v>
      </c>
      <c r="O3" s="67">
        <f t="shared" si="1"/>
        <v>1.3114470628372565E-4</v>
      </c>
      <c r="P3" s="67">
        <f t="shared" si="2"/>
        <v>0.99986885529371627</v>
      </c>
    </row>
    <row r="4" spans="1:18">
      <c r="A4" s="65">
        <v>40</v>
      </c>
      <c r="C4" s="62" t="s">
        <v>23</v>
      </c>
      <c r="D4" s="68">
        <f>COUNT(A:A)</f>
        <v>7</v>
      </c>
      <c r="K4" s="66">
        <v>23</v>
      </c>
      <c r="L4" s="64">
        <f t="shared" si="0"/>
        <v>-3.5144817939578479</v>
      </c>
      <c r="N4" s="67">
        <f>NORMDIST(K4,$D$2,$D$3,TRUE)-NORMDIST(K2,$D$2,$D$3,TRUE)</f>
        <v>1.4358246306223066E-4</v>
      </c>
      <c r="O4" s="67">
        <f t="shared" si="1"/>
        <v>2.2030643670367667E-4</v>
      </c>
      <c r="P4" s="67">
        <f t="shared" si="2"/>
        <v>0.99977969356329632</v>
      </c>
    </row>
    <row r="5" spans="1:18">
      <c r="A5" s="65">
        <v>36.1</v>
      </c>
      <c r="C5" s="62" t="s">
        <v>24</v>
      </c>
      <c r="D5" s="65">
        <f>D3/SQRT(D4)</f>
        <v>1.3950105453969621</v>
      </c>
      <c r="E5" s="69"/>
      <c r="K5" s="66">
        <v>23.5</v>
      </c>
      <c r="L5" s="64">
        <f t="shared" si="0"/>
        <v>-3.3790116807546271</v>
      </c>
      <c r="N5" s="67">
        <f t="shared" ref="N5:N57" si="3">NORMDIST(K5,$D$2,$D$3,TRUE)-NORMDIST(K4,$D$2,$D$3,TRUE)</f>
        <v>1.4342814925938363E-4</v>
      </c>
      <c r="O5" s="67">
        <f t="shared" si="1"/>
        <v>3.637345859630603E-4</v>
      </c>
      <c r="P5" s="67">
        <f t="shared" si="2"/>
        <v>0.99963626541403694</v>
      </c>
    </row>
    <row r="6" spans="1:18">
      <c r="A6" s="65">
        <v>41.3</v>
      </c>
      <c r="C6" s="3"/>
      <c r="D6" s="3"/>
      <c r="K6" s="66">
        <v>24</v>
      </c>
      <c r="L6" s="64">
        <f t="shared" si="0"/>
        <v>-3.2435415675514059</v>
      </c>
      <c r="N6" s="67">
        <f t="shared" si="3"/>
        <v>2.2653333180888691E-4</v>
      </c>
      <c r="O6" s="67">
        <f t="shared" si="1"/>
        <v>5.902679177719472E-4</v>
      </c>
      <c r="P6" s="67">
        <f t="shared" si="2"/>
        <v>0.99940973208222805</v>
      </c>
    </row>
    <row r="7" spans="1:18">
      <c r="A7" s="65">
        <v>34.5</v>
      </c>
      <c r="C7" s="62" t="s">
        <v>25</v>
      </c>
      <c r="D7" s="62" t="s">
        <v>26</v>
      </c>
      <c r="E7" s="62" t="s">
        <v>27</v>
      </c>
      <c r="K7" s="66">
        <v>24.5</v>
      </c>
      <c r="L7" s="64">
        <f t="shared" si="0"/>
        <v>-3.1080714543481847</v>
      </c>
      <c r="N7" s="67">
        <f t="shared" si="3"/>
        <v>3.5129474461437216E-4</v>
      </c>
      <c r="O7" s="67">
        <f t="shared" si="1"/>
        <v>9.4156266238631936E-4</v>
      </c>
      <c r="P7" s="67">
        <f t="shared" si="2"/>
        <v>0.99905843733761368</v>
      </c>
    </row>
    <row r="8" spans="1:18">
      <c r="A8" s="65">
        <v>34.9</v>
      </c>
      <c r="C8" s="70">
        <v>0.1</v>
      </c>
      <c r="D8" s="65">
        <f>TINV(C8,$D$4-1)</f>
        <v>1.943180274291977</v>
      </c>
      <c r="E8" s="71">
        <f>D8*$D$5</f>
        <v>2.7107569742446693</v>
      </c>
      <c r="J8" s="65"/>
      <c r="K8" s="66">
        <v>25</v>
      </c>
      <c r="L8" s="64">
        <f t="shared" si="0"/>
        <v>-2.9726013411449639</v>
      </c>
      <c r="N8" s="67">
        <f t="shared" si="3"/>
        <v>5.3487589329859198E-4</v>
      </c>
      <c r="O8" s="67">
        <f t="shared" si="1"/>
        <v>1.4764385556849113E-3</v>
      </c>
      <c r="P8" s="67">
        <f t="shared" si="2"/>
        <v>0.99852356144431509</v>
      </c>
    </row>
    <row r="9" spans="1:18">
      <c r="A9" s="65"/>
      <c r="C9" s="70">
        <v>7.4999999999999997E-2</v>
      </c>
      <c r="D9" s="65">
        <f>TINV(C9,$D$4-1)</f>
        <v>2.1510258566292535</v>
      </c>
      <c r="E9" s="71">
        <f>D9*$D$5</f>
        <v>3.0007037534193426</v>
      </c>
      <c r="J9" s="65"/>
      <c r="K9" s="66">
        <v>25.5</v>
      </c>
      <c r="L9" s="64">
        <f t="shared" si="0"/>
        <v>-2.8371312279417427</v>
      </c>
      <c r="N9" s="67">
        <f t="shared" si="3"/>
        <v>7.9960635655740298E-4</v>
      </c>
      <c r="O9" s="67">
        <f t="shared" si="1"/>
        <v>2.2760449122423143E-3</v>
      </c>
      <c r="P9" s="67">
        <f t="shared" si="2"/>
        <v>0.99772395508775769</v>
      </c>
    </row>
    <row r="10" spans="1:18">
      <c r="C10" s="70">
        <v>0.05</v>
      </c>
      <c r="D10" s="65">
        <f>TINV(C10,$D$4-1)</f>
        <v>2.4469118464326822</v>
      </c>
      <c r="E10" s="71">
        <f>D10*$D$5</f>
        <v>3.4134678294303438</v>
      </c>
      <c r="J10" s="65"/>
      <c r="K10" s="66">
        <v>26</v>
      </c>
      <c r="L10" s="64">
        <f t="shared" si="0"/>
        <v>-2.7016611147385219</v>
      </c>
      <c r="N10" s="67">
        <f t="shared" si="3"/>
        <v>1.1736572909398779E-3</v>
      </c>
      <c r="O10" s="72">
        <f t="shared" si="1"/>
        <v>3.4497022031821922E-3</v>
      </c>
      <c r="P10" s="67">
        <f t="shared" si="2"/>
        <v>0.99655029779681781</v>
      </c>
    </row>
    <row r="11" spans="1:18">
      <c r="C11" s="70">
        <v>2.5000000000000001E-2</v>
      </c>
      <c r="D11" s="65">
        <f>TINV(C11,$D$4-1)</f>
        <v>2.9686866838482384</v>
      </c>
      <c r="E11" s="71">
        <f>D11*$D$5</f>
        <v>4.1413492299478296</v>
      </c>
      <c r="J11" s="65"/>
      <c r="K11" s="66">
        <v>26.5</v>
      </c>
      <c r="L11" s="64">
        <f t="shared" si="0"/>
        <v>-2.5661910015353007</v>
      </c>
      <c r="N11" s="67">
        <f t="shared" si="3"/>
        <v>1.6914073853003808E-3</v>
      </c>
      <c r="O11" s="72">
        <f t="shared" si="1"/>
        <v>5.141109588482573E-3</v>
      </c>
      <c r="P11" s="67">
        <f t="shared" si="2"/>
        <v>0.99485889041151743</v>
      </c>
    </row>
    <row r="12" spans="1:18">
      <c r="C12" s="70">
        <v>0.01</v>
      </c>
      <c r="D12" s="65">
        <f>TINV(C12,$D$4-1)</f>
        <v>3.7074280203872148</v>
      </c>
      <c r="E12" s="71">
        <f>D12*$D$5</f>
        <v>5.1719011847403484</v>
      </c>
      <c r="J12" s="65"/>
      <c r="K12" s="66">
        <v>27</v>
      </c>
      <c r="L12" s="64">
        <f t="shared" si="0"/>
        <v>-2.4307208883320794</v>
      </c>
      <c r="N12" s="67">
        <f t="shared" si="3"/>
        <v>2.3932992825050903E-3</v>
      </c>
      <c r="O12" s="72">
        <f t="shared" si="1"/>
        <v>7.5344088709876633E-3</v>
      </c>
      <c r="P12" s="67">
        <f t="shared" si="2"/>
        <v>0.99246559112901234</v>
      </c>
    </row>
    <row r="13" spans="1:18">
      <c r="K13" s="66">
        <v>27.5</v>
      </c>
      <c r="L13" s="64">
        <f t="shared" si="0"/>
        <v>-2.2952507751288587</v>
      </c>
      <c r="N13" s="67">
        <f t="shared" si="3"/>
        <v>3.3249695538426494E-3</v>
      </c>
      <c r="O13" s="67">
        <f t="shared" si="1"/>
        <v>1.0859378424830313E-2</v>
      </c>
      <c r="P13" s="67">
        <f t="shared" si="2"/>
        <v>0.98914062157516969</v>
      </c>
    </row>
    <row r="14" spans="1:18">
      <c r="K14" s="66">
        <v>28</v>
      </c>
      <c r="L14" s="64">
        <f t="shared" si="0"/>
        <v>-2.1597806619256374</v>
      </c>
      <c r="N14" s="67">
        <f t="shared" si="3"/>
        <v>4.5354482577648625E-3</v>
      </c>
      <c r="O14" s="67">
        <f t="shared" si="1"/>
        <v>1.5394826682595175E-2</v>
      </c>
      <c r="P14" s="67">
        <f t="shared" si="2"/>
        <v>0.98460517331740482</v>
      </c>
    </row>
    <row r="15" spans="1:18" ht="18.75" thickBot="1">
      <c r="K15" s="66">
        <v>28.5</v>
      </c>
      <c r="L15" s="64">
        <f t="shared" si="0"/>
        <v>-2.0243105487224162</v>
      </c>
      <c r="N15" s="67">
        <f t="shared" si="3"/>
        <v>6.0742777848402651E-3</v>
      </c>
      <c r="O15" s="67">
        <f t="shared" si="1"/>
        <v>2.146910446743544E-2</v>
      </c>
      <c r="P15" s="67">
        <f t="shared" si="2"/>
        <v>0.97853089553256456</v>
      </c>
    </row>
    <row r="16" spans="1:18" ht="18.75" thickBot="1">
      <c r="K16" s="66">
        <v>29</v>
      </c>
      <c r="L16" s="64">
        <f t="shared" si="0"/>
        <v>-1.8888404355191954</v>
      </c>
      <c r="N16" s="67">
        <f t="shared" si="3"/>
        <v>7.9875019280776227E-3</v>
      </c>
      <c r="O16" s="73">
        <f t="shared" si="1"/>
        <v>2.9456606395513063E-2</v>
      </c>
      <c r="P16" s="67">
        <f t="shared" si="2"/>
        <v>0.97054339360448694</v>
      </c>
      <c r="R16" s="63" t="s">
        <v>28</v>
      </c>
    </row>
    <row r="17" spans="11:19" ht="18.75" thickBot="1">
      <c r="K17" s="66">
        <v>29.5</v>
      </c>
      <c r="L17" s="64">
        <f t="shared" si="0"/>
        <v>-1.7533703223159744</v>
      </c>
      <c r="N17" s="67">
        <f t="shared" si="3"/>
        <v>1.0312624486471522E-2</v>
      </c>
      <c r="O17" s="67">
        <f t="shared" si="1"/>
        <v>3.9769230881984585E-2</v>
      </c>
      <c r="P17" s="67">
        <f t="shared" si="2"/>
        <v>0.96023076911801541</v>
      </c>
      <c r="R17" s="74">
        <v>2.5000000000000001E-2</v>
      </c>
      <c r="S17" s="63">
        <v>1.95</v>
      </c>
    </row>
    <row r="18" spans="11:19" ht="18.75" thickBot="1">
      <c r="K18" s="66">
        <v>30</v>
      </c>
      <c r="L18" s="64">
        <f t="shared" si="0"/>
        <v>-1.6179002091127532</v>
      </c>
      <c r="N18" s="67">
        <f t="shared" si="3"/>
        <v>1.3072821728023154E-2</v>
      </c>
      <c r="O18" s="73">
        <f t="shared" si="1"/>
        <v>5.2842052610007739E-2</v>
      </c>
      <c r="P18" s="67">
        <f t="shared" si="2"/>
        <v>0.94715794738999226</v>
      </c>
      <c r="R18" s="74">
        <v>0.05</v>
      </c>
      <c r="S18" s="63">
        <v>1.65</v>
      </c>
    </row>
    <row r="19" spans="11:19" ht="18.75" thickBot="1">
      <c r="K19" s="66">
        <v>30.5</v>
      </c>
      <c r="L19" s="64">
        <f t="shared" si="0"/>
        <v>-1.4824300959095322</v>
      </c>
      <c r="N19" s="67">
        <f t="shared" si="3"/>
        <v>1.6270892865262176E-2</v>
      </c>
      <c r="O19" s="67">
        <f t="shared" si="1"/>
        <v>6.9112945475269916E-2</v>
      </c>
      <c r="P19" s="67">
        <f t="shared" si="2"/>
        <v>0.93088705452473008</v>
      </c>
      <c r="R19" s="74">
        <v>0.1</v>
      </c>
      <c r="S19" s="64">
        <v>1.3</v>
      </c>
    </row>
    <row r="20" spans="11:19" ht="18.75" thickBot="1">
      <c r="K20" s="66">
        <v>31</v>
      </c>
      <c r="L20" s="64">
        <f t="shared" si="0"/>
        <v>-1.3469599827063112</v>
      </c>
      <c r="N20" s="67">
        <f t="shared" si="3"/>
        <v>1.9883615163063695E-2</v>
      </c>
      <c r="O20" s="73">
        <f t="shared" si="1"/>
        <v>8.8996560638333611E-2</v>
      </c>
      <c r="P20" s="67">
        <f t="shared" si="2"/>
        <v>0.91100343936166639</v>
      </c>
      <c r="R20" s="74">
        <v>0.15</v>
      </c>
      <c r="S20" s="64">
        <v>1</v>
      </c>
    </row>
    <row r="21" spans="11:19" ht="18.75" thickBot="1">
      <c r="K21" s="66">
        <v>31.5</v>
      </c>
      <c r="L21" s="64">
        <f t="shared" si="0"/>
        <v>-1.2114898695030902</v>
      </c>
      <c r="N21" s="67">
        <f t="shared" si="3"/>
        <v>2.385729681697013E-2</v>
      </c>
      <c r="O21" s="67">
        <f t="shared" si="1"/>
        <v>0.11285385745530374</v>
      </c>
      <c r="P21" s="67">
        <f t="shared" si="2"/>
        <v>0.88714614254469626</v>
      </c>
    </row>
    <row r="22" spans="11:19" ht="18.75" thickBot="1">
      <c r="K22" s="66">
        <v>32</v>
      </c>
      <c r="L22" s="64">
        <f t="shared" si="0"/>
        <v>-1.076019756299869</v>
      </c>
      <c r="N22" s="67">
        <f t="shared" si="3"/>
        <v>2.8105352974238107E-2</v>
      </c>
      <c r="O22" s="73">
        <f t="shared" si="1"/>
        <v>0.14095921042954185</v>
      </c>
      <c r="P22" s="72">
        <f t="shared" si="2"/>
        <v>0.85904078957045815</v>
      </c>
    </row>
    <row r="23" spans="11:19">
      <c r="K23" s="66">
        <v>32.5</v>
      </c>
      <c r="L23" s="64">
        <f t="shared" si="0"/>
        <v>-0.94054964309664801</v>
      </c>
      <c r="N23" s="67">
        <f t="shared" si="3"/>
        <v>3.2508638649935362E-2</v>
      </c>
      <c r="O23" s="67">
        <f t="shared" si="1"/>
        <v>0.17346784907947721</v>
      </c>
      <c r="P23" s="72">
        <f t="shared" si="2"/>
        <v>0.82653215092052279</v>
      </c>
    </row>
    <row r="24" spans="11:19">
      <c r="K24" s="66">
        <v>33</v>
      </c>
      <c r="L24" s="64">
        <f t="shared" si="0"/>
        <v>-0.80507952989342701</v>
      </c>
      <c r="N24" s="67">
        <f t="shared" si="3"/>
        <v>3.6919044669648127E-2</v>
      </c>
      <c r="O24" s="67">
        <f t="shared" si="1"/>
        <v>0.21038689374912534</v>
      </c>
      <c r="P24" s="72">
        <f t="shared" si="2"/>
        <v>0.78961310625087466</v>
      </c>
    </row>
    <row r="25" spans="11:19">
      <c r="K25" s="66">
        <v>33.5</v>
      </c>
      <c r="L25" s="64">
        <f t="shared" si="0"/>
        <v>-0.66960941669020591</v>
      </c>
      <c r="N25" s="67">
        <f t="shared" si="3"/>
        <v>4.1166511040330533E-2</v>
      </c>
      <c r="O25" s="67">
        <f t="shared" si="1"/>
        <v>0.25155340478945587</v>
      </c>
      <c r="P25" s="67">
        <f t="shared" si="2"/>
        <v>0.74844659521054413</v>
      </c>
    </row>
    <row r="26" spans="11:19">
      <c r="K26" s="66">
        <v>34</v>
      </c>
      <c r="L26" s="64">
        <f t="shared" si="0"/>
        <v>-0.53413930348698491</v>
      </c>
      <c r="N26" s="67">
        <f t="shared" si="3"/>
        <v>4.5069174671182655E-2</v>
      </c>
      <c r="O26" s="67">
        <f t="shared" si="1"/>
        <v>0.29662257946063852</v>
      </c>
      <c r="P26" s="67">
        <f t="shared" si="2"/>
        <v>0.70337742053936148</v>
      </c>
    </row>
    <row r="27" spans="11:19">
      <c r="K27" s="66">
        <v>34.5</v>
      </c>
      <c r="L27" s="64">
        <f t="shared" si="0"/>
        <v>-0.39866919028376385</v>
      </c>
      <c r="N27" s="67">
        <f t="shared" si="3"/>
        <v>4.8445906733677324E-2</v>
      </c>
      <c r="O27" s="67">
        <f t="shared" si="1"/>
        <v>0.34506848619431585</v>
      </c>
      <c r="P27" s="67">
        <f t="shared" si="2"/>
        <v>0.65493151380568415</v>
      </c>
    </row>
    <row r="28" spans="11:19">
      <c r="K28" s="66">
        <v>35</v>
      </c>
      <c r="L28" s="64">
        <f t="shared" si="0"/>
        <v>-0.2631990770805428</v>
      </c>
      <c r="N28" s="67">
        <f t="shared" si="3"/>
        <v>5.1130084863756697E-2</v>
      </c>
      <c r="O28" s="67">
        <f t="shared" si="1"/>
        <v>0.39619857105807255</v>
      </c>
      <c r="P28" s="67">
        <f t="shared" si="2"/>
        <v>0.60380142894192745</v>
      </c>
    </row>
    <row r="29" spans="11:19">
      <c r="K29" s="66">
        <v>35.5</v>
      </c>
      <c r="L29" s="64">
        <f t="shared" si="0"/>
        <v>-0.12772896387732177</v>
      </c>
      <c r="N29" s="67">
        <f t="shared" si="3"/>
        <v>5.2983162926088734E-2</v>
      </c>
      <c r="O29" s="67">
        <f t="shared" si="1"/>
        <v>0.44918173398416128</v>
      </c>
      <c r="P29" s="67">
        <f t="shared" si="2"/>
        <v>0.55081826601583872</v>
      </c>
    </row>
    <row r="30" spans="11:19">
      <c r="K30" s="66">
        <v>36</v>
      </c>
      <c r="L30" s="64">
        <f t="shared" si="0"/>
        <v>7.7411493258992808E-3</v>
      </c>
      <c r="N30" s="67">
        <f t="shared" si="3"/>
        <v>5.3906506936801768E-2</v>
      </c>
      <c r="O30" s="67">
        <f t="shared" si="1"/>
        <v>0.50308824092096305</v>
      </c>
      <c r="P30" s="67">
        <f t="shared" si="2"/>
        <v>0.49691175907903695</v>
      </c>
    </row>
    <row r="31" spans="11:19">
      <c r="K31" s="66">
        <v>36.5</v>
      </c>
      <c r="L31" s="64">
        <f t="shared" si="0"/>
        <v>0.14321126252912034</v>
      </c>
      <c r="N31" s="67">
        <f t="shared" si="3"/>
        <v>5.385009143057462E-2</v>
      </c>
      <c r="O31" s="67">
        <f t="shared" si="1"/>
        <v>0.55693833235153767</v>
      </c>
      <c r="P31" s="67">
        <f t="shared" si="2"/>
        <v>0.44306166764846233</v>
      </c>
    </row>
    <row r="32" spans="11:19">
      <c r="K32" s="66">
        <v>37</v>
      </c>
      <c r="L32" s="64">
        <f t="shared" si="0"/>
        <v>0.27868137573234136</v>
      </c>
      <c r="N32" s="67">
        <f t="shared" si="3"/>
        <v>5.2816989392900582E-2</v>
      </c>
      <c r="O32" s="67">
        <f t="shared" si="1"/>
        <v>0.60975532174443825</v>
      </c>
      <c r="P32" s="67">
        <f t="shared" si="2"/>
        <v>0.39024467825556175</v>
      </c>
    </row>
    <row r="33" spans="11:20">
      <c r="K33" s="66">
        <v>37.5</v>
      </c>
      <c r="L33" s="64">
        <f t="shared" si="0"/>
        <v>0.41415148893556242</v>
      </c>
      <c r="N33" s="67">
        <f t="shared" si="3"/>
        <v>5.0863094969950562E-2</v>
      </c>
      <c r="O33" s="67">
        <f t="shared" si="1"/>
        <v>0.66061841671438881</v>
      </c>
      <c r="P33" s="67">
        <f t="shared" si="2"/>
        <v>0.33938158328561119</v>
      </c>
    </row>
    <row r="34" spans="11:20">
      <c r="K34" s="66">
        <v>38</v>
      </c>
      <c r="L34" s="64">
        <f t="shared" si="0"/>
        <v>0.54962160213878353</v>
      </c>
      <c r="N34" s="67">
        <f t="shared" si="3"/>
        <v>4.8092113774459766E-2</v>
      </c>
      <c r="O34" s="67">
        <f t="shared" si="1"/>
        <v>0.70871053048884858</v>
      </c>
      <c r="P34" s="67">
        <f t="shared" si="2"/>
        <v>0.29128946951115142</v>
      </c>
    </row>
    <row r="35" spans="11:20">
      <c r="K35" s="66">
        <v>38.5</v>
      </c>
      <c r="L35" s="64">
        <f t="shared" si="0"/>
        <v>0.68509171534200453</v>
      </c>
      <c r="N35" s="67">
        <f t="shared" si="3"/>
        <v>4.4646445624663356E-2</v>
      </c>
      <c r="O35" s="67">
        <f t="shared" si="1"/>
        <v>0.75335697611351193</v>
      </c>
      <c r="P35" s="67">
        <f t="shared" si="2"/>
        <v>0.24664302388648807</v>
      </c>
    </row>
    <row r="36" spans="11:20" ht="18.75" thickBot="1">
      <c r="K36" s="66">
        <v>39</v>
      </c>
      <c r="L36" s="64">
        <f t="shared" si="0"/>
        <v>0.82056182854522552</v>
      </c>
      <c r="N36" s="67">
        <f t="shared" si="3"/>
        <v>4.0695074971982104E-2</v>
      </c>
      <c r="O36" s="67">
        <f t="shared" si="1"/>
        <v>0.79405205108549404</v>
      </c>
      <c r="P36" s="67">
        <f t="shared" si="2"/>
        <v>0.20594794891450596</v>
      </c>
    </row>
    <row r="37" spans="11:20" ht="18.75" thickBot="1">
      <c r="K37" s="66">
        <v>39.5</v>
      </c>
      <c r="L37" s="64">
        <f t="shared" si="0"/>
        <v>0.95603194174844663</v>
      </c>
      <c r="N37" s="67">
        <f t="shared" si="3"/>
        <v>3.6419900368136915E-2</v>
      </c>
      <c r="O37" s="67">
        <f t="shared" si="1"/>
        <v>0.83047195145363095</v>
      </c>
      <c r="P37" s="73">
        <f t="shared" si="2"/>
        <v>0.16952804854636905</v>
      </c>
      <c r="Q37" s="75">
        <f>P37*2</f>
        <v>0.3390560970927381</v>
      </c>
      <c r="S37" s="63" t="s">
        <v>29</v>
      </c>
    </row>
    <row r="38" spans="11:20">
      <c r="K38" s="66">
        <v>40</v>
      </c>
      <c r="L38" s="64">
        <f t="shared" si="0"/>
        <v>1.0915020549516676</v>
      </c>
      <c r="N38" s="67">
        <f t="shared" si="3"/>
        <v>3.2002034469512219E-2</v>
      </c>
      <c r="O38" s="67">
        <f t="shared" si="1"/>
        <v>0.86247398592314317</v>
      </c>
      <c r="P38" s="67">
        <f t="shared" si="2"/>
        <v>0.13752601407685683</v>
      </c>
      <c r="Q38" s="75"/>
      <c r="S38" s="74">
        <v>0.3</v>
      </c>
      <c r="T38" s="69">
        <v>1</v>
      </c>
    </row>
    <row r="39" spans="11:20">
      <c r="K39" s="66">
        <v>40.5</v>
      </c>
      <c r="L39" s="64">
        <f t="shared" si="0"/>
        <v>1.2269721681548886</v>
      </c>
      <c r="N39" s="67">
        <f t="shared" si="3"/>
        <v>2.7609488180186159E-2</v>
      </c>
      <c r="O39" s="67">
        <f t="shared" si="1"/>
        <v>0.89008347410332933</v>
      </c>
      <c r="P39" s="67">
        <f t="shared" si="2"/>
        <v>0.10991652589667067</v>
      </c>
      <c r="Q39" s="75"/>
      <c r="S39" s="74">
        <v>0.1</v>
      </c>
      <c r="T39" s="62">
        <v>1.65</v>
      </c>
    </row>
    <row r="40" spans="11:20">
      <c r="K40" s="66">
        <v>41</v>
      </c>
      <c r="L40" s="64">
        <f t="shared" si="0"/>
        <v>1.3624422813581099</v>
      </c>
      <c r="N40" s="67">
        <f t="shared" si="3"/>
        <v>2.3387351969015091E-2</v>
      </c>
      <c r="O40" s="67">
        <f t="shared" si="1"/>
        <v>0.91347082607234442</v>
      </c>
      <c r="P40" s="67">
        <f t="shared" si="2"/>
        <v>8.6529173927655578E-2</v>
      </c>
      <c r="Q40" s="75"/>
      <c r="S40" s="74">
        <v>0.05</v>
      </c>
      <c r="T40" s="62">
        <v>1.95</v>
      </c>
    </row>
    <row r="41" spans="11:20" ht="18.75" thickBot="1">
      <c r="K41" s="66">
        <v>41.5</v>
      </c>
      <c r="L41" s="64">
        <f t="shared" si="0"/>
        <v>1.4979123945613309</v>
      </c>
      <c r="N41" s="67">
        <f t="shared" si="3"/>
        <v>1.9451167438676031E-2</v>
      </c>
      <c r="O41" s="67">
        <f t="shared" si="1"/>
        <v>0.93292199351102045</v>
      </c>
      <c r="P41" s="67">
        <f t="shared" si="2"/>
        <v>6.7078006488979547E-2</v>
      </c>
      <c r="Q41" s="75"/>
      <c r="S41" s="74">
        <v>2.5000000000000001E-2</v>
      </c>
      <c r="T41" s="62">
        <v>2.25</v>
      </c>
    </row>
    <row r="42" spans="11:20" ht="18.75" thickBot="1">
      <c r="K42" s="66">
        <v>42</v>
      </c>
      <c r="L42" s="64">
        <f t="shared" si="0"/>
        <v>1.6333825077645518</v>
      </c>
      <c r="N42" s="67">
        <f t="shared" si="3"/>
        <v>1.5883719677557973E-2</v>
      </c>
      <c r="O42" s="67">
        <f t="shared" si="1"/>
        <v>0.94880571318857843</v>
      </c>
      <c r="P42" s="73">
        <f t="shared" si="2"/>
        <v>5.1194286811421574E-2</v>
      </c>
      <c r="Q42" s="75">
        <f>P42*2</f>
        <v>0.10238857362284315</v>
      </c>
    </row>
    <row r="43" spans="11:20" ht="18.75" thickBot="1">
      <c r="K43" s="66">
        <v>42.5</v>
      </c>
      <c r="L43" s="64">
        <f t="shared" si="0"/>
        <v>1.7688526209677728</v>
      </c>
      <c r="N43" s="67">
        <f t="shared" si="3"/>
        <v>1.273505050509105E-2</v>
      </c>
      <c r="O43" s="67">
        <f t="shared" si="1"/>
        <v>0.96154076369366948</v>
      </c>
      <c r="P43" s="67">
        <f t="shared" si="2"/>
        <v>3.8459236306330524E-2</v>
      </c>
      <c r="Q43" s="75"/>
    </row>
    <row r="44" spans="11:20" ht="18.75" thickBot="1">
      <c r="K44" s="66">
        <v>43</v>
      </c>
      <c r="L44" s="64">
        <f t="shared" si="0"/>
        <v>1.9043227341709938</v>
      </c>
      <c r="N44" s="67">
        <f t="shared" si="3"/>
        <v>1.0025153725271796E-2</v>
      </c>
      <c r="O44" s="67">
        <f t="shared" si="1"/>
        <v>0.97156591741894127</v>
      </c>
      <c r="P44" s="73">
        <f t="shared" si="2"/>
        <v>2.8434082581058728E-2</v>
      </c>
      <c r="Q44" s="75">
        <f>P44*2</f>
        <v>5.6868165162117457E-2</v>
      </c>
    </row>
    <row r="45" spans="11:20" ht="18.75" thickBot="1">
      <c r="K45" s="66">
        <v>43.5</v>
      </c>
      <c r="L45" s="64">
        <f t="shared" si="0"/>
        <v>2.0397928473742151</v>
      </c>
      <c r="N45" s="67">
        <f t="shared" si="3"/>
        <v>7.748601316044379E-3</v>
      </c>
      <c r="O45" s="67">
        <f t="shared" si="1"/>
        <v>0.97931451873498565</v>
      </c>
      <c r="P45" s="67">
        <f t="shared" si="2"/>
        <v>2.0685481265014349E-2</v>
      </c>
      <c r="Q45" s="75"/>
    </row>
    <row r="46" spans="11:20" ht="18.75" thickBot="1">
      <c r="K46" s="66">
        <v>44</v>
      </c>
      <c r="L46" s="64">
        <f t="shared" si="0"/>
        <v>2.1752629605774358</v>
      </c>
      <c r="N46" s="67">
        <f t="shared" si="3"/>
        <v>5.8802730297476957E-3</v>
      </c>
      <c r="O46" s="67">
        <f t="shared" si="1"/>
        <v>0.98519479176473335</v>
      </c>
      <c r="P46" s="73">
        <f t="shared" si="2"/>
        <v>1.4805208235266654E-2</v>
      </c>
      <c r="Q46" s="75">
        <f>P46*2</f>
        <v>2.9610416470533307E-2</v>
      </c>
    </row>
    <row r="47" spans="11:20">
      <c r="K47" s="66">
        <v>44.5</v>
      </c>
      <c r="L47" s="64">
        <f t="shared" si="0"/>
        <v>2.3107330737806571</v>
      </c>
      <c r="N47" s="67">
        <f t="shared" si="3"/>
        <v>4.3814066305033483E-3</v>
      </c>
      <c r="O47" s="67">
        <f t="shared" si="1"/>
        <v>0.98957619839523669</v>
      </c>
      <c r="P47" s="67">
        <f t="shared" si="2"/>
        <v>1.0423801604763305E-2</v>
      </c>
    </row>
    <row r="48" spans="11:20">
      <c r="K48" s="66">
        <v>45</v>
      </c>
      <c r="L48" s="64">
        <f t="shared" si="0"/>
        <v>2.4462031869838783</v>
      </c>
      <c r="N48" s="67">
        <f t="shared" si="3"/>
        <v>3.205320922981425E-3</v>
      </c>
      <c r="O48" s="67">
        <f t="shared" si="1"/>
        <v>0.99278151931821812</v>
      </c>
      <c r="P48" s="67">
        <f t="shared" si="2"/>
        <v>7.2184806817818803E-3</v>
      </c>
    </row>
    <row r="49" spans="11:16">
      <c r="K49" s="66">
        <v>45.5</v>
      </c>
      <c r="L49" s="64">
        <f t="shared" si="0"/>
        <v>2.5816733001870991</v>
      </c>
      <c r="N49" s="67">
        <f t="shared" si="3"/>
        <v>2.3023500598797764E-3</v>
      </c>
      <c r="O49" s="67">
        <f t="shared" si="1"/>
        <v>0.9950838693780979</v>
      </c>
      <c r="P49" s="67">
        <f t="shared" si="2"/>
        <v>4.9161306219021039E-3</v>
      </c>
    </row>
    <row r="50" spans="11:16">
      <c r="K50" s="66">
        <v>46</v>
      </c>
      <c r="L50" s="64">
        <f t="shared" si="0"/>
        <v>2.7171434133903203</v>
      </c>
      <c r="N50" s="67">
        <f t="shared" si="3"/>
        <v>1.6237272072705533E-3</v>
      </c>
      <c r="O50" s="67">
        <f t="shared" si="1"/>
        <v>0.99670759658536845</v>
      </c>
      <c r="P50" s="67">
        <f t="shared" si="2"/>
        <v>3.2924034146315506E-3</v>
      </c>
    </row>
    <row r="51" spans="11:16">
      <c r="K51" s="66">
        <v>46.5</v>
      </c>
      <c r="L51" s="64">
        <f t="shared" si="0"/>
        <v>2.8526135265935415</v>
      </c>
      <c r="N51" s="67">
        <f t="shared" si="3"/>
        <v>1.1243373676596002E-3</v>
      </c>
      <c r="O51" s="67">
        <f t="shared" si="1"/>
        <v>0.99783193395302805</v>
      </c>
      <c r="P51" s="67">
        <f t="shared" si="2"/>
        <v>2.1680660469719504E-3</v>
      </c>
    </row>
    <row r="52" spans="11:16">
      <c r="K52" s="66">
        <v>47</v>
      </c>
      <c r="L52" s="64">
        <f t="shared" si="0"/>
        <v>2.9880836397967623</v>
      </c>
      <c r="N52" s="67">
        <f t="shared" si="3"/>
        <v>7.6440246573616921E-4</v>
      </c>
      <c r="O52" s="67">
        <f t="shared" si="1"/>
        <v>0.99859633641876422</v>
      </c>
      <c r="P52" s="67">
        <f t="shared" si="2"/>
        <v>1.4036635812357812E-3</v>
      </c>
    </row>
    <row r="53" spans="11:16">
      <c r="K53" s="66">
        <v>47.5</v>
      </c>
      <c r="L53" s="64">
        <f t="shared" si="0"/>
        <v>3.1235537529999835</v>
      </c>
      <c r="N53" s="67">
        <f t="shared" si="3"/>
        <v>5.1025745988164672E-4</v>
      </c>
      <c r="O53" s="67">
        <f t="shared" si="1"/>
        <v>0.99910659387864587</v>
      </c>
      <c r="P53" s="67">
        <f t="shared" si="2"/>
        <v>8.9340612135413444E-4</v>
      </c>
    </row>
    <row r="54" spans="11:16">
      <c r="K54" s="66">
        <v>48</v>
      </c>
      <c r="L54" s="64">
        <f t="shared" si="0"/>
        <v>3.2590238662032043</v>
      </c>
      <c r="N54" s="67">
        <f t="shared" si="3"/>
        <v>3.3442480788692386E-4</v>
      </c>
      <c r="O54" s="67">
        <f t="shared" si="1"/>
        <v>0.99944101868653279</v>
      </c>
      <c r="P54" s="67">
        <f t="shared" si="2"/>
        <v>5.5898131346721058E-4</v>
      </c>
    </row>
    <row r="55" spans="11:16">
      <c r="K55" s="66">
        <v>48.5</v>
      </c>
      <c r="L55" s="64">
        <f t="shared" si="0"/>
        <v>3.3944939794064255</v>
      </c>
      <c r="N55" s="67">
        <f t="shared" si="3"/>
        <v>2.1520355461546181E-4</v>
      </c>
      <c r="O55" s="67">
        <f t="shared" si="1"/>
        <v>0.99965622224114825</v>
      </c>
      <c r="P55" s="67">
        <f t="shared" si="2"/>
        <v>3.4377775885174877E-4</v>
      </c>
    </row>
    <row r="56" spans="11:16">
      <c r="K56" s="66">
        <v>49</v>
      </c>
      <c r="L56" s="64">
        <f t="shared" si="0"/>
        <v>3.5299640926096467</v>
      </c>
      <c r="N56" s="67">
        <f t="shared" si="3"/>
        <v>1.3596972392493356E-4</v>
      </c>
      <c r="O56" s="67">
        <f t="shared" si="1"/>
        <v>0.99979219196507318</v>
      </c>
      <c r="P56" s="67">
        <f t="shared" si="2"/>
        <v>2.0780803492681521E-4</v>
      </c>
    </row>
    <row r="57" spans="11:16">
      <c r="K57" s="66">
        <v>49.5</v>
      </c>
      <c r="L57" s="64">
        <f t="shared" si="0"/>
        <v>3.6654342058128675</v>
      </c>
      <c r="N57" s="67">
        <f t="shared" si="3"/>
        <v>8.4348390881450186E-5</v>
      </c>
      <c r="O57" s="67">
        <f t="shared" si="1"/>
        <v>0.99987654035595463</v>
      </c>
      <c r="P57" s="67">
        <f t="shared" si="2"/>
        <v>1.2345964404536502E-4</v>
      </c>
    </row>
    <row r="58" spans="11:16">
      <c r="K58" s="66">
        <v>50</v>
      </c>
      <c r="L58" s="64">
        <f t="shared" si="0"/>
        <v>3.8009043190160887</v>
      </c>
      <c r="N58" s="67">
        <f>1-NORMDIST(K58,$D$2,$D$3,TRUE)</f>
        <v>7.2084483913270603E-5</v>
      </c>
      <c r="O58" s="67">
        <f t="shared" si="1"/>
        <v>0.99992791551608673</v>
      </c>
      <c r="P58" s="67">
        <f t="shared" si="2"/>
        <v>7.2084483913270603E-5</v>
      </c>
    </row>
    <row r="59" spans="11:16">
      <c r="K59" s="66"/>
    </row>
    <row r="60" spans="11:16">
      <c r="K60" s="66"/>
    </row>
    <row r="61" spans="11:16">
      <c r="K61" s="66"/>
    </row>
    <row r="62" spans="11:16">
      <c r="K62" s="66"/>
    </row>
    <row r="63" spans="11:16">
      <c r="K63" s="66"/>
    </row>
    <row r="64" spans="11:16">
      <c r="K64" s="66"/>
    </row>
    <row r="65" spans="11:11">
      <c r="K65" s="66"/>
    </row>
    <row r="66" spans="11:11">
      <c r="K66" s="66"/>
    </row>
    <row r="67" spans="11:11">
      <c r="K67" s="66"/>
    </row>
    <row r="68" spans="11:11">
      <c r="K68" s="66"/>
    </row>
    <row r="69" spans="11:11">
      <c r="K69" s="66"/>
    </row>
    <row r="70" spans="11:11">
      <c r="K70" s="66"/>
    </row>
    <row r="71" spans="11:11">
      <c r="K71" s="66"/>
    </row>
    <row r="72" spans="11:11">
      <c r="K72" s="66"/>
    </row>
    <row r="73" spans="11:11">
      <c r="K73" s="66"/>
    </row>
    <row r="74" spans="11:11">
      <c r="K74" s="66"/>
    </row>
    <row r="75" spans="11:11">
      <c r="K75" s="66"/>
    </row>
    <row r="76" spans="11:11">
      <c r="K76" s="66"/>
    </row>
    <row r="77" spans="11:11">
      <c r="K77" s="66"/>
    </row>
    <row r="78" spans="11:11">
      <c r="K78" s="66"/>
    </row>
    <row r="79" spans="11:11">
      <c r="K79" s="66"/>
    </row>
    <row r="80" spans="11:11">
      <c r="K80" s="66"/>
    </row>
    <row r="81" spans="11:11">
      <c r="K81" s="66"/>
    </row>
    <row r="82" spans="11:11">
      <c r="K82" s="66"/>
    </row>
    <row r="83" spans="11:11">
      <c r="K83" s="66"/>
    </row>
    <row r="84" spans="11:11">
      <c r="K84" s="66"/>
    </row>
    <row r="85" spans="11:11">
      <c r="K85" s="66"/>
    </row>
    <row r="86" spans="11:11">
      <c r="K86" s="66"/>
    </row>
    <row r="87" spans="11:11">
      <c r="K87" s="66"/>
    </row>
    <row r="88" spans="11:11">
      <c r="K88" s="66"/>
    </row>
    <row r="89" spans="11:11">
      <c r="K89" s="66"/>
    </row>
    <row r="90" spans="11:11">
      <c r="K90" s="66"/>
    </row>
    <row r="91" spans="11:11">
      <c r="K91" s="66"/>
    </row>
    <row r="92" spans="11:11">
      <c r="K92" s="66"/>
    </row>
    <row r="93" spans="11:11">
      <c r="K93" s="66"/>
    </row>
    <row r="94" spans="11:11">
      <c r="K94" s="66"/>
    </row>
    <row r="95" spans="11:11">
      <c r="K95" s="66"/>
    </row>
    <row r="96" spans="11:11">
      <c r="K96" s="66"/>
    </row>
    <row r="97" spans="11:11">
      <c r="K97" s="66"/>
    </row>
    <row r="98" spans="11:11">
      <c r="K98" s="66"/>
    </row>
    <row r="99" spans="11:11">
      <c r="K99" s="66"/>
    </row>
    <row r="100" spans="11:11">
      <c r="K100" s="66"/>
    </row>
    <row r="101" spans="11:11">
      <c r="K101" s="66"/>
    </row>
    <row r="102" spans="11:11">
      <c r="K102" s="66"/>
    </row>
    <row r="103" spans="11:11">
      <c r="K103" s="66"/>
    </row>
    <row r="104" spans="11:11">
      <c r="K104" s="66"/>
    </row>
    <row r="105" spans="11:11">
      <c r="K105" s="66"/>
    </row>
    <row r="106" spans="11:11">
      <c r="K106" s="66"/>
    </row>
    <row r="107" spans="11:11">
      <c r="K107" s="66"/>
    </row>
    <row r="108" spans="11:11">
      <c r="K108" s="66"/>
    </row>
    <row r="109" spans="11:11">
      <c r="K109" s="66"/>
    </row>
    <row r="110" spans="11:11">
      <c r="K110" s="66"/>
    </row>
    <row r="111" spans="11:11">
      <c r="K111" s="66"/>
    </row>
    <row r="112" spans="11:11">
      <c r="K112" s="66"/>
    </row>
    <row r="113" spans="11:11">
      <c r="K113" s="66"/>
    </row>
    <row r="114" spans="11:11">
      <c r="K114" s="66"/>
    </row>
    <row r="115" spans="11:11">
      <c r="K115" s="66"/>
    </row>
    <row r="116" spans="11:11">
      <c r="K116" s="66"/>
    </row>
    <row r="117" spans="11:11">
      <c r="K117" s="66"/>
    </row>
    <row r="118" spans="11:11">
      <c r="K118" s="66"/>
    </row>
    <row r="119" spans="11:11">
      <c r="K119" s="66"/>
    </row>
    <row r="120" spans="11:11">
      <c r="K120" s="66"/>
    </row>
    <row r="121" spans="11:11">
      <c r="K121" s="66"/>
    </row>
    <row r="122" spans="11:11">
      <c r="K122" s="66"/>
    </row>
    <row r="123" spans="11:11">
      <c r="K123" s="66"/>
    </row>
    <row r="124" spans="11:11">
      <c r="K124" s="66"/>
    </row>
    <row r="125" spans="11:11">
      <c r="K125" s="66"/>
    </row>
    <row r="126" spans="11:11">
      <c r="K126" s="66"/>
    </row>
    <row r="127" spans="11:11">
      <c r="K127" s="66"/>
    </row>
    <row r="128" spans="11:11">
      <c r="K128" s="66"/>
    </row>
    <row r="129" spans="11:11">
      <c r="K129" s="66"/>
    </row>
    <row r="130" spans="11:11">
      <c r="K130" s="66"/>
    </row>
    <row r="131" spans="11:11">
      <c r="K131" s="66"/>
    </row>
    <row r="132" spans="11:11">
      <c r="K132" s="66"/>
    </row>
    <row r="133" spans="11:11">
      <c r="K133" s="66"/>
    </row>
    <row r="134" spans="11:11">
      <c r="K134" s="66"/>
    </row>
    <row r="135" spans="11:11">
      <c r="K135" s="66"/>
    </row>
    <row r="136" spans="11:11">
      <c r="K136" s="66"/>
    </row>
    <row r="137" spans="11:11">
      <c r="K137" s="66"/>
    </row>
    <row r="138" spans="11:11">
      <c r="K138" s="66"/>
    </row>
    <row r="139" spans="11:11">
      <c r="K139" s="66"/>
    </row>
    <row r="140" spans="11:11">
      <c r="K140" s="66"/>
    </row>
    <row r="141" spans="11:11">
      <c r="K141" s="66"/>
    </row>
    <row r="142" spans="11:11">
      <c r="K142" s="66"/>
    </row>
    <row r="143" spans="11:11">
      <c r="K143" s="66"/>
    </row>
    <row r="144" spans="11:11">
      <c r="K144" s="66"/>
    </row>
    <row r="145" spans="11:11">
      <c r="K145" s="66"/>
    </row>
    <row r="146" spans="11:11">
      <c r="K146" s="66"/>
    </row>
    <row r="147" spans="11:11">
      <c r="K147" s="66"/>
    </row>
    <row r="148" spans="11:11">
      <c r="K148" s="66"/>
    </row>
    <row r="149" spans="11:11">
      <c r="K149" s="66"/>
    </row>
    <row r="150" spans="11:11">
      <c r="K150" s="66"/>
    </row>
    <row r="151" spans="11:11">
      <c r="K151" s="66"/>
    </row>
    <row r="152" spans="11:11">
      <c r="K152" s="66"/>
    </row>
    <row r="153" spans="11:11">
      <c r="K153" s="66"/>
    </row>
    <row r="154" spans="11:11">
      <c r="K154" s="66"/>
    </row>
    <row r="155" spans="11:11">
      <c r="K155" s="66"/>
    </row>
    <row r="156" spans="11:11">
      <c r="K156" s="66"/>
    </row>
    <row r="157" spans="11:11">
      <c r="K157" s="66"/>
    </row>
    <row r="158" spans="11:11">
      <c r="K158" s="66"/>
    </row>
    <row r="159" spans="11:11">
      <c r="K159" s="66"/>
    </row>
    <row r="160" spans="11:11">
      <c r="K160" s="66"/>
    </row>
    <row r="161" spans="11:11">
      <c r="K161" s="66"/>
    </row>
    <row r="162" spans="11:11">
      <c r="K162" s="66"/>
    </row>
    <row r="163" spans="11:11">
      <c r="K163" s="66"/>
    </row>
    <row r="164" spans="11:11">
      <c r="K164" s="66"/>
    </row>
    <row r="165" spans="11:11">
      <c r="K165" s="66"/>
    </row>
    <row r="166" spans="11:11">
      <c r="K166" s="66"/>
    </row>
    <row r="167" spans="11:11">
      <c r="K167" s="66"/>
    </row>
    <row r="168" spans="11:11">
      <c r="K168" s="66"/>
    </row>
    <row r="169" spans="11:11">
      <c r="K169" s="66"/>
    </row>
    <row r="170" spans="11:11">
      <c r="K170" s="66"/>
    </row>
    <row r="171" spans="11:11">
      <c r="K171" s="66"/>
    </row>
    <row r="172" spans="11:11">
      <c r="K172" s="66"/>
    </row>
    <row r="173" spans="11:11">
      <c r="K173" s="66"/>
    </row>
    <row r="174" spans="11:11">
      <c r="K174" s="66"/>
    </row>
    <row r="175" spans="11:11">
      <c r="K175" s="66"/>
    </row>
    <row r="176" spans="11:11">
      <c r="K176" s="66"/>
    </row>
    <row r="177" spans="11:11">
      <c r="K177" s="66"/>
    </row>
    <row r="178" spans="11:11">
      <c r="K178" s="66"/>
    </row>
    <row r="179" spans="11:11">
      <c r="K179" s="66"/>
    </row>
    <row r="180" spans="11:11">
      <c r="K180" s="66"/>
    </row>
    <row r="181" spans="11:11">
      <c r="K181" s="66"/>
    </row>
    <row r="182" spans="11:11">
      <c r="K182" s="66"/>
    </row>
    <row r="183" spans="11:11">
      <c r="K183" s="66"/>
    </row>
    <row r="184" spans="11:11">
      <c r="K184" s="66"/>
    </row>
    <row r="185" spans="11:11">
      <c r="K185" s="66"/>
    </row>
    <row r="186" spans="11:11">
      <c r="K186" s="66"/>
    </row>
    <row r="187" spans="11:11">
      <c r="K187" s="66"/>
    </row>
    <row r="188" spans="11:11">
      <c r="K188" s="66"/>
    </row>
    <row r="189" spans="11:11">
      <c r="K189" s="66"/>
    </row>
    <row r="190" spans="11:11">
      <c r="K190" s="66"/>
    </row>
    <row r="191" spans="11:11">
      <c r="K191" s="66"/>
    </row>
    <row r="192" spans="11:11">
      <c r="K192" s="66"/>
    </row>
    <row r="193" spans="11:11">
      <c r="K193" s="66"/>
    </row>
    <row r="194" spans="11:11">
      <c r="K194" s="66"/>
    </row>
    <row r="195" spans="11:11">
      <c r="K195" s="66"/>
    </row>
    <row r="196" spans="11:11">
      <c r="K196" s="66"/>
    </row>
    <row r="197" spans="11:11">
      <c r="K197" s="66"/>
    </row>
    <row r="198" spans="11:11">
      <c r="K198" s="66"/>
    </row>
    <row r="199" spans="11:11">
      <c r="K199" s="66"/>
    </row>
    <row r="200" spans="11:11">
      <c r="K200" s="66"/>
    </row>
    <row r="201" spans="11:11">
      <c r="K201" s="66"/>
    </row>
    <row r="202" spans="11:11">
      <c r="K202" s="66"/>
    </row>
    <row r="203" spans="11:11">
      <c r="K203" s="66"/>
    </row>
    <row r="204" spans="11:11">
      <c r="K204" s="66"/>
    </row>
    <row r="205" spans="11:11">
      <c r="K205" s="66"/>
    </row>
    <row r="206" spans="11:11">
      <c r="K206" s="66"/>
    </row>
    <row r="207" spans="11:11">
      <c r="K207" s="66"/>
    </row>
    <row r="208" spans="11:11">
      <c r="K208" s="66"/>
    </row>
    <row r="209" spans="11:11">
      <c r="K209" s="66"/>
    </row>
    <row r="210" spans="11:11">
      <c r="K210" s="66"/>
    </row>
    <row r="211" spans="11:11">
      <c r="K211" s="66"/>
    </row>
    <row r="212" spans="11:11">
      <c r="K212" s="66"/>
    </row>
    <row r="213" spans="11:11">
      <c r="K213" s="66"/>
    </row>
    <row r="214" spans="11:11">
      <c r="K214" s="66"/>
    </row>
    <row r="215" spans="11:11">
      <c r="K215" s="66"/>
    </row>
    <row r="216" spans="11:11">
      <c r="K216" s="66"/>
    </row>
    <row r="217" spans="11:11">
      <c r="K217" s="66"/>
    </row>
    <row r="218" spans="11:11">
      <c r="K218" s="66"/>
    </row>
    <row r="219" spans="11:11">
      <c r="K219" s="66"/>
    </row>
    <row r="220" spans="11:11">
      <c r="K220" s="66"/>
    </row>
    <row r="221" spans="11:11">
      <c r="K221" s="66"/>
    </row>
    <row r="222" spans="11:11">
      <c r="K222" s="66"/>
    </row>
    <row r="223" spans="11:11">
      <c r="K223" s="66"/>
    </row>
    <row r="224" spans="11:11">
      <c r="K224" s="66"/>
    </row>
    <row r="225" spans="11:11">
      <c r="K225" s="66"/>
    </row>
    <row r="226" spans="11:11">
      <c r="K226" s="66"/>
    </row>
    <row r="227" spans="11:11">
      <c r="K227" s="66"/>
    </row>
    <row r="228" spans="11:11">
      <c r="K228" s="66"/>
    </row>
    <row r="229" spans="11:11">
      <c r="K229" s="66"/>
    </row>
    <row r="230" spans="11:11">
      <c r="K230" s="66"/>
    </row>
    <row r="231" spans="11:11">
      <c r="K231" s="66"/>
    </row>
    <row r="232" spans="11:11">
      <c r="K232" s="66"/>
    </row>
    <row r="233" spans="11:11">
      <c r="K233" s="66"/>
    </row>
    <row r="234" spans="11:11">
      <c r="K234" s="66"/>
    </row>
    <row r="235" spans="11:11">
      <c r="K235" s="66"/>
    </row>
    <row r="236" spans="11:11">
      <c r="K236" s="66"/>
    </row>
    <row r="237" spans="11:11">
      <c r="K237" s="66"/>
    </row>
    <row r="238" spans="11:11">
      <c r="K238" s="66"/>
    </row>
    <row r="239" spans="11:11">
      <c r="K239" s="66"/>
    </row>
    <row r="240" spans="11:11">
      <c r="K240" s="66"/>
    </row>
    <row r="241" spans="11:11">
      <c r="K241" s="66"/>
    </row>
    <row r="242" spans="11:11">
      <c r="K242" s="66"/>
    </row>
    <row r="243" spans="11:11">
      <c r="K243" s="66"/>
    </row>
    <row r="244" spans="11:11">
      <c r="K244" s="66"/>
    </row>
    <row r="245" spans="11:11">
      <c r="K245" s="66"/>
    </row>
    <row r="246" spans="11:11">
      <c r="K246" s="66"/>
    </row>
    <row r="247" spans="11:11">
      <c r="K247" s="66"/>
    </row>
    <row r="248" spans="11:11">
      <c r="K248" s="66"/>
    </row>
    <row r="249" spans="11:11">
      <c r="K249" s="66"/>
    </row>
    <row r="250" spans="11:11">
      <c r="K250" s="66"/>
    </row>
    <row r="251" spans="11:11">
      <c r="K251" s="66"/>
    </row>
    <row r="252" spans="11:11">
      <c r="K252" s="66"/>
    </row>
    <row r="253" spans="11:11">
      <c r="K253" s="66"/>
    </row>
    <row r="254" spans="11:11">
      <c r="K254" s="66"/>
    </row>
    <row r="255" spans="11:11">
      <c r="K255" s="66"/>
    </row>
    <row r="256" spans="11:11">
      <c r="K256" s="66"/>
    </row>
    <row r="257" spans="11:11">
      <c r="K257" s="66"/>
    </row>
    <row r="258" spans="11:11">
      <c r="K258" s="66"/>
    </row>
    <row r="259" spans="11:11">
      <c r="K259" s="66"/>
    </row>
    <row r="260" spans="11:11">
      <c r="K260" s="66"/>
    </row>
    <row r="261" spans="11:11">
      <c r="K261" s="66"/>
    </row>
    <row r="262" spans="11:11">
      <c r="K262" s="66"/>
    </row>
    <row r="263" spans="11:11">
      <c r="K263" s="66"/>
    </row>
    <row r="264" spans="11:11">
      <c r="K264" s="66"/>
    </row>
    <row r="265" spans="11:11">
      <c r="K265" s="66"/>
    </row>
    <row r="266" spans="11:11">
      <c r="K266" s="66"/>
    </row>
    <row r="267" spans="11:11">
      <c r="K267" s="66"/>
    </row>
    <row r="268" spans="11:11">
      <c r="K268" s="66"/>
    </row>
    <row r="269" spans="11:11">
      <c r="K269" s="66"/>
    </row>
    <row r="270" spans="11:11">
      <c r="K270" s="66"/>
    </row>
    <row r="271" spans="11:11">
      <c r="K271" s="66"/>
    </row>
    <row r="272" spans="11:11">
      <c r="K272" s="66"/>
    </row>
    <row r="273" spans="11:11">
      <c r="K273" s="66"/>
    </row>
    <row r="274" spans="11:11">
      <c r="K274" s="66"/>
    </row>
    <row r="275" spans="11:11">
      <c r="K275" s="66"/>
    </row>
    <row r="276" spans="11:11">
      <c r="K276" s="66"/>
    </row>
    <row r="277" spans="11:11">
      <c r="K277" s="66"/>
    </row>
    <row r="278" spans="11:11">
      <c r="K278" s="66"/>
    </row>
    <row r="279" spans="11:11">
      <c r="K279" s="66"/>
    </row>
    <row r="280" spans="11:11">
      <c r="K280" s="66"/>
    </row>
    <row r="281" spans="11:11">
      <c r="K281" s="66"/>
    </row>
    <row r="282" spans="11:11">
      <c r="K282" s="66"/>
    </row>
    <row r="283" spans="11:11">
      <c r="K283" s="66"/>
    </row>
    <row r="284" spans="11:11">
      <c r="K284" s="66"/>
    </row>
    <row r="285" spans="11:11">
      <c r="K285" s="66"/>
    </row>
    <row r="286" spans="11:11">
      <c r="K286" s="66"/>
    </row>
    <row r="287" spans="11:11">
      <c r="K287" s="66"/>
    </row>
    <row r="288" spans="11:11">
      <c r="K288" s="66"/>
    </row>
    <row r="289" spans="11:11">
      <c r="K289" s="66"/>
    </row>
    <row r="290" spans="11:11">
      <c r="K290" s="66"/>
    </row>
    <row r="291" spans="11:11">
      <c r="K291" s="66"/>
    </row>
    <row r="292" spans="11:11">
      <c r="K292" s="66"/>
    </row>
    <row r="293" spans="11:11">
      <c r="K293" s="66"/>
    </row>
    <row r="294" spans="11:11">
      <c r="K294" s="66"/>
    </row>
    <row r="295" spans="11:11">
      <c r="K295" s="66"/>
    </row>
    <row r="296" spans="11:11">
      <c r="K296" s="66"/>
    </row>
    <row r="297" spans="11:11">
      <c r="K297" s="66"/>
    </row>
    <row r="298" spans="11:11">
      <c r="K298" s="66"/>
    </row>
    <row r="299" spans="11:11">
      <c r="K299" s="66"/>
    </row>
    <row r="300" spans="11:11">
      <c r="K300" s="66"/>
    </row>
    <row r="301" spans="11:11">
      <c r="K301" s="66"/>
    </row>
    <row r="302" spans="11:11">
      <c r="K302" s="66"/>
    </row>
    <row r="303" spans="11:11">
      <c r="K303" s="66"/>
    </row>
    <row r="304" spans="11:11">
      <c r="K304" s="66"/>
    </row>
    <row r="305" spans="11:11">
      <c r="K305" s="66"/>
    </row>
    <row r="306" spans="11:11">
      <c r="K306" s="66"/>
    </row>
    <row r="307" spans="11:11">
      <c r="K307" s="66"/>
    </row>
    <row r="308" spans="11:11">
      <c r="K308" s="66"/>
    </row>
    <row r="309" spans="11:11">
      <c r="K309" s="66"/>
    </row>
    <row r="310" spans="11:11">
      <c r="K310" s="66"/>
    </row>
    <row r="311" spans="11:11">
      <c r="K311" s="66"/>
    </row>
    <row r="312" spans="11:11">
      <c r="K312" s="66"/>
    </row>
    <row r="313" spans="11:11">
      <c r="K313" s="66"/>
    </row>
    <row r="314" spans="11:11">
      <c r="K314" s="66"/>
    </row>
    <row r="315" spans="11:11">
      <c r="K315" s="66"/>
    </row>
    <row r="316" spans="11:11">
      <c r="K316" s="66"/>
    </row>
    <row r="317" spans="11:11">
      <c r="K317" s="66"/>
    </row>
    <row r="318" spans="11:11">
      <c r="K318" s="66"/>
    </row>
    <row r="319" spans="11:11">
      <c r="K319" s="66"/>
    </row>
    <row r="320" spans="11:11">
      <c r="K320" s="66"/>
    </row>
    <row r="321" spans="11:11">
      <c r="K321" s="66"/>
    </row>
    <row r="322" spans="11:11">
      <c r="K322" s="66"/>
    </row>
    <row r="323" spans="11:11">
      <c r="K323" s="66"/>
    </row>
    <row r="324" spans="11:11">
      <c r="K324" s="66"/>
    </row>
    <row r="325" spans="11:11">
      <c r="K325" s="66"/>
    </row>
    <row r="326" spans="11:11">
      <c r="K326" s="66"/>
    </row>
    <row r="327" spans="11:11">
      <c r="K327" s="66"/>
    </row>
    <row r="328" spans="11:11">
      <c r="K328" s="66"/>
    </row>
    <row r="329" spans="11:11">
      <c r="K329" s="66"/>
    </row>
    <row r="330" spans="11:11">
      <c r="K330" s="66"/>
    </row>
    <row r="331" spans="11:11">
      <c r="K331" s="66"/>
    </row>
    <row r="332" spans="11:11">
      <c r="K332" s="66"/>
    </row>
    <row r="333" spans="11:11">
      <c r="K333" s="66"/>
    </row>
    <row r="334" spans="11:11">
      <c r="K334" s="66"/>
    </row>
    <row r="335" spans="11:11">
      <c r="K335" s="66"/>
    </row>
    <row r="336" spans="11:11">
      <c r="K336" s="66"/>
    </row>
    <row r="337" spans="11:11">
      <c r="K337" s="66"/>
    </row>
    <row r="338" spans="11:11">
      <c r="K338" s="66"/>
    </row>
    <row r="339" spans="11:11">
      <c r="K339" s="66"/>
    </row>
    <row r="340" spans="11:11">
      <c r="K340" s="66"/>
    </row>
    <row r="341" spans="11:11">
      <c r="K341" s="66"/>
    </row>
    <row r="342" spans="11:11">
      <c r="K342" s="66"/>
    </row>
    <row r="343" spans="11:11">
      <c r="K343" s="66"/>
    </row>
    <row r="344" spans="11:11">
      <c r="K344" s="66"/>
    </row>
    <row r="345" spans="11:11">
      <c r="K345" s="66"/>
    </row>
    <row r="346" spans="11:11">
      <c r="K346" s="66"/>
    </row>
    <row r="347" spans="11:11">
      <c r="K347" s="66"/>
    </row>
    <row r="348" spans="11:11">
      <c r="K348" s="66"/>
    </row>
    <row r="349" spans="11:11">
      <c r="K349" s="66"/>
    </row>
    <row r="350" spans="11:11">
      <c r="K350" s="66"/>
    </row>
    <row r="351" spans="11:11">
      <c r="K351" s="66"/>
    </row>
    <row r="352" spans="11:11">
      <c r="K352" s="66"/>
    </row>
    <row r="353" spans="11:11">
      <c r="K353" s="66"/>
    </row>
    <row r="354" spans="11:11">
      <c r="K354" s="66"/>
    </row>
    <row r="355" spans="11:11">
      <c r="K355" s="66"/>
    </row>
    <row r="356" spans="11:11">
      <c r="K356" s="66"/>
    </row>
    <row r="357" spans="11:11">
      <c r="K357" s="66"/>
    </row>
    <row r="358" spans="11:11">
      <c r="K358" s="66"/>
    </row>
    <row r="359" spans="11:11">
      <c r="K359" s="66"/>
    </row>
    <row r="360" spans="11:11">
      <c r="K360" s="66"/>
    </row>
    <row r="361" spans="11:11">
      <c r="K361" s="66"/>
    </row>
    <row r="362" spans="11:11">
      <c r="K362" s="66"/>
    </row>
    <row r="363" spans="11:11">
      <c r="K363" s="66"/>
    </row>
    <row r="364" spans="11:11">
      <c r="K364" s="66"/>
    </row>
    <row r="365" spans="11:11">
      <c r="K365" s="66"/>
    </row>
    <row r="366" spans="11:11">
      <c r="K366" s="66"/>
    </row>
    <row r="367" spans="11:11">
      <c r="K367" s="66"/>
    </row>
    <row r="368" spans="11:11">
      <c r="K368" s="66"/>
    </row>
    <row r="369" spans="11:11">
      <c r="K369" s="66"/>
    </row>
    <row r="370" spans="11:11">
      <c r="K370" s="66"/>
    </row>
    <row r="371" spans="11:11">
      <c r="K371" s="66"/>
    </row>
    <row r="372" spans="11:11">
      <c r="K372" s="66"/>
    </row>
    <row r="373" spans="11:11">
      <c r="K373" s="66"/>
    </row>
    <row r="374" spans="11:11">
      <c r="K374" s="66"/>
    </row>
    <row r="375" spans="11:11">
      <c r="K375" s="66"/>
    </row>
    <row r="376" spans="11:11">
      <c r="K376" s="66"/>
    </row>
    <row r="377" spans="11:11">
      <c r="K377" s="66"/>
    </row>
    <row r="378" spans="11:11">
      <c r="K378" s="66"/>
    </row>
    <row r="379" spans="11:11">
      <c r="K379" s="66"/>
    </row>
    <row r="380" spans="11:11">
      <c r="K380" s="66"/>
    </row>
    <row r="381" spans="11:11">
      <c r="K381" s="66"/>
    </row>
    <row r="382" spans="11:11">
      <c r="K382" s="66"/>
    </row>
    <row r="383" spans="11:11">
      <c r="K383" s="66"/>
    </row>
    <row r="384" spans="11:11">
      <c r="K384" s="66"/>
    </row>
    <row r="385" spans="11:11">
      <c r="K385" s="66"/>
    </row>
    <row r="386" spans="11:11">
      <c r="K386" s="66"/>
    </row>
    <row r="387" spans="11:11">
      <c r="K387" s="66"/>
    </row>
    <row r="388" spans="11:11">
      <c r="K388" s="66"/>
    </row>
    <row r="389" spans="11:11">
      <c r="K389" s="66"/>
    </row>
    <row r="390" spans="11:11">
      <c r="K390" s="66"/>
    </row>
    <row r="391" spans="11:11">
      <c r="K391" s="66"/>
    </row>
    <row r="392" spans="11:11">
      <c r="K392" s="66"/>
    </row>
    <row r="393" spans="11:11">
      <c r="K393" s="66"/>
    </row>
    <row r="394" spans="11:11">
      <c r="K394" s="66"/>
    </row>
    <row r="395" spans="11:11">
      <c r="K395" s="66"/>
    </row>
    <row r="396" spans="11:11">
      <c r="K396" s="66"/>
    </row>
    <row r="397" spans="11:11">
      <c r="K397" s="66"/>
    </row>
    <row r="398" spans="11:11">
      <c r="K398" s="66"/>
    </row>
    <row r="399" spans="11:11">
      <c r="K399" s="66"/>
    </row>
    <row r="400" spans="11:11">
      <c r="K400" s="66"/>
    </row>
    <row r="401" spans="11:11">
      <c r="K401" s="66"/>
    </row>
    <row r="402" spans="11:11">
      <c r="K402" s="66"/>
    </row>
    <row r="403" spans="11:11">
      <c r="K403" s="66"/>
    </row>
    <row r="404" spans="11:11">
      <c r="K404" s="66"/>
    </row>
    <row r="405" spans="11:11">
      <c r="K405" s="66"/>
    </row>
    <row r="406" spans="11:11">
      <c r="K406" s="66"/>
    </row>
    <row r="407" spans="11:11">
      <c r="K407" s="66"/>
    </row>
    <row r="408" spans="11:11">
      <c r="K408" s="66"/>
    </row>
    <row r="409" spans="11:11">
      <c r="K409" s="66"/>
    </row>
    <row r="410" spans="11:11">
      <c r="K410" s="66"/>
    </row>
    <row r="411" spans="11:11">
      <c r="K411" s="66"/>
    </row>
    <row r="412" spans="11:11">
      <c r="K412" s="66"/>
    </row>
    <row r="413" spans="11:11">
      <c r="K413" s="66"/>
    </row>
    <row r="414" spans="11:11">
      <c r="K414" s="66"/>
    </row>
    <row r="415" spans="11:11">
      <c r="K415" s="66"/>
    </row>
    <row r="416" spans="11:11">
      <c r="K416" s="66"/>
    </row>
    <row r="417" spans="11:11">
      <c r="K417" s="66"/>
    </row>
    <row r="418" spans="11:11">
      <c r="K418" s="66"/>
    </row>
    <row r="419" spans="11:11">
      <c r="K419" s="66"/>
    </row>
    <row r="420" spans="11:11">
      <c r="K420" s="66"/>
    </row>
    <row r="421" spans="11:11">
      <c r="K421" s="66"/>
    </row>
    <row r="422" spans="11:11">
      <c r="K422" s="66"/>
    </row>
    <row r="423" spans="11:11">
      <c r="K423" s="66"/>
    </row>
    <row r="424" spans="11:11">
      <c r="K424" s="66"/>
    </row>
    <row r="425" spans="11:11">
      <c r="K425" s="66"/>
    </row>
    <row r="426" spans="11:11">
      <c r="K426" s="66"/>
    </row>
    <row r="427" spans="11:11">
      <c r="K427" s="66"/>
    </row>
    <row r="428" spans="11:11">
      <c r="K428" s="66"/>
    </row>
    <row r="429" spans="11:11">
      <c r="K429" s="66"/>
    </row>
    <row r="430" spans="11:11">
      <c r="K430" s="66"/>
    </row>
    <row r="431" spans="11:11">
      <c r="K431" s="66"/>
    </row>
    <row r="432" spans="11:11">
      <c r="K432" s="66"/>
    </row>
    <row r="433" spans="11:11">
      <c r="K433" s="66"/>
    </row>
    <row r="434" spans="11:11">
      <c r="K434" s="66"/>
    </row>
    <row r="435" spans="11:11">
      <c r="K435" s="66"/>
    </row>
    <row r="436" spans="11:11">
      <c r="K436" s="66"/>
    </row>
    <row r="437" spans="11:11">
      <c r="K437" s="66"/>
    </row>
    <row r="438" spans="11:11">
      <c r="K438" s="66"/>
    </row>
    <row r="439" spans="11:11">
      <c r="K439" s="66"/>
    </row>
    <row r="440" spans="11:11">
      <c r="K440" s="66"/>
    </row>
    <row r="441" spans="11:11">
      <c r="K441" s="66"/>
    </row>
    <row r="442" spans="11:11">
      <c r="K442" s="66"/>
    </row>
    <row r="443" spans="11:11">
      <c r="K443" s="66"/>
    </row>
    <row r="444" spans="11:11">
      <c r="K444" s="66"/>
    </row>
    <row r="445" spans="11:11">
      <c r="K445" s="66"/>
    </row>
    <row r="446" spans="11:11">
      <c r="K446" s="66"/>
    </row>
    <row r="447" spans="11:11">
      <c r="K447" s="66"/>
    </row>
    <row r="448" spans="11:11">
      <c r="K448" s="66"/>
    </row>
    <row r="449" spans="11:11">
      <c r="K449" s="66"/>
    </row>
    <row r="450" spans="11:11">
      <c r="K450" s="66"/>
    </row>
    <row r="451" spans="11:11">
      <c r="K451" s="66"/>
    </row>
    <row r="452" spans="11:11">
      <c r="K452" s="66"/>
    </row>
    <row r="453" spans="11:11">
      <c r="K453" s="66"/>
    </row>
    <row r="454" spans="11:11">
      <c r="K454" s="66"/>
    </row>
    <row r="455" spans="11:11">
      <c r="K455" s="66"/>
    </row>
    <row r="456" spans="11:11">
      <c r="K456" s="66"/>
    </row>
    <row r="457" spans="11:11">
      <c r="K457" s="66"/>
    </row>
    <row r="458" spans="11:11">
      <c r="K458" s="66"/>
    </row>
    <row r="459" spans="11:11">
      <c r="K459" s="66"/>
    </row>
    <row r="460" spans="11:11">
      <c r="K460" s="66"/>
    </row>
    <row r="461" spans="11:11">
      <c r="K461" s="66"/>
    </row>
    <row r="462" spans="11:11">
      <c r="K462" s="66"/>
    </row>
    <row r="463" spans="11:11">
      <c r="K463" s="66"/>
    </row>
    <row r="464" spans="11:11">
      <c r="K464" s="66"/>
    </row>
    <row r="465" spans="11:11">
      <c r="K465" s="66"/>
    </row>
    <row r="466" spans="11:11">
      <c r="K466" s="66"/>
    </row>
    <row r="467" spans="11:11">
      <c r="K467" s="66"/>
    </row>
    <row r="468" spans="11:11">
      <c r="K468" s="66"/>
    </row>
    <row r="469" spans="11:11">
      <c r="K469" s="66"/>
    </row>
    <row r="470" spans="11:11">
      <c r="K470" s="66"/>
    </row>
    <row r="471" spans="11:11">
      <c r="K471" s="66"/>
    </row>
    <row r="472" spans="11:11">
      <c r="K472" s="66"/>
    </row>
    <row r="473" spans="11:11">
      <c r="K473" s="66"/>
    </row>
    <row r="474" spans="11:11">
      <c r="K474" s="66"/>
    </row>
    <row r="475" spans="11:11">
      <c r="K475" s="66"/>
    </row>
    <row r="476" spans="11:11">
      <c r="K476" s="66"/>
    </row>
    <row r="477" spans="11:11">
      <c r="K477" s="66"/>
    </row>
    <row r="478" spans="11:11">
      <c r="K478" s="66"/>
    </row>
    <row r="479" spans="11:11">
      <c r="K479" s="66"/>
    </row>
    <row r="480" spans="11:11">
      <c r="K480" s="66"/>
    </row>
    <row r="481" spans="11:11">
      <c r="K481" s="66"/>
    </row>
    <row r="482" spans="11:11">
      <c r="K482" s="66"/>
    </row>
    <row r="483" spans="11:11">
      <c r="K483" s="66"/>
    </row>
    <row r="484" spans="11:11">
      <c r="K484" s="66"/>
    </row>
    <row r="485" spans="11:11">
      <c r="K485" s="66"/>
    </row>
    <row r="486" spans="11:11">
      <c r="K486" s="66"/>
    </row>
    <row r="487" spans="11:11">
      <c r="K487" s="66"/>
    </row>
    <row r="488" spans="11:11">
      <c r="K488" s="66"/>
    </row>
    <row r="489" spans="11:11">
      <c r="K489" s="66"/>
    </row>
    <row r="490" spans="11:11">
      <c r="K490" s="66"/>
    </row>
    <row r="491" spans="11:11">
      <c r="K491" s="66"/>
    </row>
    <row r="492" spans="11:11">
      <c r="K492" s="66"/>
    </row>
    <row r="493" spans="11:11">
      <c r="K493" s="66"/>
    </row>
    <row r="494" spans="11:11">
      <c r="K494" s="66"/>
    </row>
    <row r="495" spans="11:11">
      <c r="K495" s="66"/>
    </row>
    <row r="496" spans="11:11">
      <c r="K496" s="66"/>
    </row>
    <row r="497" spans="11:11">
      <c r="K497" s="66"/>
    </row>
    <row r="498" spans="11:11">
      <c r="K498" s="66"/>
    </row>
    <row r="499" spans="11:11">
      <c r="K499" s="66"/>
    </row>
    <row r="500" spans="11:11">
      <c r="K500" s="66"/>
    </row>
    <row r="501" spans="11:11">
      <c r="K501" s="66"/>
    </row>
    <row r="502" spans="11:11">
      <c r="K502" s="66"/>
    </row>
    <row r="503" spans="11:11">
      <c r="K503" s="66"/>
    </row>
    <row r="504" spans="11:11">
      <c r="K504" s="66"/>
    </row>
    <row r="505" spans="11:11">
      <c r="K505" s="66"/>
    </row>
    <row r="506" spans="11:11">
      <c r="K506" s="66"/>
    </row>
    <row r="507" spans="11:11">
      <c r="K507" s="66"/>
    </row>
    <row r="508" spans="11:11">
      <c r="K508" s="66"/>
    </row>
    <row r="509" spans="11:11">
      <c r="K509" s="66"/>
    </row>
    <row r="510" spans="11:11">
      <c r="K510" s="66"/>
    </row>
    <row r="511" spans="11:11">
      <c r="K511" s="66"/>
    </row>
    <row r="512" spans="11:11">
      <c r="K512" s="66"/>
    </row>
    <row r="513" spans="11:11">
      <c r="K513" s="66"/>
    </row>
    <row r="514" spans="11:11">
      <c r="K514" s="66"/>
    </row>
    <row r="515" spans="11:11">
      <c r="K515" s="66"/>
    </row>
    <row r="516" spans="11:11">
      <c r="K516" s="66"/>
    </row>
    <row r="517" spans="11:11">
      <c r="K517" s="66"/>
    </row>
    <row r="518" spans="11:11">
      <c r="K518" s="66"/>
    </row>
    <row r="519" spans="11:11">
      <c r="K519" s="66"/>
    </row>
    <row r="520" spans="11:11">
      <c r="K520" s="66"/>
    </row>
    <row r="521" spans="11:11">
      <c r="K521" s="66"/>
    </row>
    <row r="522" spans="11:11">
      <c r="K522" s="66"/>
    </row>
    <row r="523" spans="11:11">
      <c r="K523" s="66"/>
    </row>
    <row r="524" spans="11:11">
      <c r="K524" s="66"/>
    </row>
    <row r="525" spans="11:11">
      <c r="K525" s="66"/>
    </row>
    <row r="526" spans="11:11">
      <c r="K526" s="66"/>
    </row>
    <row r="527" spans="11:11">
      <c r="K527" s="66"/>
    </row>
    <row r="528" spans="11:11">
      <c r="K528" s="66"/>
    </row>
    <row r="529" spans="11:11">
      <c r="K529" s="66"/>
    </row>
    <row r="530" spans="11:11">
      <c r="K530" s="66"/>
    </row>
    <row r="531" spans="11:11">
      <c r="K531" s="66"/>
    </row>
    <row r="532" spans="11:11">
      <c r="K532" s="66"/>
    </row>
    <row r="533" spans="11:11">
      <c r="K533" s="66"/>
    </row>
    <row r="534" spans="11:11">
      <c r="K534" s="66"/>
    </row>
    <row r="535" spans="11:11">
      <c r="K535" s="66"/>
    </row>
    <row r="536" spans="11:11">
      <c r="K536" s="66"/>
    </row>
    <row r="537" spans="11:11">
      <c r="K537" s="66"/>
    </row>
    <row r="538" spans="11:11">
      <c r="K538" s="66"/>
    </row>
    <row r="539" spans="11:11">
      <c r="K539" s="66"/>
    </row>
    <row r="540" spans="11:11">
      <c r="K540" s="66"/>
    </row>
    <row r="541" spans="11:11">
      <c r="K541" s="66"/>
    </row>
    <row r="542" spans="11:11">
      <c r="K542" s="66"/>
    </row>
    <row r="543" spans="11:11">
      <c r="K543" s="66"/>
    </row>
    <row r="544" spans="11:11">
      <c r="K544" s="66"/>
    </row>
    <row r="545" spans="11:11">
      <c r="K545" s="66"/>
    </row>
    <row r="546" spans="11:11">
      <c r="K546" s="66"/>
    </row>
    <row r="547" spans="11:11">
      <c r="K547" s="66"/>
    </row>
    <row r="548" spans="11:11">
      <c r="K548" s="66"/>
    </row>
    <row r="549" spans="11:11">
      <c r="K549" s="66"/>
    </row>
    <row r="550" spans="11:11">
      <c r="K550" s="66"/>
    </row>
    <row r="551" spans="11:11">
      <c r="K551" s="66"/>
    </row>
    <row r="552" spans="11:11">
      <c r="K552" s="66"/>
    </row>
    <row r="553" spans="11:11">
      <c r="K553" s="66"/>
    </row>
    <row r="554" spans="11:11">
      <c r="K554" s="66"/>
    </row>
    <row r="555" spans="11:11">
      <c r="K555" s="66"/>
    </row>
    <row r="556" spans="11:11">
      <c r="K556" s="66"/>
    </row>
    <row r="557" spans="11:11">
      <c r="K557" s="66"/>
    </row>
    <row r="558" spans="11:11">
      <c r="K558" s="66"/>
    </row>
    <row r="559" spans="11:11">
      <c r="K559" s="66"/>
    </row>
    <row r="560" spans="11:11">
      <c r="K560" s="66"/>
    </row>
    <row r="561" spans="11:11">
      <c r="K561" s="66"/>
    </row>
    <row r="562" spans="11:11">
      <c r="K562" s="66"/>
    </row>
    <row r="563" spans="11:11">
      <c r="K563" s="66"/>
    </row>
    <row r="564" spans="11:11">
      <c r="K564" s="66"/>
    </row>
    <row r="565" spans="11:11">
      <c r="K565" s="66"/>
    </row>
    <row r="566" spans="11:11">
      <c r="K566" s="66"/>
    </row>
    <row r="567" spans="11:11">
      <c r="K567" s="66"/>
    </row>
    <row r="568" spans="11:11">
      <c r="K568" s="66"/>
    </row>
    <row r="569" spans="11:11">
      <c r="K569" s="66"/>
    </row>
    <row r="570" spans="11:11">
      <c r="K570" s="66"/>
    </row>
    <row r="571" spans="11:11">
      <c r="K571" s="66"/>
    </row>
    <row r="572" spans="11:11">
      <c r="K572" s="66"/>
    </row>
    <row r="573" spans="11:11">
      <c r="K573" s="66"/>
    </row>
    <row r="574" spans="11:11">
      <c r="K574" s="66"/>
    </row>
    <row r="575" spans="11:11">
      <c r="K575" s="66"/>
    </row>
    <row r="576" spans="11:11">
      <c r="K576" s="66"/>
    </row>
    <row r="577" spans="11:11">
      <c r="K577" s="66"/>
    </row>
    <row r="578" spans="11:11">
      <c r="K578" s="66"/>
    </row>
    <row r="579" spans="11:11">
      <c r="K579" s="66"/>
    </row>
    <row r="580" spans="11:11">
      <c r="K580" s="66"/>
    </row>
    <row r="581" spans="11:11">
      <c r="K581" s="66"/>
    </row>
    <row r="582" spans="11:11">
      <c r="K582" s="66"/>
    </row>
    <row r="583" spans="11:11">
      <c r="K583" s="66"/>
    </row>
    <row r="584" spans="11:11">
      <c r="K584" s="66"/>
    </row>
    <row r="585" spans="11:11">
      <c r="K585" s="66"/>
    </row>
    <row r="586" spans="11:11">
      <c r="K586" s="66"/>
    </row>
    <row r="587" spans="11:11">
      <c r="K587" s="66"/>
    </row>
    <row r="588" spans="11:11">
      <c r="K588" s="66"/>
    </row>
    <row r="589" spans="11:11">
      <c r="K589" s="66"/>
    </row>
    <row r="590" spans="11:11">
      <c r="K590" s="66"/>
    </row>
    <row r="591" spans="11:11">
      <c r="K591" s="66"/>
    </row>
    <row r="592" spans="11:11">
      <c r="K592" s="66"/>
    </row>
    <row r="593" spans="11:11">
      <c r="K593" s="66"/>
    </row>
    <row r="594" spans="11:11">
      <c r="K594" s="66"/>
    </row>
    <row r="595" spans="11:11">
      <c r="K595" s="66"/>
    </row>
    <row r="596" spans="11:11">
      <c r="K596" s="66"/>
    </row>
    <row r="597" spans="11:11">
      <c r="K597" s="66"/>
    </row>
    <row r="598" spans="11:11">
      <c r="K598" s="66"/>
    </row>
    <row r="599" spans="11:11">
      <c r="K599" s="66"/>
    </row>
    <row r="600" spans="11:11">
      <c r="K600" s="66"/>
    </row>
    <row r="601" spans="11:11">
      <c r="K601" s="66"/>
    </row>
    <row r="602" spans="11:11">
      <c r="K602" s="66"/>
    </row>
    <row r="603" spans="11:11">
      <c r="K603" s="66"/>
    </row>
    <row r="604" spans="11:11">
      <c r="K604" s="66"/>
    </row>
    <row r="605" spans="11:11">
      <c r="K605" s="66"/>
    </row>
    <row r="606" spans="11:11">
      <c r="K606" s="66"/>
    </row>
    <row r="607" spans="11:11">
      <c r="K607" s="66"/>
    </row>
    <row r="608" spans="11:11">
      <c r="K608" s="66"/>
    </row>
    <row r="609" spans="11:11">
      <c r="K609" s="66"/>
    </row>
    <row r="610" spans="11:11">
      <c r="K610" s="66"/>
    </row>
    <row r="611" spans="11:11">
      <c r="K611" s="66"/>
    </row>
    <row r="612" spans="11:11">
      <c r="K612" s="66"/>
    </row>
    <row r="613" spans="11:11">
      <c r="K613" s="66"/>
    </row>
    <row r="614" spans="11:11">
      <c r="K614" s="66"/>
    </row>
    <row r="615" spans="11:11">
      <c r="K615" s="66"/>
    </row>
    <row r="616" spans="11:11">
      <c r="K616" s="66"/>
    </row>
    <row r="617" spans="11:11">
      <c r="K617" s="66"/>
    </row>
    <row r="618" spans="11:11">
      <c r="K618" s="66"/>
    </row>
    <row r="619" spans="11:11">
      <c r="K619" s="66"/>
    </row>
    <row r="620" spans="11:11">
      <c r="K620" s="66"/>
    </row>
    <row r="621" spans="11:11">
      <c r="K621" s="66"/>
    </row>
    <row r="622" spans="11:11">
      <c r="K622" s="66"/>
    </row>
    <row r="623" spans="11:11">
      <c r="K623" s="66"/>
    </row>
    <row r="624" spans="11:11">
      <c r="K624" s="66"/>
    </row>
    <row r="625" spans="11:11">
      <c r="K625" s="66"/>
    </row>
    <row r="626" spans="11:11">
      <c r="K626" s="66"/>
    </row>
    <row r="627" spans="11:11">
      <c r="K627" s="66"/>
    </row>
    <row r="628" spans="11:11">
      <c r="K628" s="66"/>
    </row>
    <row r="629" spans="11:11">
      <c r="K629" s="66"/>
    </row>
    <row r="630" spans="11:11">
      <c r="K630" s="66"/>
    </row>
    <row r="631" spans="11:11">
      <c r="K631" s="66"/>
    </row>
    <row r="632" spans="11:11">
      <c r="K632" s="66"/>
    </row>
    <row r="633" spans="11:11">
      <c r="K633" s="66"/>
    </row>
    <row r="634" spans="11:11">
      <c r="K634" s="66"/>
    </row>
    <row r="635" spans="11:11">
      <c r="K635" s="66"/>
    </row>
    <row r="636" spans="11:11">
      <c r="K636" s="66"/>
    </row>
    <row r="637" spans="11:11">
      <c r="K637" s="66"/>
    </row>
    <row r="638" spans="11:11">
      <c r="K638" s="66"/>
    </row>
    <row r="639" spans="11:11">
      <c r="K639" s="66"/>
    </row>
    <row r="640" spans="11:11">
      <c r="K640" s="66"/>
    </row>
    <row r="641" spans="11:11">
      <c r="K641" s="66"/>
    </row>
    <row r="642" spans="11:11">
      <c r="K642" s="66"/>
    </row>
    <row r="643" spans="11:11">
      <c r="K643" s="66"/>
    </row>
    <row r="644" spans="11:11">
      <c r="K644" s="66"/>
    </row>
    <row r="645" spans="11:11">
      <c r="K645" s="66"/>
    </row>
    <row r="646" spans="11:11">
      <c r="K646" s="66"/>
    </row>
    <row r="647" spans="11:11">
      <c r="K647" s="66"/>
    </row>
    <row r="648" spans="11:11">
      <c r="K648" s="66"/>
    </row>
    <row r="649" spans="11:11">
      <c r="K649" s="66"/>
    </row>
    <row r="650" spans="11:11">
      <c r="K650" s="66"/>
    </row>
    <row r="651" spans="11:11">
      <c r="K651" s="66"/>
    </row>
    <row r="652" spans="11:11">
      <c r="K652" s="66"/>
    </row>
    <row r="653" spans="11:11">
      <c r="K653" s="66"/>
    </row>
    <row r="654" spans="11:11">
      <c r="K654" s="66"/>
    </row>
    <row r="655" spans="11:11">
      <c r="K655" s="66"/>
    </row>
    <row r="656" spans="11:11">
      <c r="K656" s="66"/>
    </row>
    <row r="657" spans="11:11">
      <c r="K657" s="66"/>
    </row>
    <row r="658" spans="11:11">
      <c r="K658" s="66"/>
    </row>
    <row r="659" spans="11:11">
      <c r="K659" s="66"/>
    </row>
    <row r="660" spans="11:11">
      <c r="K660" s="66"/>
    </row>
    <row r="661" spans="11:11">
      <c r="K661" s="66"/>
    </row>
    <row r="662" spans="11:11">
      <c r="K662" s="66"/>
    </row>
    <row r="663" spans="11:11">
      <c r="K663" s="66"/>
    </row>
    <row r="664" spans="11:11">
      <c r="K664" s="66"/>
    </row>
    <row r="665" spans="11:11">
      <c r="K665" s="66"/>
    </row>
    <row r="666" spans="11:11">
      <c r="K666" s="66"/>
    </row>
    <row r="667" spans="11:11">
      <c r="K667" s="66"/>
    </row>
    <row r="668" spans="11:11">
      <c r="K668" s="66"/>
    </row>
    <row r="669" spans="11:11">
      <c r="K669" s="66"/>
    </row>
    <row r="670" spans="11:11">
      <c r="K670" s="66"/>
    </row>
    <row r="671" spans="11:11">
      <c r="K671" s="66"/>
    </row>
    <row r="672" spans="11:11">
      <c r="K672" s="66"/>
    </row>
    <row r="673" spans="11:11">
      <c r="K673" s="66"/>
    </row>
    <row r="674" spans="11:11">
      <c r="K674" s="66"/>
    </row>
    <row r="675" spans="11:11">
      <c r="K675" s="66"/>
    </row>
    <row r="676" spans="11:11">
      <c r="K676" s="66"/>
    </row>
    <row r="677" spans="11:11">
      <c r="K677" s="66"/>
    </row>
    <row r="678" spans="11:11">
      <c r="K678" s="66"/>
    </row>
    <row r="679" spans="11:11">
      <c r="K679" s="66"/>
    </row>
    <row r="680" spans="11:11">
      <c r="K680" s="66"/>
    </row>
    <row r="681" spans="11:11">
      <c r="K681" s="66"/>
    </row>
    <row r="682" spans="11:11">
      <c r="K682" s="66"/>
    </row>
    <row r="683" spans="11:11">
      <c r="K683" s="66"/>
    </row>
    <row r="684" spans="11:11">
      <c r="K684" s="66"/>
    </row>
    <row r="685" spans="11:11">
      <c r="K685" s="66"/>
    </row>
    <row r="686" spans="11:11">
      <c r="K686" s="66"/>
    </row>
    <row r="687" spans="11:11">
      <c r="K687" s="66"/>
    </row>
    <row r="688" spans="11:11">
      <c r="K688" s="66"/>
    </row>
    <row r="689" spans="11:11">
      <c r="K689" s="66"/>
    </row>
    <row r="690" spans="11:11">
      <c r="K690" s="66"/>
    </row>
    <row r="691" spans="11:11">
      <c r="K691" s="66"/>
    </row>
    <row r="692" spans="11:11">
      <c r="K692" s="66"/>
    </row>
    <row r="693" spans="11:11">
      <c r="K693" s="66"/>
    </row>
    <row r="694" spans="11:11">
      <c r="K694" s="66"/>
    </row>
    <row r="695" spans="11:11">
      <c r="K695" s="66"/>
    </row>
    <row r="696" spans="11:11">
      <c r="K696" s="66"/>
    </row>
    <row r="697" spans="11:11">
      <c r="K697" s="66"/>
    </row>
    <row r="698" spans="11:11">
      <c r="K698" s="66"/>
    </row>
    <row r="699" spans="11:11">
      <c r="K699" s="66"/>
    </row>
    <row r="700" spans="11:11">
      <c r="K700" s="66"/>
    </row>
    <row r="701" spans="11:11">
      <c r="K701" s="66"/>
    </row>
    <row r="702" spans="11:11">
      <c r="K702" s="66"/>
    </row>
    <row r="703" spans="11:11">
      <c r="K703" s="66"/>
    </row>
    <row r="704" spans="11:11">
      <c r="K704" s="66"/>
    </row>
    <row r="705" spans="11:11">
      <c r="K705" s="66"/>
    </row>
    <row r="706" spans="11:11">
      <c r="K706" s="66"/>
    </row>
    <row r="707" spans="11:11">
      <c r="K707" s="66"/>
    </row>
    <row r="708" spans="11:11">
      <c r="K708" s="66"/>
    </row>
    <row r="709" spans="11:11">
      <c r="K709" s="66"/>
    </row>
    <row r="710" spans="11:11">
      <c r="K710" s="66"/>
    </row>
    <row r="711" spans="11:11">
      <c r="K711" s="66"/>
    </row>
    <row r="712" spans="11:11">
      <c r="K712" s="66"/>
    </row>
    <row r="713" spans="11:11">
      <c r="K713" s="66"/>
    </row>
    <row r="714" spans="11:11">
      <c r="K714" s="66"/>
    </row>
    <row r="715" spans="11:11">
      <c r="K715" s="66"/>
    </row>
    <row r="716" spans="11:11">
      <c r="K716" s="66"/>
    </row>
    <row r="717" spans="11:11">
      <c r="K717" s="66"/>
    </row>
    <row r="718" spans="11:11">
      <c r="K718" s="66"/>
    </row>
    <row r="719" spans="11:11">
      <c r="K719" s="66"/>
    </row>
    <row r="720" spans="11:11">
      <c r="K720" s="66"/>
    </row>
    <row r="721" spans="11:11">
      <c r="K721" s="66"/>
    </row>
    <row r="722" spans="11:11">
      <c r="K722" s="66"/>
    </row>
    <row r="723" spans="11:11">
      <c r="K723" s="66"/>
    </row>
    <row r="724" spans="11:11">
      <c r="K724" s="66"/>
    </row>
    <row r="725" spans="11:11">
      <c r="K725" s="66"/>
    </row>
    <row r="726" spans="11:11">
      <c r="K726" s="66"/>
    </row>
    <row r="727" spans="11:11">
      <c r="K727" s="66"/>
    </row>
    <row r="728" spans="11:11">
      <c r="K728" s="66"/>
    </row>
    <row r="729" spans="11:11">
      <c r="K729" s="66"/>
    </row>
    <row r="730" spans="11:11">
      <c r="K730" s="66"/>
    </row>
    <row r="731" spans="11:11">
      <c r="K731" s="66"/>
    </row>
    <row r="732" spans="11:11">
      <c r="K732" s="66"/>
    </row>
    <row r="733" spans="11:11">
      <c r="K733" s="66"/>
    </row>
    <row r="734" spans="11:11">
      <c r="K734" s="66"/>
    </row>
    <row r="735" spans="11:11">
      <c r="K735" s="66"/>
    </row>
    <row r="736" spans="11:11">
      <c r="K736" s="66"/>
    </row>
    <row r="737" spans="11:11">
      <c r="K737" s="66"/>
    </row>
    <row r="738" spans="11:11">
      <c r="K738" s="66"/>
    </row>
    <row r="739" spans="11:11">
      <c r="K739" s="66"/>
    </row>
    <row r="740" spans="11:11">
      <c r="K740" s="66"/>
    </row>
    <row r="741" spans="11:11">
      <c r="K741" s="66"/>
    </row>
    <row r="742" spans="11:11">
      <c r="K742" s="66"/>
    </row>
    <row r="743" spans="11:11">
      <c r="K743" s="66"/>
    </row>
    <row r="744" spans="11:11">
      <c r="K744" s="66"/>
    </row>
    <row r="745" spans="11:11">
      <c r="K745" s="66"/>
    </row>
    <row r="746" spans="11:11">
      <c r="K746" s="66"/>
    </row>
    <row r="747" spans="11:11">
      <c r="K747" s="66"/>
    </row>
    <row r="748" spans="11:11">
      <c r="K748" s="66"/>
    </row>
    <row r="749" spans="11:11">
      <c r="K749" s="66"/>
    </row>
    <row r="750" spans="11:11">
      <c r="K750" s="66"/>
    </row>
    <row r="751" spans="11:11">
      <c r="K751" s="66"/>
    </row>
    <row r="752" spans="11:11">
      <c r="K752" s="66"/>
    </row>
    <row r="753" spans="11:11">
      <c r="K753" s="66"/>
    </row>
    <row r="754" spans="11:11">
      <c r="K754" s="66"/>
    </row>
    <row r="755" spans="11:11">
      <c r="K755" s="66"/>
    </row>
    <row r="756" spans="11:11">
      <c r="K756" s="66"/>
    </row>
    <row r="757" spans="11:11">
      <c r="K757" s="66"/>
    </row>
    <row r="758" spans="11:11">
      <c r="K758" s="66"/>
    </row>
    <row r="759" spans="11:11">
      <c r="K759" s="66"/>
    </row>
    <row r="760" spans="11:11">
      <c r="K760" s="66"/>
    </row>
    <row r="761" spans="11:11">
      <c r="K761" s="66"/>
    </row>
    <row r="762" spans="11:11">
      <c r="K762" s="66"/>
    </row>
    <row r="763" spans="11:11">
      <c r="K763" s="66"/>
    </row>
    <row r="764" spans="11:11">
      <c r="K764" s="66"/>
    </row>
    <row r="765" spans="11:11">
      <c r="K765" s="66"/>
    </row>
    <row r="766" spans="11:11">
      <c r="K766" s="66"/>
    </row>
    <row r="767" spans="11:11">
      <c r="K767" s="66"/>
    </row>
    <row r="768" spans="11:11">
      <c r="K768" s="66"/>
    </row>
    <row r="769" spans="11:11">
      <c r="K769" s="66"/>
    </row>
    <row r="770" spans="11:11">
      <c r="K770" s="66"/>
    </row>
    <row r="771" spans="11:11">
      <c r="K771" s="66"/>
    </row>
    <row r="772" spans="11:11">
      <c r="K772" s="66"/>
    </row>
    <row r="773" spans="11:11">
      <c r="K773" s="66"/>
    </row>
    <row r="774" spans="11:11">
      <c r="K774" s="66"/>
    </row>
    <row r="775" spans="11:11">
      <c r="K775" s="66"/>
    </row>
    <row r="776" spans="11:11">
      <c r="K776" s="66"/>
    </row>
    <row r="777" spans="11:11">
      <c r="K777" s="66"/>
    </row>
    <row r="778" spans="11:11">
      <c r="K778" s="66"/>
    </row>
    <row r="779" spans="11:11">
      <c r="K779" s="66"/>
    </row>
    <row r="780" spans="11:11">
      <c r="K780" s="66"/>
    </row>
    <row r="781" spans="11:11">
      <c r="K781" s="66"/>
    </row>
    <row r="782" spans="11:11">
      <c r="K782" s="66"/>
    </row>
    <row r="783" spans="11:11">
      <c r="K783" s="66"/>
    </row>
    <row r="784" spans="11:11">
      <c r="K784" s="66"/>
    </row>
    <row r="785" spans="11:11">
      <c r="K785" s="66"/>
    </row>
    <row r="786" spans="11:11">
      <c r="K786" s="66"/>
    </row>
    <row r="787" spans="11:11">
      <c r="K787" s="66"/>
    </row>
    <row r="788" spans="11:11">
      <c r="K788" s="66"/>
    </row>
    <row r="789" spans="11:11">
      <c r="K789" s="66"/>
    </row>
    <row r="790" spans="11:11">
      <c r="K790" s="66"/>
    </row>
    <row r="791" spans="11:11">
      <c r="K791" s="66"/>
    </row>
    <row r="792" spans="11:11">
      <c r="K792" s="66"/>
    </row>
    <row r="793" spans="11:11">
      <c r="K793" s="66"/>
    </row>
    <row r="794" spans="11:11">
      <c r="K794" s="66"/>
    </row>
    <row r="795" spans="11:11">
      <c r="K795" s="66"/>
    </row>
    <row r="796" spans="11:11">
      <c r="K796" s="66"/>
    </row>
    <row r="797" spans="11:11">
      <c r="K797" s="66"/>
    </row>
    <row r="798" spans="11:11">
      <c r="K798" s="66"/>
    </row>
    <row r="799" spans="11:11">
      <c r="K799" s="66"/>
    </row>
    <row r="800" spans="11:11">
      <c r="K800" s="66"/>
    </row>
    <row r="801" spans="11:11">
      <c r="K801" s="66"/>
    </row>
    <row r="802" spans="11:11">
      <c r="K802" s="66"/>
    </row>
    <row r="803" spans="11:11">
      <c r="K803" s="66"/>
    </row>
    <row r="804" spans="11:11">
      <c r="K804" s="66"/>
    </row>
    <row r="805" spans="11:11">
      <c r="K805" s="66"/>
    </row>
    <row r="806" spans="11:11">
      <c r="K806" s="66"/>
    </row>
    <row r="807" spans="11:11">
      <c r="K807" s="66"/>
    </row>
    <row r="808" spans="11:11">
      <c r="K808" s="66"/>
    </row>
    <row r="809" spans="11:11">
      <c r="K809" s="66"/>
    </row>
    <row r="810" spans="11:11">
      <c r="K810" s="66"/>
    </row>
    <row r="811" spans="11:11">
      <c r="K811" s="66"/>
    </row>
    <row r="812" spans="11:11">
      <c r="K812" s="66"/>
    </row>
    <row r="813" spans="11:11">
      <c r="K813" s="66"/>
    </row>
    <row r="814" spans="11:11">
      <c r="K814" s="66"/>
    </row>
    <row r="815" spans="11:11">
      <c r="K815" s="66"/>
    </row>
    <row r="816" spans="11:11">
      <c r="K816" s="66"/>
    </row>
    <row r="817" spans="11:11">
      <c r="K817" s="66"/>
    </row>
    <row r="818" spans="11:11">
      <c r="K818" s="66"/>
    </row>
    <row r="819" spans="11:11">
      <c r="K819" s="66"/>
    </row>
    <row r="820" spans="11:11">
      <c r="K820" s="66"/>
    </row>
    <row r="821" spans="11:11">
      <c r="K821" s="66"/>
    </row>
    <row r="822" spans="11:11">
      <c r="K822" s="66"/>
    </row>
    <row r="823" spans="11:11">
      <c r="K823" s="66"/>
    </row>
    <row r="824" spans="11:11">
      <c r="K824" s="66"/>
    </row>
    <row r="825" spans="11:11">
      <c r="K825" s="66"/>
    </row>
    <row r="826" spans="11:11">
      <c r="K826" s="66"/>
    </row>
    <row r="827" spans="11:11">
      <c r="K827" s="66"/>
    </row>
    <row r="828" spans="11:11">
      <c r="K828" s="66"/>
    </row>
    <row r="829" spans="11:11">
      <c r="K829" s="66"/>
    </row>
    <row r="830" spans="11:11">
      <c r="K830" s="66"/>
    </row>
    <row r="831" spans="11:11">
      <c r="K831" s="66"/>
    </row>
    <row r="832" spans="11:11">
      <c r="K832" s="66"/>
    </row>
    <row r="833" spans="11:11">
      <c r="K833" s="66"/>
    </row>
    <row r="834" spans="11:11">
      <c r="K834" s="66"/>
    </row>
    <row r="835" spans="11:11">
      <c r="K835" s="66"/>
    </row>
    <row r="836" spans="11:11">
      <c r="K836" s="66"/>
    </row>
    <row r="837" spans="11:11">
      <c r="K837" s="66"/>
    </row>
    <row r="838" spans="11:11">
      <c r="K838" s="66"/>
    </row>
    <row r="839" spans="11:11">
      <c r="K839" s="66"/>
    </row>
    <row r="840" spans="11:11">
      <c r="K840" s="66"/>
    </row>
    <row r="841" spans="11:11">
      <c r="K841" s="66"/>
    </row>
    <row r="842" spans="11:11">
      <c r="K842" s="66"/>
    </row>
    <row r="843" spans="11:11">
      <c r="K843" s="66"/>
    </row>
    <row r="844" spans="11:11">
      <c r="K844" s="66"/>
    </row>
    <row r="845" spans="11:11">
      <c r="K845" s="66"/>
    </row>
    <row r="846" spans="11:11">
      <c r="K846" s="66"/>
    </row>
    <row r="847" spans="11:11">
      <c r="K847" s="66"/>
    </row>
    <row r="848" spans="11:11">
      <c r="K848" s="66"/>
    </row>
    <row r="849" spans="11:11">
      <c r="K849" s="66"/>
    </row>
    <row r="850" spans="11:11">
      <c r="K850" s="66"/>
    </row>
    <row r="851" spans="11:11">
      <c r="K851" s="66"/>
    </row>
    <row r="852" spans="11:11">
      <c r="K852" s="66"/>
    </row>
    <row r="853" spans="11:11">
      <c r="K853" s="66"/>
    </row>
    <row r="854" spans="11:11">
      <c r="K854" s="66"/>
    </row>
    <row r="855" spans="11:11">
      <c r="K855" s="66"/>
    </row>
    <row r="856" spans="11:11">
      <c r="K856" s="66"/>
    </row>
    <row r="857" spans="11:11">
      <c r="K857" s="66"/>
    </row>
    <row r="858" spans="11:11">
      <c r="K858" s="66"/>
    </row>
    <row r="859" spans="11:11">
      <c r="K859" s="66"/>
    </row>
    <row r="860" spans="11:11">
      <c r="K860" s="66"/>
    </row>
    <row r="861" spans="11:11">
      <c r="K861" s="66"/>
    </row>
    <row r="862" spans="11:11">
      <c r="K862" s="66"/>
    </row>
    <row r="863" spans="11:11">
      <c r="K863" s="66"/>
    </row>
    <row r="864" spans="11:11">
      <c r="K864" s="66"/>
    </row>
    <row r="865" spans="11:11">
      <c r="K865" s="66"/>
    </row>
    <row r="866" spans="11:11">
      <c r="K866" s="66"/>
    </row>
    <row r="867" spans="11:11">
      <c r="K867" s="66"/>
    </row>
    <row r="868" spans="11:11">
      <c r="K868" s="66"/>
    </row>
    <row r="869" spans="11:11">
      <c r="K869" s="66"/>
    </row>
    <row r="870" spans="11:11">
      <c r="K870" s="66"/>
    </row>
    <row r="871" spans="11:11">
      <c r="K871" s="66"/>
    </row>
    <row r="872" spans="11:11">
      <c r="K872" s="66"/>
    </row>
    <row r="873" spans="11:11">
      <c r="K873" s="66"/>
    </row>
    <row r="874" spans="11:11">
      <c r="K874" s="66"/>
    </row>
    <row r="875" spans="11:11">
      <c r="K875" s="66"/>
    </row>
    <row r="876" spans="11:11">
      <c r="K876" s="66"/>
    </row>
    <row r="877" spans="11:11">
      <c r="K877" s="66"/>
    </row>
    <row r="878" spans="11:11">
      <c r="K878" s="66"/>
    </row>
    <row r="879" spans="11:11">
      <c r="K879" s="66"/>
    </row>
    <row r="880" spans="11:11">
      <c r="K880" s="66"/>
    </row>
    <row r="881" spans="11:11">
      <c r="K881" s="66"/>
    </row>
    <row r="882" spans="11:11">
      <c r="K882" s="66"/>
    </row>
    <row r="883" spans="11:11">
      <c r="K883" s="66"/>
    </row>
    <row r="884" spans="11:11">
      <c r="K884" s="66"/>
    </row>
    <row r="885" spans="11:11">
      <c r="K885" s="66"/>
    </row>
    <row r="886" spans="11:11">
      <c r="K886" s="66"/>
    </row>
    <row r="887" spans="11:11">
      <c r="K887" s="66"/>
    </row>
    <row r="888" spans="11:11">
      <c r="K888" s="66"/>
    </row>
    <row r="889" spans="11:11">
      <c r="K889" s="66"/>
    </row>
    <row r="890" spans="11:11">
      <c r="K890" s="66"/>
    </row>
    <row r="891" spans="11:11">
      <c r="K891" s="66"/>
    </row>
    <row r="892" spans="11:11">
      <c r="K892" s="66"/>
    </row>
    <row r="893" spans="11:11">
      <c r="K893" s="66"/>
    </row>
    <row r="894" spans="11:11">
      <c r="K894" s="66"/>
    </row>
    <row r="895" spans="11:11">
      <c r="K895" s="66"/>
    </row>
    <row r="896" spans="11:11">
      <c r="K896" s="66"/>
    </row>
    <row r="897" spans="11:11">
      <c r="K897" s="66"/>
    </row>
    <row r="898" spans="11:11">
      <c r="K898" s="66"/>
    </row>
    <row r="899" spans="11:11">
      <c r="K899" s="66"/>
    </row>
    <row r="900" spans="11:11">
      <c r="K900" s="66"/>
    </row>
    <row r="901" spans="11:11">
      <c r="K901" s="66"/>
    </row>
    <row r="902" spans="11:11">
      <c r="K902" s="66"/>
    </row>
    <row r="903" spans="11:11">
      <c r="K903" s="66"/>
    </row>
    <row r="904" spans="11:11">
      <c r="K904" s="66"/>
    </row>
    <row r="905" spans="11:11">
      <c r="K905" s="66"/>
    </row>
    <row r="906" spans="11:11">
      <c r="K906" s="66"/>
    </row>
    <row r="907" spans="11:11">
      <c r="K907" s="66"/>
    </row>
    <row r="908" spans="11:11">
      <c r="K908" s="66"/>
    </row>
    <row r="909" spans="11:11">
      <c r="K909" s="66"/>
    </row>
    <row r="910" spans="11:11">
      <c r="K910" s="66"/>
    </row>
    <row r="911" spans="11:11">
      <c r="K911" s="66"/>
    </row>
    <row r="912" spans="11:11">
      <c r="K912" s="66"/>
    </row>
    <row r="913" spans="11:11">
      <c r="K913" s="66"/>
    </row>
    <row r="914" spans="11:11">
      <c r="K914" s="66"/>
    </row>
    <row r="915" spans="11:11">
      <c r="K915" s="66"/>
    </row>
    <row r="916" spans="11:11">
      <c r="K916" s="66"/>
    </row>
    <row r="917" spans="11:11">
      <c r="K917" s="66"/>
    </row>
    <row r="918" spans="11:11">
      <c r="K918" s="66"/>
    </row>
    <row r="919" spans="11:11">
      <c r="K919" s="66"/>
    </row>
    <row r="920" spans="11:11">
      <c r="K920" s="66"/>
    </row>
    <row r="921" spans="11:11">
      <c r="K921" s="66"/>
    </row>
    <row r="922" spans="11:11">
      <c r="K922" s="66"/>
    </row>
    <row r="923" spans="11:11">
      <c r="K923" s="66"/>
    </row>
    <row r="924" spans="11:11">
      <c r="K924" s="66"/>
    </row>
    <row r="925" spans="11:11">
      <c r="K925" s="66"/>
    </row>
    <row r="926" spans="11:11">
      <c r="K926" s="66"/>
    </row>
    <row r="927" spans="11:11">
      <c r="K927" s="66"/>
    </row>
    <row r="928" spans="11:11">
      <c r="K928" s="66"/>
    </row>
    <row r="929" spans="11:11">
      <c r="K929" s="66"/>
    </row>
    <row r="930" spans="11:11">
      <c r="K930" s="66"/>
    </row>
    <row r="931" spans="11:11">
      <c r="K931" s="66"/>
    </row>
    <row r="932" spans="11:11">
      <c r="K932" s="66"/>
    </row>
    <row r="933" spans="11:11">
      <c r="K933" s="66"/>
    </row>
    <row r="934" spans="11:11">
      <c r="K934" s="66"/>
    </row>
    <row r="935" spans="11:11">
      <c r="K935" s="66"/>
    </row>
    <row r="936" spans="11:11">
      <c r="K936" s="66"/>
    </row>
    <row r="937" spans="11:11">
      <c r="K937" s="66"/>
    </row>
    <row r="938" spans="11:11">
      <c r="K938" s="66"/>
    </row>
    <row r="939" spans="11:11">
      <c r="K939" s="66"/>
    </row>
    <row r="940" spans="11:11">
      <c r="K940" s="66"/>
    </row>
    <row r="941" spans="11:11">
      <c r="K941" s="66"/>
    </row>
    <row r="942" spans="11:11">
      <c r="K942" s="66"/>
    </row>
    <row r="943" spans="11:11">
      <c r="K943" s="66"/>
    </row>
    <row r="944" spans="11:11">
      <c r="K944" s="66"/>
    </row>
    <row r="945" spans="11:11">
      <c r="K945" s="66"/>
    </row>
    <row r="946" spans="11:11">
      <c r="K946" s="66"/>
    </row>
    <row r="947" spans="11:11">
      <c r="K947" s="66"/>
    </row>
    <row r="948" spans="11:11">
      <c r="K948" s="66"/>
    </row>
    <row r="949" spans="11:11">
      <c r="K949" s="66"/>
    </row>
    <row r="950" spans="11:11">
      <c r="K950" s="66"/>
    </row>
    <row r="951" spans="11:11">
      <c r="K951" s="66"/>
    </row>
    <row r="952" spans="11:11">
      <c r="K952" s="66"/>
    </row>
    <row r="953" spans="11:11">
      <c r="K953" s="66"/>
    </row>
    <row r="954" spans="11:11">
      <c r="K954" s="66"/>
    </row>
    <row r="955" spans="11:11">
      <c r="K955" s="66"/>
    </row>
    <row r="956" spans="11:11">
      <c r="K956" s="66"/>
    </row>
    <row r="957" spans="11:11">
      <c r="K957" s="66"/>
    </row>
    <row r="958" spans="11:11">
      <c r="K958" s="66"/>
    </row>
    <row r="959" spans="11:11">
      <c r="K959" s="66"/>
    </row>
    <row r="960" spans="11:11">
      <c r="K960" s="66"/>
    </row>
    <row r="961" spans="11:11">
      <c r="K961" s="66"/>
    </row>
    <row r="962" spans="11:11">
      <c r="K962" s="66"/>
    </row>
    <row r="963" spans="11:11">
      <c r="K963" s="66"/>
    </row>
    <row r="964" spans="11:11">
      <c r="K964" s="66"/>
    </row>
    <row r="965" spans="11:11">
      <c r="K965" s="66"/>
    </row>
    <row r="966" spans="11:11">
      <c r="K966" s="66"/>
    </row>
    <row r="967" spans="11:11">
      <c r="K967" s="66"/>
    </row>
    <row r="968" spans="11:11">
      <c r="K968" s="66"/>
    </row>
    <row r="969" spans="11:11">
      <c r="K969" s="66"/>
    </row>
    <row r="970" spans="11:11">
      <c r="K970" s="66"/>
    </row>
    <row r="971" spans="11:11">
      <c r="K971" s="66"/>
    </row>
    <row r="972" spans="11:11">
      <c r="K972" s="66"/>
    </row>
    <row r="973" spans="11:11">
      <c r="K973" s="66"/>
    </row>
    <row r="974" spans="11:11">
      <c r="K974" s="66"/>
    </row>
    <row r="975" spans="11:11">
      <c r="K975" s="66"/>
    </row>
    <row r="976" spans="11:11">
      <c r="K976" s="66"/>
    </row>
    <row r="977" spans="11:11">
      <c r="K977" s="66"/>
    </row>
    <row r="978" spans="11:11">
      <c r="K978" s="66"/>
    </row>
    <row r="979" spans="11:11">
      <c r="K979" s="66"/>
    </row>
    <row r="980" spans="11:11">
      <c r="K980" s="66"/>
    </row>
    <row r="981" spans="11:11">
      <c r="K981" s="66"/>
    </row>
    <row r="982" spans="11:11">
      <c r="K982" s="66"/>
    </row>
    <row r="983" spans="11:11">
      <c r="K983" s="66"/>
    </row>
    <row r="984" spans="11:11">
      <c r="K984" s="66"/>
    </row>
    <row r="985" spans="11:11">
      <c r="K985" s="66"/>
    </row>
    <row r="986" spans="11:11">
      <c r="K986" s="66"/>
    </row>
    <row r="987" spans="11:11">
      <c r="K987" s="66"/>
    </row>
    <row r="988" spans="11:11">
      <c r="K988" s="66"/>
    </row>
    <row r="989" spans="11:11">
      <c r="K989" s="66"/>
    </row>
    <row r="990" spans="11:11">
      <c r="K990" s="66"/>
    </row>
    <row r="991" spans="11:11">
      <c r="K991" s="66"/>
    </row>
    <row r="992" spans="11:11">
      <c r="K992" s="66"/>
    </row>
    <row r="993" spans="11:11">
      <c r="K993" s="66"/>
    </row>
    <row r="994" spans="11:11">
      <c r="K994" s="66"/>
    </row>
    <row r="995" spans="11:11">
      <c r="K995" s="66"/>
    </row>
    <row r="996" spans="11:11">
      <c r="K996" s="66"/>
    </row>
    <row r="997" spans="11:11">
      <c r="K997" s="66"/>
    </row>
    <row r="998" spans="11:11">
      <c r="K998" s="66"/>
    </row>
    <row r="999" spans="11:11">
      <c r="K999" s="66"/>
    </row>
    <row r="1000" spans="11:11">
      <c r="K1000" s="66"/>
    </row>
    <row r="1001" spans="11:11">
      <c r="K1001" s="66"/>
    </row>
    <row r="1002" spans="11:11">
      <c r="K1002" s="66"/>
    </row>
    <row r="1003" spans="11:11">
      <c r="K1003" s="66"/>
    </row>
    <row r="1004" spans="11:11">
      <c r="K1004" s="66"/>
    </row>
    <row r="1005" spans="11:11">
      <c r="K1005" s="66"/>
    </row>
    <row r="1006" spans="11:11">
      <c r="K1006" s="66"/>
    </row>
    <row r="1007" spans="11:11">
      <c r="K1007" s="66"/>
    </row>
    <row r="1008" spans="11:11">
      <c r="K1008" s="66"/>
    </row>
    <row r="1009" spans="11:11">
      <c r="K1009" s="66"/>
    </row>
    <row r="1010" spans="11:11">
      <c r="K1010" s="66"/>
    </row>
    <row r="1011" spans="11:11">
      <c r="K1011" s="66"/>
    </row>
    <row r="1012" spans="11:11">
      <c r="K1012" s="66"/>
    </row>
    <row r="1013" spans="11:11">
      <c r="K1013" s="66"/>
    </row>
    <row r="1014" spans="11:11">
      <c r="K1014" s="66"/>
    </row>
    <row r="1015" spans="11:11">
      <c r="K1015" s="66"/>
    </row>
    <row r="1016" spans="11:11">
      <c r="K1016" s="66"/>
    </row>
    <row r="1017" spans="11:11">
      <c r="K1017" s="66"/>
    </row>
    <row r="1018" spans="11:11">
      <c r="K1018" s="66"/>
    </row>
    <row r="1019" spans="11:11">
      <c r="K1019" s="66"/>
    </row>
    <row r="1020" spans="11:11">
      <c r="K1020" s="66"/>
    </row>
    <row r="1021" spans="11:11">
      <c r="K1021" s="66"/>
    </row>
    <row r="1022" spans="11:11">
      <c r="K1022" s="66"/>
    </row>
    <row r="1023" spans="11:11">
      <c r="K1023" s="66"/>
    </row>
    <row r="1024" spans="11:11">
      <c r="K1024" s="66"/>
    </row>
    <row r="1025" spans="11:11">
      <c r="K1025" s="66"/>
    </row>
    <row r="1026" spans="11:11">
      <c r="K1026" s="66"/>
    </row>
    <row r="1027" spans="11:11">
      <c r="K1027" s="66"/>
    </row>
    <row r="1028" spans="11:11">
      <c r="K1028" s="66"/>
    </row>
    <row r="1029" spans="11:11">
      <c r="K1029" s="66"/>
    </row>
    <row r="1030" spans="11:11">
      <c r="K1030" s="66"/>
    </row>
    <row r="1031" spans="11:11">
      <c r="K1031" s="66"/>
    </row>
    <row r="1032" spans="11:11">
      <c r="K1032" s="66"/>
    </row>
    <row r="1033" spans="11:11">
      <c r="K1033" s="66"/>
    </row>
    <row r="1034" spans="11:11">
      <c r="K1034" s="66"/>
    </row>
    <row r="1035" spans="11:11">
      <c r="K1035" s="66"/>
    </row>
    <row r="1036" spans="11:11">
      <c r="K1036" s="66"/>
    </row>
    <row r="1037" spans="11:11">
      <c r="K1037" s="66"/>
    </row>
    <row r="1038" spans="11:11">
      <c r="K1038" s="66"/>
    </row>
    <row r="1039" spans="11:11">
      <c r="K1039" s="66"/>
    </row>
    <row r="1040" spans="11:11">
      <c r="K1040" s="66"/>
    </row>
    <row r="1041" spans="11:11">
      <c r="K1041" s="66"/>
    </row>
    <row r="1042" spans="11:11">
      <c r="K1042" s="66"/>
    </row>
    <row r="1043" spans="11:11">
      <c r="K1043" s="66"/>
    </row>
    <row r="1044" spans="11:11">
      <c r="K1044" s="66"/>
    </row>
    <row r="1045" spans="11:11">
      <c r="K1045" s="66"/>
    </row>
    <row r="1046" spans="11:11">
      <c r="K1046" s="66"/>
    </row>
    <row r="1047" spans="11:11">
      <c r="K1047" s="66"/>
    </row>
    <row r="1048" spans="11:11">
      <c r="K1048" s="66"/>
    </row>
    <row r="1049" spans="11:11">
      <c r="K1049" s="66"/>
    </row>
    <row r="1050" spans="11:11">
      <c r="K1050" s="66"/>
    </row>
    <row r="1051" spans="11:11">
      <c r="K1051" s="66"/>
    </row>
    <row r="1052" spans="11:11">
      <c r="K1052" s="66"/>
    </row>
    <row r="1053" spans="11:11">
      <c r="K1053" s="66"/>
    </row>
    <row r="1054" spans="11:11">
      <c r="K1054" s="66"/>
    </row>
    <row r="1055" spans="11:11">
      <c r="K1055" s="66"/>
    </row>
    <row r="1056" spans="11:11">
      <c r="K1056" s="66"/>
    </row>
    <row r="1057" spans="11:11">
      <c r="K1057" s="66"/>
    </row>
    <row r="1058" spans="11:11">
      <c r="K1058" s="66"/>
    </row>
    <row r="1059" spans="11:11">
      <c r="K1059" s="66"/>
    </row>
    <row r="1060" spans="11:11">
      <c r="K1060" s="66"/>
    </row>
    <row r="1061" spans="11:11">
      <c r="K1061" s="66"/>
    </row>
    <row r="1062" spans="11:11">
      <c r="K1062" s="66"/>
    </row>
    <row r="1063" spans="11:11">
      <c r="K1063" s="66"/>
    </row>
    <row r="1064" spans="11:11">
      <c r="K1064" s="66"/>
    </row>
    <row r="1065" spans="11:11">
      <c r="K1065" s="66"/>
    </row>
    <row r="1066" spans="11:11">
      <c r="K1066" s="66"/>
    </row>
    <row r="1067" spans="11:11">
      <c r="K1067" s="66"/>
    </row>
    <row r="1068" spans="11:11">
      <c r="K1068" s="66"/>
    </row>
    <row r="1069" spans="11:11">
      <c r="K1069" s="66"/>
    </row>
    <row r="1070" spans="11:11">
      <c r="K1070" s="66"/>
    </row>
    <row r="1071" spans="11:11">
      <c r="K1071" s="66"/>
    </row>
    <row r="1072" spans="11:11">
      <c r="K1072" s="66"/>
    </row>
    <row r="1073" spans="11:11">
      <c r="K1073" s="66"/>
    </row>
    <row r="1074" spans="11:11">
      <c r="K1074" s="66"/>
    </row>
    <row r="1075" spans="11:11">
      <c r="K1075" s="66"/>
    </row>
    <row r="1076" spans="11:11">
      <c r="K1076" s="66"/>
    </row>
    <row r="1077" spans="11:11">
      <c r="K1077" s="66"/>
    </row>
    <row r="1078" spans="11:11">
      <c r="K1078" s="66"/>
    </row>
    <row r="1079" spans="11:11">
      <c r="K1079" s="66"/>
    </row>
    <row r="1080" spans="11:11">
      <c r="K1080" s="66"/>
    </row>
    <row r="1081" spans="11:11">
      <c r="K1081" s="66"/>
    </row>
    <row r="1082" spans="11:11">
      <c r="K1082" s="66"/>
    </row>
    <row r="1083" spans="11:11">
      <c r="K1083" s="66"/>
    </row>
    <row r="1084" spans="11:11">
      <c r="K1084" s="66"/>
    </row>
    <row r="1085" spans="11:11">
      <c r="K1085" s="66"/>
    </row>
    <row r="1086" spans="11:11">
      <c r="K1086" s="66"/>
    </row>
    <row r="1087" spans="11:11">
      <c r="K1087" s="66"/>
    </row>
    <row r="1088" spans="11:11">
      <c r="K1088" s="66"/>
    </row>
    <row r="1089" spans="11:11">
      <c r="K1089" s="66"/>
    </row>
    <row r="1090" spans="11:11">
      <c r="K1090" s="66"/>
    </row>
    <row r="1091" spans="11:11">
      <c r="K1091" s="66"/>
    </row>
    <row r="1092" spans="11:11">
      <c r="K1092" s="66"/>
    </row>
    <row r="1093" spans="11:11">
      <c r="K1093" s="66"/>
    </row>
    <row r="1094" spans="11:11">
      <c r="K1094" s="66"/>
    </row>
    <row r="1095" spans="11:11">
      <c r="K1095" s="66"/>
    </row>
    <row r="1096" spans="11:11">
      <c r="K1096" s="66"/>
    </row>
    <row r="1097" spans="11:11">
      <c r="K1097" s="66"/>
    </row>
    <row r="1098" spans="11:11">
      <c r="K1098" s="66"/>
    </row>
    <row r="1099" spans="11:11">
      <c r="K1099" s="66"/>
    </row>
    <row r="1100" spans="11:11">
      <c r="K1100" s="66"/>
    </row>
    <row r="1101" spans="11:11">
      <c r="K1101" s="66"/>
    </row>
    <row r="1102" spans="11:11">
      <c r="K1102" s="66"/>
    </row>
    <row r="1103" spans="11:11">
      <c r="K1103" s="66"/>
    </row>
    <row r="1104" spans="11:11">
      <c r="K1104" s="66"/>
    </row>
    <row r="1105" spans="11:11">
      <c r="K1105" s="66"/>
    </row>
    <row r="1106" spans="11:11">
      <c r="K1106" s="66"/>
    </row>
    <row r="1107" spans="11:11">
      <c r="K1107" s="66"/>
    </row>
    <row r="1108" spans="11:11">
      <c r="K1108" s="66"/>
    </row>
    <row r="1109" spans="11:11">
      <c r="K1109" s="66"/>
    </row>
    <row r="1110" spans="11:11">
      <c r="K1110" s="66"/>
    </row>
    <row r="1111" spans="11:11">
      <c r="K1111" s="66"/>
    </row>
    <row r="1112" spans="11:11">
      <c r="K1112" s="66"/>
    </row>
    <row r="1113" spans="11:11">
      <c r="K1113" s="66"/>
    </row>
    <row r="1114" spans="11:11">
      <c r="K1114" s="66"/>
    </row>
    <row r="1115" spans="11:11">
      <c r="K1115" s="66"/>
    </row>
    <row r="1116" spans="11:11">
      <c r="K1116" s="66"/>
    </row>
    <row r="1117" spans="11:11">
      <c r="K1117" s="66"/>
    </row>
    <row r="1118" spans="11:11">
      <c r="K1118" s="66"/>
    </row>
    <row r="1119" spans="11:11">
      <c r="K1119" s="66"/>
    </row>
    <row r="1120" spans="11:11">
      <c r="K1120" s="66"/>
    </row>
    <row r="1121" spans="11:11">
      <c r="K1121" s="66"/>
    </row>
    <row r="1122" spans="11:11">
      <c r="K1122" s="66"/>
    </row>
    <row r="1123" spans="11:11">
      <c r="K1123" s="66"/>
    </row>
    <row r="1124" spans="11:11">
      <c r="K1124" s="66"/>
    </row>
    <row r="1125" spans="11:11">
      <c r="K1125" s="66"/>
    </row>
    <row r="1126" spans="11:11">
      <c r="K1126" s="66"/>
    </row>
    <row r="1127" spans="11:11">
      <c r="K1127" s="66"/>
    </row>
    <row r="1128" spans="11:11">
      <c r="K1128" s="66"/>
    </row>
    <row r="1129" spans="11:11">
      <c r="K1129" s="66"/>
    </row>
    <row r="1130" spans="11:11">
      <c r="K1130" s="66"/>
    </row>
    <row r="1131" spans="11:11">
      <c r="K1131" s="66"/>
    </row>
    <row r="1132" spans="11:11">
      <c r="K1132" s="66"/>
    </row>
    <row r="1133" spans="11:11">
      <c r="K1133" s="66"/>
    </row>
    <row r="1134" spans="11:11">
      <c r="K1134" s="66"/>
    </row>
    <row r="1135" spans="11:11">
      <c r="K1135" s="66"/>
    </row>
    <row r="1136" spans="11:11">
      <c r="K1136" s="66"/>
    </row>
    <row r="1137" spans="11:11">
      <c r="K1137" s="66"/>
    </row>
    <row r="1138" spans="11:11">
      <c r="K1138" s="66"/>
    </row>
    <row r="1139" spans="11:11">
      <c r="K1139" s="66"/>
    </row>
    <row r="1140" spans="11:11">
      <c r="K1140" s="66"/>
    </row>
    <row r="1141" spans="11:11">
      <c r="K1141" s="66"/>
    </row>
    <row r="1142" spans="11:11">
      <c r="K1142" s="66"/>
    </row>
    <row r="1143" spans="11:11">
      <c r="K1143" s="66"/>
    </row>
    <row r="1144" spans="11:11">
      <c r="K1144" s="66"/>
    </row>
    <row r="1145" spans="11:11">
      <c r="K1145" s="66"/>
    </row>
    <row r="1146" spans="11:11">
      <c r="K1146" s="66"/>
    </row>
    <row r="1147" spans="11:11">
      <c r="K1147" s="66"/>
    </row>
    <row r="1148" spans="11:11">
      <c r="K1148" s="66"/>
    </row>
    <row r="1149" spans="11:11">
      <c r="K1149" s="66"/>
    </row>
    <row r="1150" spans="11:11">
      <c r="K1150" s="66"/>
    </row>
    <row r="1151" spans="11:11">
      <c r="K1151" s="66"/>
    </row>
    <row r="1152" spans="11:11">
      <c r="K1152" s="66"/>
    </row>
    <row r="1153" spans="11:11">
      <c r="K1153" s="66"/>
    </row>
    <row r="1154" spans="11:11">
      <c r="K1154" s="66"/>
    </row>
    <row r="1155" spans="11:11">
      <c r="K1155" s="66"/>
    </row>
    <row r="1156" spans="11:11">
      <c r="K1156" s="66"/>
    </row>
    <row r="1157" spans="11:11">
      <c r="K1157" s="66"/>
    </row>
    <row r="1158" spans="11:11">
      <c r="K1158" s="66"/>
    </row>
    <row r="1159" spans="11:11">
      <c r="K1159" s="66"/>
    </row>
    <row r="1160" spans="11:11">
      <c r="K1160" s="66"/>
    </row>
    <row r="1161" spans="11:11">
      <c r="K1161" s="66"/>
    </row>
    <row r="1162" spans="11:11">
      <c r="K1162" s="66"/>
    </row>
    <row r="1163" spans="11:11">
      <c r="K1163" s="66"/>
    </row>
    <row r="1164" spans="11:11">
      <c r="K1164" s="66"/>
    </row>
    <row r="1165" spans="11:11">
      <c r="K1165" s="66"/>
    </row>
    <row r="1166" spans="11:11">
      <c r="K1166" s="66"/>
    </row>
    <row r="1167" spans="11:11">
      <c r="K1167" s="66"/>
    </row>
    <row r="1168" spans="11:11">
      <c r="K1168" s="66"/>
    </row>
    <row r="1169" spans="11:11">
      <c r="K1169" s="66"/>
    </row>
    <row r="1170" spans="11:11">
      <c r="K1170" s="66"/>
    </row>
    <row r="1171" spans="11:11">
      <c r="K1171" s="66"/>
    </row>
    <row r="1172" spans="11:11">
      <c r="K1172" s="66"/>
    </row>
    <row r="1173" spans="11:11">
      <c r="K1173" s="66"/>
    </row>
    <row r="1174" spans="11:11">
      <c r="K1174" s="66"/>
    </row>
    <row r="1175" spans="11:11">
      <c r="K1175" s="66"/>
    </row>
    <row r="1176" spans="11:11">
      <c r="K1176" s="66"/>
    </row>
    <row r="1177" spans="11:11">
      <c r="K1177" s="66"/>
    </row>
    <row r="1178" spans="11:11">
      <c r="K1178" s="66"/>
    </row>
    <row r="1179" spans="11:11">
      <c r="K1179" s="66"/>
    </row>
    <row r="1180" spans="11:11">
      <c r="K1180" s="66"/>
    </row>
    <row r="1181" spans="11:11">
      <c r="K1181" s="66"/>
    </row>
    <row r="1182" spans="11:11">
      <c r="K1182" s="66"/>
    </row>
    <row r="1183" spans="11:11">
      <c r="K1183" s="66"/>
    </row>
    <row r="1184" spans="11:11">
      <c r="K1184" s="66"/>
    </row>
    <row r="1185" spans="11:11">
      <c r="K1185" s="66"/>
    </row>
    <row r="1186" spans="11:11">
      <c r="K1186" s="66"/>
    </row>
    <row r="1187" spans="11:11">
      <c r="K1187" s="66"/>
    </row>
    <row r="1188" spans="11:11">
      <c r="K1188" s="66"/>
    </row>
    <row r="1189" spans="11:11">
      <c r="K1189" s="66"/>
    </row>
    <row r="1190" spans="11:11">
      <c r="K1190" s="66"/>
    </row>
    <row r="1191" spans="11:11">
      <c r="K1191" s="66"/>
    </row>
    <row r="1192" spans="11:11">
      <c r="K1192" s="66"/>
    </row>
    <row r="1193" spans="11:11">
      <c r="K1193" s="66"/>
    </row>
    <row r="1194" spans="11:11">
      <c r="K1194" s="66"/>
    </row>
    <row r="1195" spans="11:11">
      <c r="K1195" s="66"/>
    </row>
    <row r="1196" spans="11:11">
      <c r="K1196" s="66"/>
    </row>
    <row r="1197" spans="11:11">
      <c r="K1197" s="66"/>
    </row>
    <row r="1198" spans="11:11">
      <c r="K1198" s="66"/>
    </row>
    <row r="1199" spans="11:11">
      <c r="K1199" s="66"/>
    </row>
    <row r="1200" spans="11:11">
      <c r="K1200" s="66"/>
    </row>
    <row r="1201" spans="11:11">
      <c r="K1201" s="66"/>
    </row>
    <row r="1202" spans="11:11">
      <c r="K1202" s="66"/>
    </row>
    <row r="1203" spans="11:11">
      <c r="K1203" s="66"/>
    </row>
    <row r="1204" spans="11:11">
      <c r="K1204" s="66"/>
    </row>
    <row r="1205" spans="11:11">
      <c r="K1205" s="66"/>
    </row>
    <row r="1206" spans="11:11">
      <c r="K1206" s="66"/>
    </row>
    <row r="1207" spans="11:11">
      <c r="K1207" s="66"/>
    </row>
    <row r="1208" spans="11:11">
      <c r="K1208" s="66"/>
    </row>
    <row r="1209" spans="11:11">
      <c r="K1209" s="66"/>
    </row>
    <row r="1210" spans="11:11">
      <c r="K1210" s="66"/>
    </row>
    <row r="1211" spans="11:11">
      <c r="K1211" s="66"/>
    </row>
    <row r="1212" spans="11:11">
      <c r="K1212" s="66"/>
    </row>
    <row r="1213" spans="11:11">
      <c r="K1213" s="66"/>
    </row>
    <row r="1214" spans="11:11">
      <c r="K1214" s="66"/>
    </row>
    <row r="1215" spans="11:11">
      <c r="K1215" s="66"/>
    </row>
    <row r="1216" spans="11:11">
      <c r="K1216" s="66"/>
    </row>
    <row r="1217" spans="11:11">
      <c r="K1217" s="66"/>
    </row>
    <row r="1218" spans="11:11">
      <c r="K1218" s="66"/>
    </row>
    <row r="1219" spans="11:11">
      <c r="K1219" s="66"/>
    </row>
    <row r="1220" spans="11:11">
      <c r="K1220" s="66"/>
    </row>
    <row r="1221" spans="11:11">
      <c r="K1221" s="66"/>
    </row>
    <row r="1222" spans="11:11">
      <c r="K1222" s="66"/>
    </row>
    <row r="1223" spans="11:11">
      <c r="K1223" s="66"/>
    </row>
    <row r="1224" spans="11:11">
      <c r="K1224" s="66"/>
    </row>
    <row r="1225" spans="11:11">
      <c r="K1225" s="66"/>
    </row>
    <row r="1226" spans="11:11">
      <c r="K1226" s="66"/>
    </row>
    <row r="1227" spans="11:11">
      <c r="K1227" s="66"/>
    </row>
    <row r="1228" spans="11:11">
      <c r="K1228" s="66"/>
    </row>
    <row r="1229" spans="11:11">
      <c r="K1229" s="66"/>
    </row>
    <row r="1230" spans="11:11">
      <c r="K1230" s="66"/>
    </row>
    <row r="1231" spans="11:11">
      <c r="K1231" s="66"/>
    </row>
    <row r="1232" spans="11:11">
      <c r="K1232" s="66"/>
    </row>
    <row r="1233" spans="11:11">
      <c r="K1233" s="66"/>
    </row>
    <row r="1234" spans="11:11">
      <c r="K1234" s="66"/>
    </row>
    <row r="1235" spans="11:11">
      <c r="K1235" s="66"/>
    </row>
    <row r="1236" spans="11:11">
      <c r="K1236" s="66"/>
    </row>
    <row r="1237" spans="11:11">
      <c r="K1237" s="66"/>
    </row>
    <row r="1238" spans="11:11">
      <c r="K1238" s="66"/>
    </row>
    <row r="1239" spans="11:11">
      <c r="K1239" s="66"/>
    </row>
    <row r="1240" spans="11:11">
      <c r="K1240" s="66"/>
    </row>
    <row r="1241" spans="11:11">
      <c r="K1241" s="66"/>
    </row>
    <row r="1242" spans="11:11">
      <c r="K1242" s="66"/>
    </row>
    <row r="1243" spans="11:11">
      <c r="K1243" s="66"/>
    </row>
    <row r="1244" spans="11:11">
      <c r="K1244" s="66"/>
    </row>
    <row r="1245" spans="11:11">
      <c r="K1245" s="66"/>
    </row>
    <row r="1246" spans="11:11">
      <c r="K1246" s="66"/>
    </row>
    <row r="1247" spans="11:11">
      <c r="K1247" s="66"/>
    </row>
    <row r="1248" spans="11:11">
      <c r="K1248" s="66"/>
    </row>
    <row r="1249" spans="11:11">
      <c r="K1249" s="66"/>
    </row>
    <row r="1250" spans="11:11">
      <c r="K1250" s="66"/>
    </row>
    <row r="1251" spans="11:11">
      <c r="K1251" s="66"/>
    </row>
    <row r="1252" spans="11:11">
      <c r="K1252" s="66"/>
    </row>
    <row r="1253" spans="11:11">
      <c r="K1253" s="66"/>
    </row>
    <row r="1254" spans="11:11">
      <c r="K1254" s="66"/>
    </row>
    <row r="1255" spans="11:11">
      <c r="K1255" s="66"/>
    </row>
    <row r="1256" spans="11:11">
      <c r="K1256" s="66"/>
    </row>
    <row r="1257" spans="11:11">
      <c r="K1257" s="66"/>
    </row>
    <row r="1258" spans="11:11">
      <c r="K1258" s="66"/>
    </row>
    <row r="1259" spans="11:11">
      <c r="K1259" s="66"/>
    </row>
    <row r="1260" spans="11:11">
      <c r="K1260" s="66"/>
    </row>
    <row r="1261" spans="11:11">
      <c r="K1261" s="66"/>
    </row>
    <row r="1262" spans="11:11">
      <c r="K1262" s="66"/>
    </row>
    <row r="1263" spans="11:11">
      <c r="K1263" s="66"/>
    </row>
    <row r="1264" spans="11:11">
      <c r="K1264" s="66"/>
    </row>
    <row r="1265" spans="11:11">
      <c r="K1265" s="66"/>
    </row>
    <row r="1266" spans="11:11">
      <c r="K1266" s="66"/>
    </row>
    <row r="1267" spans="11:11">
      <c r="K1267" s="66"/>
    </row>
    <row r="1268" spans="11:11">
      <c r="K1268" s="66"/>
    </row>
    <row r="1269" spans="11:11">
      <c r="K1269" s="66"/>
    </row>
    <row r="1270" spans="11:11">
      <c r="K1270" s="66"/>
    </row>
    <row r="1271" spans="11:11">
      <c r="K1271" s="66"/>
    </row>
    <row r="1272" spans="11:11">
      <c r="K1272" s="66"/>
    </row>
    <row r="1273" spans="11:11">
      <c r="K1273" s="66"/>
    </row>
    <row r="1274" spans="11:11">
      <c r="K1274" s="66"/>
    </row>
    <row r="1275" spans="11:11">
      <c r="K1275" s="66"/>
    </row>
    <row r="1276" spans="11:11">
      <c r="K1276" s="66"/>
    </row>
    <row r="1277" spans="11:11">
      <c r="K1277" s="66"/>
    </row>
    <row r="1278" spans="11:11">
      <c r="K1278" s="66"/>
    </row>
    <row r="1279" spans="11:11">
      <c r="K1279" s="66"/>
    </row>
    <row r="1280" spans="11:11">
      <c r="K1280" s="66"/>
    </row>
    <row r="1281" spans="11:11">
      <c r="K1281" s="66"/>
    </row>
    <row r="1282" spans="11:11">
      <c r="K1282" s="66"/>
    </row>
    <row r="1283" spans="11:11">
      <c r="K1283" s="66"/>
    </row>
    <row r="1284" spans="11:11">
      <c r="K1284" s="66"/>
    </row>
    <row r="1285" spans="11:11">
      <c r="K1285" s="66"/>
    </row>
    <row r="1286" spans="11:11">
      <c r="K1286" s="66"/>
    </row>
    <row r="1287" spans="11:11">
      <c r="K1287" s="66"/>
    </row>
    <row r="1288" spans="11:11">
      <c r="K1288" s="66"/>
    </row>
    <row r="1289" spans="11:11">
      <c r="K1289" s="66"/>
    </row>
    <row r="1290" spans="11:11">
      <c r="K1290" s="66"/>
    </row>
    <row r="1291" spans="11:11">
      <c r="K1291" s="66"/>
    </row>
    <row r="1292" spans="11:11">
      <c r="K1292" s="66"/>
    </row>
    <row r="1293" spans="11:11">
      <c r="K1293" s="66"/>
    </row>
    <row r="1294" spans="11:11">
      <c r="K1294" s="66"/>
    </row>
    <row r="1295" spans="11:11">
      <c r="K1295" s="66"/>
    </row>
    <row r="1296" spans="11:11">
      <c r="K1296" s="66"/>
    </row>
    <row r="1297" spans="11:11">
      <c r="K1297" s="66"/>
    </row>
    <row r="1298" spans="11:11">
      <c r="K1298" s="66"/>
    </row>
    <row r="1299" spans="11:11">
      <c r="K1299" s="66"/>
    </row>
    <row r="1300" spans="11:11">
      <c r="K1300" s="66"/>
    </row>
    <row r="1301" spans="11:11">
      <c r="K1301" s="66"/>
    </row>
    <row r="1302" spans="11:11">
      <c r="K1302" s="66"/>
    </row>
    <row r="1303" spans="11:11">
      <c r="K1303" s="66"/>
    </row>
    <row r="1304" spans="11:11">
      <c r="K1304" s="66"/>
    </row>
    <row r="1305" spans="11:11">
      <c r="K1305" s="66"/>
    </row>
    <row r="1306" spans="11:11">
      <c r="K1306" s="66"/>
    </row>
    <row r="1307" spans="11:11">
      <c r="K1307" s="66"/>
    </row>
    <row r="1308" spans="11:11">
      <c r="K1308" s="66"/>
    </row>
    <row r="1309" spans="11:11">
      <c r="K1309" s="66"/>
    </row>
    <row r="1310" spans="11:11">
      <c r="K1310" s="66"/>
    </row>
    <row r="1311" spans="11:11">
      <c r="K1311" s="66"/>
    </row>
    <row r="1312" spans="11:11">
      <c r="K1312" s="66"/>
    </row>
    <row r="1313" spans="11:11">
      <c r="K1313" s="66"/>
    </row>
    <row r="1314" spans="11:11">
      <c r="K1314" s="66"/>
    </row>
    <row r="1315" spans="11:11">
      <c r="K1315" s="66"/>
    </row>
    <row r="1316" spans="11:11">
      <c r="K1316" s="66"/>
    </row>
    <row r="1317" spans="11:11">
      <c r="K1317" s="66"/>
    </row>
    <row r="1318" spans="11:11">
      <c r="K1318" s="66"/>
    </row>
    <row r="1319" spans="11:11">
      <c r="K1319" s="66"/>
    </row>
    <row r="1320" spans="11:11">
      <c r="K1320" s="66"/>
    </row>
    <row r="1321" spans="11:11">
      <c r="K1321" s="66"/>
    </row>
    <row r="1322" spans="11:11">
      <c r="K1322" s="66"/>
    </row>
    <row r="1323" spans="11:11">
      <c r="K1323" s="66"/>
    </row>
    <row r="1324" spans="11:11">
      <c r="K1324" s="66"/>
    </row>
    <row r="1325" spans="11:11">
      <c r="K1325" s="66"/>
    </row>
    <row r="1326" spans="11:11">
      <c r="K1326" s="66"/>
    </row>
    <row r="1327" spans="11:11">
      <c r="K1327" s="66"/>
    </row>
    <row r="1328" spans="11:11">
      <c r="K1328" s="66"/>
    </row>
    <row r="1329" spans="11:11">
      <c r="K1329" s="66"/>
    </row>
    <row r="1330" spans="11:11">
      <c r="K1330" s="66"/>
    </row>
    <row r="1331" spans="11:11">
      <c r="K1331" s="66"/>
    </row>
    <row r="1332" spans="11:11">
      <c r="K1332" s="66"/>
    </row>
    <row r="1333" spans="11:11">
      <c r="K1333" s="66"/>
    </row>
    <row r="1334" spans="11:11">
      <c r="K1334" s="66"/>
    </row>
    <row r="1335" spans="11:11">
      <c r="K1335" s="66"/>
    </row>
    <row r="1336" spans="11:11">
      <c r="K1336" s="66"/>
    </row>
    <row r="1337" spans="11:11">
      <c r="K1337" s="66"/>
    </row>
    <row r="1338" spans="11:11">
      <c r="K1338" s="66"/>
    </row>
    <row r="1339" spans="11:11">
      <c r="K1339" s="66"/>
    </row>
    <row r="1340" spans="11:11">
      <c r="K1340" s="66"/>
    </row>
    <row r="1341" spans="11:11">
      <c r="K1341" s="66"/>
    </row>
    <row r="1342" spans="11:11">
      <c r="K1342" s="66"/>
    </row>
    <row r="1343" spans="11:11">
      <c r="K1343" s="66"/>
    </row>
    <row r="1344" spans="11:11">
      <c r="K1344" s="66"/>
    </row>
    <row r="1345" spans="11:11">
      <c r="K1345" s="66"/>
    </row>
    <row r="1346" spans="11:11">
      <c r="K1346" s="66"/>
    </row>
    <row r="1347" spans="11:11">
      <c r="K1347" s="66"/>
    </row>
    <row r="1348" spans="11:11">
      <c r="K1348" s="66"/>
    </row>
    <row r="1349" spans="11:11">
      <c r="K1349" s="66"/>
    </row>
    <row r="1350" spans="11:11">
      <c r="K1350" s="66"/>
    </row>
    <row r="1351" spans="11:11">
      <c r="K1351" s="66"/>
    </row>
    <row r="1352" spans="11:11">
      <c r="K1352" s="66"/>
    </row>
    <row r="1353" spans="11:11">
      <c r="K1353" s="66"/>
    </row>
    <row r="1354" spans="11:11">
      <c r="K1354" s="66"/>
    </row>
    <row r="1355" spans="11:11">
      <c r="K1355" s="66"/>
    </row>
    <row r="1356" spans="11:11">
      <c r="K1356" s="66"/>
    </row>
    <row r="1357" spans="11:11">
      <c r="K1357" s="66"/>
    </row>
    <row r="1358" spans="11:11">
      <c r="K1358" s="66"/>
    </row>
    <row r="1359" spans="11:11">
      <c r="K1359" s="66"/>
    </row>
    <row r="1360" spans="11:11">
      <c r="K1360" s="66"/>
    </row>
    <row r="1361" spans="11:11">
      <c r="K1361" s="66"/>
    </row>
    <row r="1362" spans="11:11">
      <c r="K1362" s="66"/>
    </row>
    <row r="1363" spans="11:11">
      <c r="K1363" s="66"/>
    </row>
    <row r="1364" spans="11:11">
      <c r="K1364" s="66"/>
    </row>
    <row r="1365" spans="11:11">
      <c r="K1365" s="66"/>
    </row>
    <row r="1366" spans="11:11">
      <c r="K1366" s="66"/>
    </row>
    <row r="1367" spans="11:11">
      <c r="K1367" s="66"/>
    </row>
    <row r="1368" spans="11:11">
      <c r="K1368" s="66"/>
    </row>
    <row r="1369" spans="11:11">
      <c r="K1369" s="66"/>
    </row>
    <row r="1370" spans="11:11">
      <c r="K1370" s="66"/>
    </row>
    <row r="1371" spans="11:11">
      <c r="K1371" s="66"/>
    </row>
    <row r="1372" spans="11:11">
      <c r="K1372" s="66"/>
    </row>
    <row r="1373" spans="11:11">
      <c r="K1373" s="66"/>
    </row>
    <row r="1374" spans="11:11">
      <c r="K1374" s="66"/>
    </row>
    <row r="1375" spans="11:11">
      <c r="K1375" s="66"/>
    </row>
    <row r="1376" spans="11:11">
      <c r="K1376" s="66"/>
    </row>
    <row r="1377" spans="11:11">
      <c r="K1377" s="66"/>
    </row>
    <row r="1378" spans="11:11">
      <c r="K1378" s="66"/>
    </row>
    <row r="1379" spans="11:11">
      <c r="K1379" s="66"/>
    </row>
    <row r="1380" spans="11:11">
      <c r="K1380" s="66"/>
    </row>
    <row r="1381" spans="11:11">
      <c r="K1381" s="66"/>
    </row>
    <row r="1382" spans="11:11">
      <c r="K1382" s="66"/>
    </row>
    <row r="1383" spans="11:11">
      <c r="K1383" s="66"/>
    </row>
    <row r="1384" spans="11:11">
      <c r="K1384" s="66"/>
    </row>
    <row r="1385" spans="11:11">
      <c r="K1385" s="66"/>
    </row>
    <row r="1386" spans="11:11">
      <c r="K1386" s="66"/>
    </row>
    <row r="1387" spans="11:11">
      <c r="K1387" s="66"/>
    </row>
    <row r="1388" spans="11:11">
      <c r="K1388" s="66"/>
    </row>
    <row r="1389" spans="11:11">
      <c r="K1389" s="66"/>
    </row>
    <row r="1390" spans="11:11">
      <c r="K1390" s="66"/>
    </row>
    <row r="1391" spans="11:11">
      <c r="K1391" s="66"/>
    </row>
    <row r="1392" spans="11:11">
      <c r="K1392" s="66"/>
    </row>
    <row r="1393" spans="11:11">
      <c r="K1393" s="66"/>
    </row>
    <row r="1394" spans="11:11">
      <c r="K1394" s="66"/>
    </row>
    <row r="1395" spans="11:11">
      <c r="K1395" s="66"/>
    </row>
    <row r="1396" spans="11:11">
      <c r="K1396" s="66"/>
    </row>
    <row r="1397" spans="11:11">
      <c r="K1397" s="66"/>
    </row>
    <row r="1398" spans="11:11">
      <c r="K1398" s="66"/>
    </row>
    <row r="1399" spans="11:11">
      <c r="K1399" s="66"/>
    </row>
    <row r="1400" spans="11:11">
      <c r="K1400" s="66"/>
    </row>
    <row r="1401" spans="11:11">
      <c r="K1401" s="66"/>
    </row>
    <row r="1402" spans="11:11">
      <c r="K1402" s="66"/>
    </row>
    <row r="1403" spans="11:11">
      <c r="K1403" s="66"/>
    </row>
    <row r="1404" spans="11:11">
      <c r="K1404" s="66"/>
    </row>
    <row r="1405" spans="11:11">
      <c r="K1405" s="66"/>
    </row>
    <row r="1406" spans="11:11">
      <c r="K1406" s="66"/>
    </row>
    <row r="1407" spans="11:11">
      <c r="K1407" s="66"/>
    </row>
    <row r="1408" spans="11:11">
      <c r="K1408" s="66"/>
    </row>
    <row r="1409" spans="11:11">
      <c r="K1409" s="66"/>
    </row>
    <row r="1410" spans="11:11">
      <c r="K1410" s="66"/>
    </row>
    <row r="1411" spans="11:11">
      <c r="K1411" s="66"/>
    </row>
    <row r="1412" spans="11:11">
      <c r="K1412" s="66"/>
    </row>
    <row r="1413" spans="11:11">
      <c r="K1413" s="66"/>
    </row>
    <row r="1414" spans="11:11">
      <c r="K1414" s="66"/>
    </row>
    <row r="1415" spans="11:11">
      <c r="K1415" s="66"/>
    </row>
    <row r="1416" spans="11:11">
      <c r="K1416" s="66"/>
    </row>
    <row r="1417" spans="11:11">
      <c r="K1417" s="66"/>
    </row>
    <row r="1418" spans="11:11">
      <c r="K1418" s="66"/>
    </row>
    <row r="1419" spans="11:11">
      <c r="K1419" s="66"/>
    </row>
    <row r="1420" spans="11:11">
      <c r="K1420" s="66"/>
    </row>
    <row r="1421" spans="11:11">
      <c r="K1421" s="66"/>
    </row>
    <row r="1422" spans="11:11">
      <c r="K1422" s="66"/>
    </row>
    <row r="1423" spans="11:11">
      <c r="K1423" s="66"/>
    </row>
    <row r="1424" spans="11:11">
      <c r="K1424" s="66"/>
    </row>
    <row r="1425" spans="11:11">
      <c r="K1425" s="66"/>
    </row>
    <row r="1426" spans="11:11">
      <c r="K1426" s="66"/>
    </row>
    <row r="1427" spans="11:11">
      <c r="K1427" s="66"/>
    </row>
    <row r="1428" spans="11:11">
      <c r="K1428" s="66"/>
    </row>
    <row r="1429" spans="11:11">
      <c r="K1429" s="66"/>
    </row>
    <row r="1430" spans="11:11">
      <c r="K1430" s="66"/>
    </row>
    <row r="1431" spans="11:11">
      <c r="K1431" s="66"/>
    </row>
    <row r="1432" spans="11:11">
      <c r="K1432" s="66"/>
    </row>
    <row r="1433" spans="11:11">
      <c r="K1433" s="66"/>
    </row>
    <row r="1434" spans="11:11">
      <c r="K1434" s="66"/>
    </row>
    <row r="1435" spans="11:11">
      <c r="K1435" s="66"/>
    </row>
    <row r="1436" spans="11:11">
      <c r="K1436" s="66"/>
    </row>
    <row r="1437" spans="11:11">
      <c r="K1437" s="66"/>
    </row>
    <row r="1438" spans="11:11">
      <c r="K1438" s="66"/>
    </row>
    <row r="1439" spans="11:11">
      <c r="K1439" s="66"/>
    </row>
    <row r="1440" spans="11:11">
      <c r="K1440" s="66"/>
    </row>
    <row r="1441" spans="11:11">
      <c r="K1441" s="66"/>
    </row>
    <row r="1442" spans="11:11">
      <c r="K1442" s="66"/>
    </row>
    <row r="1443" spans="11:11">
      <c r="K1443" s="66"/>
    </row>
    <row r="1444" spans="11:11">
      <c r="K1444" s="66"/>
    </row>
    <row r="1445" spans="11:11">
      <c r="K1445" s="66"/>
    </row>
    <row r="1446" spans="11:11">
      <c r="K1446" s="66"/>
    </row>
    <row r="1447" spans="11:11">
      <c r="K1447" s="66"/>
    </row>
    <row r="1448" spans="11:11">
      <c r="K1448" s="66"/>
    </row>
    <row r="1449" spans="11:11">
      <c r="K1449" s="66"/>
    </row>
    <row r="1450" spans="11:11">
      <c r="K1450" s="66"/>
    </row>
    <row r="1451" spans="11:11">
      <c r="K1451" s="66"/>
    </row>
    <row r="1452" spans="11:11">
      <c r="K1452" s="66"/>
    </row>
    <row r="1453" spans="11:11">
      <c r="K1453" s="66"/>
    </row>
    <row r="1454" spans="11:11">
      <c r="K1454" s="66"/>
    </row>
    <row r="1455" spans="11:11">
      <c r="K1455" s="66"/>
    </row>
    <row r="1456" spans="11:11">
      <c r="K1456" s="66"/>
    </row>
    <row r="1457" spans="11:11">
      <c r="K1457" s="66"/>
    </row>
    <row r="1458" spans="11:11">
      <c r="K1458" s="66"/>
    </row>
    <row r="1459" spans="11:11">
      <c r="K1459" s="66"/>
    </row>
    <row r="1460" spans="11:11">
      <c r="K1460" s="66"/>
    </row>
    <row r="1461" spans="11:11">
      <c r="K1461" s="66"/>
    </row>
    <row r="1462" spans="11:11">
      <c r="K1462" s="66"/>
    </row>
    <row r="1463" spans="11:11">
      <c r="K1463" s="66"/>
    </row>
    <row r="1464" spans="11:11">
      <c r="K1464" s="66"/>
    </row>
    <row r="1465" spans="11:11">
      <c r="K1465" s="66"/>
    </row>
    <row r="1466" spans="11:11">
      <c r="K1466" s="66"/>
    </row>
    <row r="1467" spans="11:11">
      <c r="K1467" s="66"/>
    </row>
    <row r="1468" spans="11:11">
      <c r="K1468" s="66"/>
    </row>
    <row r="1469" spans="11:11">
      <c r="K1469" s="66"/>
    </row>
    <row r="1470" spans="11:11">
      <c r="K1470" s="66"/>
    </row>
    <row r="1471" spans="11:11">
      <c r="K1471" s="66"/>
    </row>
    <row r="1472" spans="11:11">
      <c r="K1472" s="66"/>
    </row>
    <row r="1473" spans="11:11">
      <c r="K1473" s="66"/>
    </row>
    <row r="1474" spans="11:11">
      <c r="K1474" s="66"/>
    </row>
    <row r="1475" spans="11:11">
      <c r="K1475" s="66"/>
    </row>
    <row r="1476" spans="11:11">
      <c r="K1476" s="66"/>
    </row>
    <row r="1477" spans="11:11">
      <c r="K1477" s="66"/>
    </row>
    <row r="1478" spans="11:11">
      <c r="K1478" s="66"/>
    </row>
    <row r="1479" spans="11:11">
      <c r="K1479" s="66"/>
    </row>
    <row r="1480" spans="11:11">
      <c r="K1480" s="66"/>
    </row>
    <row r="1481" spans="11:11">
      <c r="K1481" s="66"/>
    </row>
    <row r="1482" spans="11:11">
      <c r="K1482" s="66"/>
    </row>
    <row r="1483" spans="11:11">
      <c r="K1483" s="66"/>
    </row>
    <row r="1484" spans="11:11">
      <c r="K1484" s="66"/>
    </row>
    <row r="1485" spans="11:11">
      <c r="K1485" s="66"/>
    </row>
    <row r="1486" spans="11:11">
      <c r="K1486" s="66"/>
    </row>
    <row r="1487" spans="11:11">
      <c r="K1487" s="66"/>
    </row>
    <row r="1488" spans="11:11">
      <c r="K1488" s="66"/>
    </row>
    <row r="1489" spans="11:11">
      <c r="K1489" s="66"/>
    </row>
    <row r="1490" spans="11:11">
      <c r="K1490" s="66"/>
    </row>
    <row r="1491" spans="11:11">
      <c r="K1491" s="66"/>
    </row>
    <row r="1492" spans="11:11">
      <c r="K1492" s="66"/>
    </row>
    <row r="1493" spans="11:11">
      <c r="K1493" s="66"/>
    </row>
    <row r="1494" spans="11:11">
      <c r="K1494" s="66"/>
    </row>
    <row r="1495" spans="11:11">
      <c r="K1495" s="66"/>
    </row>
    <row r="1496" spans="11:11">
      <c r="K1496" s="66"/>
    </row>
    <row r="1497" spans="11:11">
      <c r="K1497" s="66"/>
    </row>
    <row r="1498" spans="11:11">
      <c r="K1498" s="66"/>
    </row>
    <row r="1499" spans="11:11">
      <c r="K1499" s="66"/>
    </row>
    <row r="1500" spans="11:11">
      <c r="K1500" s="66"/>
    </row>
    <row r="1501" spans="11:11">
      <c r="K1501" s="66"/>
    </row>
    <row r="1502" spans="11:11">
      <c r="K1502" s="66"/>
    </row>
    <row r="1503" spans="11:11">
      <c r="K1503" s="66"/>
    </row>
    <row r="1504" spans="11:11">
      <c r="K1504" s="66"/>
    </row>
    <row r="1505" spans="11:11">
      <c r="K1505" s="66"/>
    </row>
    <row r="1506" spans="11:11">
      <c r="K1506" s="66"/>
    </row>
    <row r="1507" spans="11:11">
      <c r="K1507" s="66"/>
    </row>
    <row r="1508" spans="11:11">
      <c r="K1508" s="66"/>
    </row>
    <row r="1509" spans="11:11">
      <c r="K1509" s="66"/>
    </row>
    <row r="1510" spans="11:11">
      <c r="K1510" s="66"/>
    </row>
    <row r="1511" spans="11:11">
      <c r="K1511" s="66"/>
    </row>
    <row r="1512" spans="11:11">
      <c r="K1512" s="66"/>
    </row>
    <row r="1513" spans="11:11">
      <c r="K1513" s="66"/>
    </row>
    <row r="1514" spans="11:11">
      <c r="K1514" s="66"/>
    </row>
    <row r="1515" spans="11:11">
      <c r="K1515" s="66"/>
    </row>
    <row r="1516" spans="11:11">
      <c r="K1516" s="66"/>
    </row>
    <row r="1517" spans="11:11">
      <c r="K1517" s="66"/>
    </row>
    <row r="1518" spans="11:11">
      <c r="K1518" s="66"/>
    </row>
    <row r="1519" spans="11:11">
      <c r="K1519" s="66"/>
    </row>
    <row r="1520" spans="11:11">
      <c r="K1520" s="66"/>
    </row>
    <row r="1521" spans="11:11">
      <c r="K1521" s="66"/>
    </row>
    <row r="1522" spans="11:11">
      <c r="K1522" s="66"/>
    </row>
    <row r="1523" spans="11:11">
      <c r="K1523" s="66"/>
    </row>
    <row r="1524" spans="11:11">
      <c r="K1524" s="66"/>
    </row>
    <row r="1525" spans="11:11">
      <c r="K1525" s="66"/>
    </row>
    <row r="1526" spans="11:11">
      <c r="K1526" s="66"/>
    </row>
    <row r="1527" spans="11:11">
      <c r="K1527" s="66"/>
    </row>
    <row r="1528" spans="11:11">
      <c r="K1528" s="66"/>
    </row>
    <row r="1529" spans="11:11">
      <c r="K1529" s="66"/>
    </row>
    <row r="1530" spans="11:11">
      <c r="K1530" s="66"/>
    </row>
    <row r="1531" spans="11:11">
      <c r="K1531" s="66"/>
    </row>
    <row r="1532" spans="11:11">
      <c r="K1532" s="66"/>
    </row>
    <row r="1533" spans="11:11">
      <c r="K1533" s="66"/>
    </row>
    <row r="1534" spans="11:11">
      <c r="K1534" s="66"/>
    </row>
    <row r="1535" spans="11:11">
      <c r="K1535" s="66"/>
    </row>
    <row r="1536" spans="11:11">
      <c r="K1536" s="66"/>
    </row>
    <row r="1537" spans="11:11">
      <c r="K1537" s="66"/>
    </row>
    <row r="1538" spans="11:11">
      <c r="K1538" s="66"/>
    </row>
    <row r="1539" spans="11:11">
      <c r="K1539" s="66"/>
    </row>
    <row r="1540" spans="11:11">
      <c r="K1540" s="66"/>
    </row>
    <row r="1541" spans="11:11">
      <c r="K1541" s="66"/>
    </row>
    <row r="1542" spans="11:11">
      <c r="K1542" s="66"/>
    </row>
    <row r="1543" spans="11:11">
      <c r="K1543" s="66"/>
    </row>
    <row r="1544" spans="11:11">
      <c r="K1544" s="66"/>
    </row>
    <row r="1545" spans="11:11">
      <c r="K1545" s="66"/>
    </row>
    <row r="1546" spans="11:11">
      <c r="K1546" s="66"/>
    </row>
    <row r="1547" spans="11:11">
      <c r="K1547" s="66"/>
    </row>
    <row r="1548" spans="11:11">
      <c r="K1548" s="66"/>
    </row>
    <row r="1549" spans="11:11">
      <c r="K1549" s="66"/>
    </row>
    <row r="1550" spans="11:11">
      <c r="K1550" s="66"/>
    </row>
    <row r="1551" spans="11:11">
      <c r="K1551" s="66"/>
    </row>
    <row r="1552" spans="11:11">
      <c r="K1552" s="66"/>
    </row>
    <row r="1553" spans="11:11">
      <c r="K1553" s="66"/>
    </row>
    <row r="1554" spans="11:11">
      <c r="K1554" s="66"/>
    </row>
    <row r="1555" spans="11:11">
      <c r="K1555" s="66"/>
    </row>
    <row r="1556" spans="11:11">
      <c r="K1556" s="66"/>
    </row>
    <row r="1557" spans="11:11">
      <c r="K1557" s="66"/>
    </row>
    <row r="1558" spans="11:11">
      <c r="K1558" s="66"/>
    </row>
    <row r="1559" spans="11:11">
      <c r="K1559" s="66"/>
    </row>
    <row r="1560" spans="11:11">
      <c r="K1560" s="66"/>
    </row>
    <row r="1561" spans="11:11">
      <c r="K1561" s="66"/>
    </row>
    <row r="1562" spans="11:11">
      <c r="K1562" s="66"/>
    </row>
    <row r="1563" spans="11:11">
      <c r="K1563" s="66"/>
    </row>
    <row r="1564" spans="11:11">
      <c r="K1564" s="66"/>
    </row>
    <row r="1565" spans="11:11">
      <c r="K1565" s="66"/>
    </row>
    <row r="1566" spans="11:11">
      <c r="K1566" s="66"/>
    </row>
    <row r="1567" spans="11:11">
      <c r="K1567" s="66"/>
    </row>
    <row r="1568" spans="11:11">
      <c r="K1568" s="66"/>
    </row>
    <row r="1569" spans="11:11">
      <c r="K1569" s="66"/>
    </row>
    <row r="1570" spans="11:11">
      <c r="K1570" s="66"/>
    </row>
    <row r="1571" spans="11:11">
      <c r="K1571" s="66"/>
    </row>
    <row r="1572" spans="11:11">
      <c r="K1572" s="66"/>
    </row>
    <row r="1573" spans="11:11">
      <c r="K1573" s="66"/>
    </row>
    <row r="1574" spans="11:11">
      <c r="K1574" s="66"/>
    </row>
    <row r="1575" spans="11:11">
      <c r="K1575" s="66"/>
    </row>
    <row r="1576" spans="11:11">
      <c r="K1576" s="66"/>
    </row>
    <row r="1577" spans="11:11">
      <c r="K1577" s="66"/>
    </row>
    <row r="1578" spans="11:11">
      <c r="K1578" s="66"/>
    </row>
    <row r="1579" spans="11:11">
      <c r="K1579" s="66"/>
    </row>
    <row r="1580" spans="11:11">
      <c r="K1580" s="66"/>
    </row>
    <row r="1581" spans="11:11">
      <c r="K1581" s="66"/>
    </row>
    <row r="1582" spans="11:11">
      <c r="K1582" s="66"/>
    </row>
    <row r="1583" spans="11:11">
      <c r="K1583" s="66"/>
    </row>
    <row r="1584" spans="11:11">
      <c r="K1584" s="66"/>
    </row>
    <row r="1585" spans="11:11">
      <c r="K1585" s="66"/>
    </row>
    <row r="1586" spans="11:11">
      <c r="K1586" s="66"/>
    </row>
    <row r="1587" spans="11:11">
      <c r="K1587" s="66"/>
    </row>
    <row r="1588" spans="11:11">
      <c r="K1588" s="66"/>
    </row>
    <row r="1589" spans="11:11">
      <c r="K1589" s="66"/>
    </row>
    <row r="1590" spans="11:11">
      <c r="K1590" s="66"/>
    </row>
    <row r="1591" spans="11:11">
      <c r="K1591" s="66"/>
    </row>
    <row r="1592" spans="11:11">
      <c r="K1592" s="66"/>
    </row>
    <row r="1593" spans="11:11">
      <c r="K1593" s="66"/>
    </row>
    <row r="1594" spans="11:11">
      <c r="K1594" s="66"/>
    </row>
    <row r="1595" spans="11:11">
      <c r="K1595" s="66"/>
    </row>
    <row r="1596" spans="11:11">
      <c r="K1596" s="66"/>
    </row>
    <row r="1597" spans="11:11">
      <c r="K1597" s="66"/>
    </row>
    <row r="1598" spans="11:11">
      <c r="K1598" s="66"/>
    </row>
    <row r="1599" spans="11:11">
      <c r="K1599" s="66"/>
    </row>
    <row r="1600" spans="11:11">
      <c r="K1600" s="66"/>
    </row>
    <row r="1601" spans="11:11">
      <c r="K1601" s="66"/>
    </row>
    <row r="1602" spans="11:11">
      <c r="K1602" s="66"/>
    </row>
    <row r="1603" spans="11:11">
      <c r="K1603" s="66"/>
    </row>
    <row r="1604" spans="11:11">
      <c r="K1604" s="66"/>
    </row>
    <row r="1605" spans="11:11">
      <c r="K1605" s="66"/>
    </row>
    <row r="1606" spans="11:11">
      <c r="K1606" s="66"/>
    </row>
    <row r="1607" spans="11:11">
      <c r="K1607" s="66"/>
    </row>
    <row r="1608" spans="11:11">
      <c r="K1608" s="66"/>
    </row>
    <row r="1609" spans="11:11">
      <c r="K1609" s="66"/>
    </row>
    <row r="1610" spans="11:11">
      <c r="K1610" s="66"/>
    </row>
    <row r="1611" spans="11:11">
      <c r="K1611" s="66"/>
    </row>
    <row r="1612" spans="11:11">
      <c r="K1612" s="66"/>
    </row>
    <row r="1613" spans="11:11">
      <c r="K1613" s="66"/>
    </row>
    <row r="1614" spans="11:11">
      <c r="K1614" s="66"/>
    </row>
    <row r="1615" spans="11:11">
      <c r="K1615" s="66"/>
    </row>
    <row r="1616" spans="11:11">
      <c r="K1616" s="66"/>
    </row>
    <row r="1617" spans="11:11">
      <c r="K1617" s="66"/>
    </row>
    <row r="1618" spans="11:11">
      <c r="K1618" s="66"/>
    </row>
    <row r="1619" spans="11:11">
      <c r="K1619" s="66"/>
    </row>
    <row r="1620" spans="11:11">
      <c r="K1620" s="66"/>
    </row>
    <row r="1621" spans="11:11">
      <c r="K1621" s="66"/>
    </row>
    <row r="1622" spans="11:11">
      <c r="K1622" s="66"/>
    </row>
    <row r="1623" spans="11:11">
      <c r="K1623" s="66"/>
    </row>
    <row r="1624" spans="11:11">
      <c r="K1624" s="66"/>
    </row>
    <row r="1625" spans="11:11">
      <c r="K1625" s="66"/>
    </row>
    <row r="1626" spans="11:11">
      <c r="K1626" s="66"/>
    </row>
    <row r="1627" spans="11:11">
      <c r="K1627" s="66"/>
    </row>
    <row r="1628" spans="11:11">
      <c r="K1628" s="66"/>
    </row>
    <row r="1629" spans="11:11">
      <c r="K1629" s="66"/>
    </row>
    <row r="1630" spans="11:11">
      <c r="K1630" s="66"/>
    </row>
    <row r="1631" spans="11:11">
      <c r="K1631" s="66"/>
    </row>
    <row r="1632" spans="11:11">
      <c r="K1632" s="66"/>
    </row>
    <row r="1633" spans="11:11">
      <c r="K1633" s="66"/>
    </row>
    <row r="1634" spans="11:11">
      <c r="K1634" s="66"/>
    </row>
    <row r="1635" spans="11:11">
      <c r="K1635" s="66"/>
    </row>
    <row r="1636" spans="11:11">
      <c r="K1636" s="66"/>
    </row>
    <row r="1637" spans="11:11">
      <c r="K1637" s="66"/>
    </row>
    <row r="1638" spans="11:11">
      <c r="K1638" s="66"/>
    </row>
    <row r="1639" spans="11:11">
      <c r="K1639" s="66"/>
    </row>
    <row r="1640" spans="11:11">
      <c r="K1640" s="66"/>
    </row>
    <row r="1641" spans="11:11">
      <c r="K1641" s="66"/>
    </row>
    <row r="1642" spans="11:11">
      <c r="K1642" s="66"/>
    </row>
    <row r="1643" spans="11:11">
      <c r="K1643" s="66"/>
    </row>
    <row r="1644" spans="11:11">
      <c r="K1644" s="66"/>
    </row>
    <row r="1645" spans="11:11">
      <c r="K1645" s="66"/>
    </row>
    <row r="1646" spans="11:11">
      <c r="K1646" s="66"/>
    </row>
    <row r="1647" spans="11:11">
      <c r="K1647" s="66"/>
    </row>
    <row r="1648" spans="11:11">
      <c r="K1648" s="66"/>
    </row>
    <row r="1649" spans="11:11">
      <c r="K1649" s="66"/>
    </row>
    <row r="1650" spans="11:11">
      <c r="K1650" s="66"/>
    </row>
    <row r="1651" spans="11:11">
      <c r="K1651" s="66"/>
    </row>
    <row r="1652" spans="11:11">
      <c r="K1652" s="66"/>
    </row>
    <row r="1653" spans="11:11">
      <c r="K1653" s="66"/>
    </row>
    <row r="1654" spans="11:11">
      <c r="K1654" s="66"/>
    </row>
    <row r="1655" spans="11:11">
      <c r="K1655" s="66"/>
    </row>
    <row r="1656" spans="11:11">
      <c r="K1656" s="66"/>
    </row>
    <row r="1657" spans="11:11">
      <c r="K1657" s="66"/>
    </row>
    <row r="1658" spans="11:11">
      <c r="K1658" s="66"/>
    </row>
    <row r="1659" spans="11:11">
      <c r="K1659" s="66"/>
    </row>
    <row r="1660" spans="11:11">
      <c r="K1660" s="66"/>
    </row>
    <row r="1661" spans="11:11">
      <c r="K1661" s="66"/>
    </row>
    <row r="1662" spans="11:11">
      <c r="K1662" s="66"/>
    </row>
    <row r="1663" spans="11:11">
      <c r="K1663" s="66"/>
    </row>
    <row r="1664" spans="11:11">
      <c r="K1664" s="66"/>
    </row>
    <row r="1665" spans="11:11">
      <c r="K1665" s="66"/>
    </row>
    <row r="1666" spans="11:11">
      <c r="K1666" s="66"/>
    </row>
    <row r="1667" spans="11:11">
      <c r="K1667" s="66"/>
    </row>
    <row r="1668" spans="11:11">
      <c r="K1668" s="66"/>
    </row>
    <row r="1669" spans="11:11">
      <c r="K1669" s="66"/>
    </row>
    <row r="1670" spans="11:11">
      <c r="K1670" s="66"/>
    </row>
    <row r="1671" spans="11:11">
      <c r="K1671" s="66"/>
    </row>
    <row r="1672" spans="11:11">
      <c r="K1672" s="66"/>
    </row>
    <row r="1673" spans="11:11">
      <c r="K1673" s="66"/>
    </row>
    <row r="1674" spans="11:11">
      <c r="K1674" s="66"/>
    </row>
    <row r="1675" spans="11:11">
      <c r="K1675" s="66"/>
    </row>
    <row r="1676" spans="11:11">
      <c r="K1676" s="66"/>
    </row>
    <row r="1677" spans="11:11">
      <c r="K1677" s="66"/>
    </row>
    <row r="1678" spans="11:11">
      <c r="K1678" s="66"/>
    </row>
    <row r="1679" spans="11:11">
      <c r="K1679" s="66"/>
    </row>
    <row r="1680" spans="11:11">
      <c r="K1680" s="66"/>
    </row>
    <row r="1681" spans="11:11">
      <c r="K1681" s="66"/>
    </row>
    <row r="1682" spans="11:11">
      <c r="K1682" s="66"/>
    </row>
    <row r="1683" spans="11:11">
      <c r="K1683" s="66"/>
    </row>
    <row r="1684" spans="11:11">
      <c r="K1684" s="66"/>
    </row>
    <row r="1685" spans="11:11">
      <c r="K1685" s="66"/>
    </row>
    <row r="1686" spans="11:11">
      <c r="K1686" s="66"/>
    </row>
    <row r="1687" spans="11:11">
      <c r="K1687" s="66"/>
    </row>
    <row r="1688" spans="11:11">
      <c r="K1688" s="66"/>
    </row>
    <row r="1689" spans="11:11">
      <c r="K1689" s="66"/>
    </row>
    <row r="1690" spans="11:11">
      <c r="K1690" s="66"/>
    </row>
    <row r="1691" spans="11:11">
      <c r="K1691" s="66"/>
    </row>
    <row r="1692" spans="11:11">
      <c r="K1692" s="66"/>
    </row>
    <row r="1693" spans="11:11">
      <c r="K1693" s="66"/>
    </row>
    <row r="1694" spans="11:11">
      <c r="K1694" s="66"/>
    </row>
    <row r="1695" spans="11:11">
      <c r="K1695" s="66"/>
    </row>
    <row r="1696" spans="11:11">
      <c r="K1696" s="66"/>
    </row>
    <row r="1697" spans="11:11">
      <c r="K1697" s="66"/>
    </row>
    <row r="1698" spans="11:11">
      <c r="K1698" s="66"/>
    </row>
    <row r="1699" spans="11:11">
      <c r="K1699" s="66"/>
    </row>
    <row r="1700" spans="11:11">
      <c r="K1700" s="66"/>
    </row>
    <row r="1701" spans="11:11">
      <c r="K1701" s="66"/>
    </row>
    <row r="1702" spans="11:11">
      <c r="K1702" s="66"/>
    </row>
    <row r="1703" spans="11:11">
      <c r="K1703" s="66"/>
    </row>
    <row r="1704" spans="11:11">
      <c r="K1704" s="66"/>
    </row>
    <row r="1705" spans="11:11">
      <c r="K1705" s="66"/>
    </row>
    <row r="1706" spans="11:11">
      <c r="K1706" s="66"/>
    </row>
    <row r="1707" spans="11:11">
      <c r="K1707" s="66"/>
    </row>
    <row r="1708" spans="11:11">
      <c r="K1708" s="66"/>
    </row>
    <row r="1709" spans="11:11">
      <c r="K1709" s="66"/>
    </row>
    <row r="1710" spans="11:11">
      <c r="K1710" s="66"/>
    </row>
    <row r="1711" spans="11:11">
      <c r="K1711" s="66"/>
    </row>
    <row r="1712" spans="11:11">
      <c r="K1712" s="66"/>
    </row>
    <row r="1713" spans="11:11">
      <c r="K1713" s="66"/>
    </row>
    <row r="1714" spans="11:11">
      <c r="K1714" s="66"/>
    </row>
    <row r="1715" spans="11:11">
      <c r="K1715" s="66"/>
    </row>
    <row r="1716" spans="11:11">
      <c r="K1716" s="66"/>
    </row>
    <row r="1717" spans="11:11">
      <c r="K1717" s="66"/>
    </row>
    <row r="1718" spans="11:11">
      <c r="K1718" s="66"/>
    </row>
    <row r="1719" spans="11:11">
      <c r="K1719" s="66"/>
    </row>
    <row r="1720" spans="11:11">
      <c r="K1720" s="66"/>
    </row>
    <row r="1721" spans="11:11">
      <c r="K1721" s="66"/>
    </row>
    <row r="1722" spans="11:11">
      <c r="K1722" s="66"/>
    </row>
    <row r="1723" spans="11:11">
      <c r="K1723" s="66"/>
    </row>
    <row r="1724" spans="11:11">
      <c r="K1724" s="66"/>
    </row>
    <row r="1725" spans="11:11">
      <c r="K1725" s="66"/>
    </row>
    <row r="1726" spans="11:11">
      <c r="K1726" s="66"/>
    </row>
    <row r="1727" spans="11:11">
      <c r="K1727" s="66"/>
    </row>
    <row r="1728" spans="11:11">
      <c r="K1728" s="66"/>
    </row>
    <row r="1729" spans="11:11">
      <c r="K1729" s="66"/>
    </row>
    <row r="1730" spans="11:11">
      <c r="K1730" s="66"/>
    </row>
    <row r="1731" spans="11:11">
      <c r="K1731" s="66"/>
    </row>
    <row r="1732" spans="11:11">
      <c r="K1732" s="66"/>
    </row>
    <row r="1733" spans="11:11">
      <c r="K1733" s="66"/>
    </row>
    <row r="1734" spans="11:11">
      <c r="K1734" s="66"/>
    </row>
    <row r="1735" spans="11:11">
      <c r="K1735" s="66"/>
    </row>
    <row r="1736" spans="11:11">
      <c r="K1736" s="66"/>
    </row>
    <row r="1737" spans="11:11">
      <c r="K1737" s="66"/>
    </row>
    <row r="1738" spans="11:11">
      <c r="K1738" s="66"/>
    </row>
    <row r="1739" spans="11:11">
      <c r="K1739" s="66"/>
    </row>
    <row r="1740" spans="11:11">
      <c r="K1740" s="66"/>
    </row>
    <row r="1741" spans="11:11">
      <c r="K1741" s="66"/>
    </row>
    <row r="1742" spans="11:11">
      <c r="K1742" s="66"/>
    </row>
    <row r="1743" spans="11:11">
      <c r="K1743" s="66"/>
    </row>
    <row r="1744" spans="11:11">
      <c r="K1744" s="66"/>
    </row>
    <row r="1745" spans="11:11">
      <c r="K1745" s="66"/>
    </row>
    <row r="1746" spans="11:11">
      <c r="K1746" s="66"/>
    </row>
    <row r="1747" spans="11:11">
      <c r="K1747" s="66"/>
    </row>
    <row r="1748" spans="11:11">
      <c r="K1748" s="66"/>
    </row>
    <row r="1749" spans="11:11">
      <c r="K1749" s="66"/>
    </row>
    <row r="1750" spans="11:11">
      <c r="K1750" s="66"/>
    </row>
    <row r="1751" spans="11:11">
      <c r="K1751" s="66"/>
    </row>
    <row r="1752" spans="11:11">
      <c r="K1752" s="66"/>
    </row>
    <row r="1753" spans="11:11">
      <c r="K1753" s="66"/>
    </row>
    <row r="1754" spans="11:11">
      <c r="K1754" s="66"/>
    </row>
    <row r="1755" spans="11:11">
      <c r="K1755" s="66"/>
    </row>
    <row r="1756" spans="11:11">
      <c r="K1756" s="66"/>
    </row>
    <row r="1757" spans="11:11">
      <c r="K1757" s="66"/>
    </row>
    <row r="1758" spans="11:11">
      <c r="K1758" s="66"/>
    </row>
    <row r="1759" spans="11:11">
      <c r="K1759" s="66"/>
    </row>
    <row r="1760" spans="11:11">
      <c r="K1760" s="66"/>
    </row>
    <row r="1761" spans="11:11">
      <c r="K1761" s="66"/>
    </row>
    <row r="1762" spans="11:11">
      <c r="K1762" s="66"/>
    </row>
    <row r="1763" spans="11:11">
      <c r="K1763" s="66"/>
    </row>
    <row r="1764" spans="11:11">
      <c r="K1764" s="66"/>
    </row>
    <row r="1765" spans="11:11">
      <c r="K1765" s="66"/>
    </row>
    <row r="1766" spans="11:11">
      <c r="K1766" s="66"/>
    </row>
    <row r="1767" spans="11:11">
      <c r="K1767" s="66"/>
    </row>
    <row r="1768" spans="11:11">
      <c r="K1768" s="66"/>
    </row>
    <row r="1769" spans="11:11">
      <c r="K1769" s="66"/>
    </row>
    <row r="1770" spans="11:11">
      <c r="K1770" s="66"/>
    </row>
    <row r="1771" spans="11:11">
      <c r="K1771" s="66"/>
    </row>
    <row r="1772" spans="11:11">
      <c r="K1772" s="66"/>
    </row>
    <row r="1773" spans="11:11">
      <c r="K1773" s="66"/>
    </row>
    <row r="1774" spans="11:11">
      <c r="K1774" s="66"/>
    </row>
    <row r="1775" spans="11:11">
      <c r="K1775" s="66"/>
    </row>
    <row r="1776" spans="11:11">
      <c r="K1776" s="66"/>
    </row>
    <row r="1777" spans="11:11">
      <c r="K1777" s="66"/>
    </row>
    <row r="1778" spans="11:11">
      <c r="K1778" s="66"/>
    </row>
    <row r="1779" spans="11:11">
      <c r="K1779" s="66"/>
    </row>
    <row r="1780" spans="11:11">
      <c r="K1780" s="66"/>
    </row>
    <row r="1781" spans="11:11">
      <c r="K1781" s="66"/>
    </row>
    <row r="1782" spans="11:11">
      <c r="K1782" s="66"/>
    </row>
    <row r="1783" spans="11:11">
      <c r="K1783" s="66"/>
    </row>
    <row r="1784" spans="11:11">
      <c r="K1784" s="66"/>
    </row>
    <row r="1785" spans="11:11">
      <c r="K1785" s="66"/>
    </row>
    <row r="1786" spans="11:11">
      <c r="K1786" s="66"/>
    </row>
    <row r="1787" spans="11:11">
      <c r="K1787" s="66"/>
    </row>
    <row r="1788" spans="11:11">
      <c r="K1788" s="66"/>
    </row>
    <row r="1789" spans="11:11">
      <c r="K1789" s="66"/>
    </row>
    <row r="1790" spans="11:11">
      <c r="K1790" s="66"/>
    </row>
    <row r="1791" spans="11:11">
      <c r="K1791" s="66"/>
    </row>
    <row r="1792" spans="11:11">
      <c r="K1792" s="66"/>
    </row>
    <row r="1793" spans="11:11">
      <c r="K1793" s="66"/>
    </row>
    <row r="1794" spans="11:11">
      <c r="K1794" s="66"/>
    </row>
    <row r="1795" spans="11:11">
      <c r="K1795" s="66"/>
    </row>
    <row r="1796" spans="11:11">
      <c r="K1796" s="66"/>
    </row>
    <row r="1797" spans="11:11">
      <c r="K1797" s="66"/>
    </row>
    <row r="1798" spans="11:11">
      <c r="K1798" s="66"/>
    </row>
    <row r="1799" spans="11:11">
      <c r="K1799" s="66"/>
    </row>
    <row r="1800" spans="11:11">
      <c r="K1800" s="66"/>
    </row>
    <row r="1801" spans="11:11">
      <c r="K1801" s="66"/>
    </row>
    <row r="1802" spans="11:11">
      <c r="K1802" s="66"/>
    </row>
    <row r="1803" spans="11:11">
      <c r="K1803" s="66"/>
    </row>
    <row r="1804" spans="11:11">
      <c r="K1804" s="66"/>
    </row>
    <row r="1805" spans="11:11">
      <c r="K1805" s="66"/>
    </row>
    <row r="1806" spans="11:11">
      <c r="K1806" s="66"/>
    </row>
    <row r="1807" spans="11:11">
      <c r="K1807" s="66"/>
    </row>
    <row r="1808" spans="11:11">
      <c r="K1808" s="66"/>
    </row>
    <row r="1809" spans="11:11">
      <c r="K1809" s="66"/>
    </row>
    <row r="1810" spans="11:11">
      <c r="K1810" s="66"/>
    </row>
    <row r="1811" spans="11:11">
      <c r="K1811" s="66"/>
    </row>
    <row r="1812" spans="11:11">
      <c r="K1812" s="66"/>
    </row>
    <row r="1813" spans="11:11">
      <c r="K1813" s="66"/>
    </row>
    <row r="1814" spans="11:11">
      <c r="K1814" s="66"/>
    </row>
    <row r="1815" spans="11:11">
      <c r="K1815" s="66"/>
    </row>
    <row r="1816" spans="11:11">
      <c r="K1816" s="66"/>
    </row>
    <row r="1817" spans="11:11">
      <c r="K1817" s="66"/>
    </row>
    <row r="1818" spans="11:11">
      <c r="K1818" s="66"/>
    </row>
    <row r="1819" spans="11:11">
      <c r="K1819" s="66"/>
    </row>
    <row r="1820" spans="11:11">
      <c r="K1820" s="66"/>
    </row>
    <row r="1821" spans="11:11">
      <c r="K1821" s="66"/>
    </row>
    <row r="1822" spans="11:11">
      <c r="K1822" s="66"/>
    </row>
    <row r="1823" spans="11:11">
      <c r="K1823" s="66"/>
    </row>
    <row r="1824" spans="11:11">
      <c r="K1824" s="66"/>
    </row>
    <row r="1825" spans="11:11">
      <c r="K1825" s="66"/>
    </row>
    <row r="1826" spans="11:11">
      <c r="K1826" s="66"/>
    </row>
    <row r="1827" spans="11:11">
      <c r="K1827" s="66"/>
    </row>
    <row r="1828" spans="11:11">
      <c r="K1828" s="66"/>
    </row>
    <row r="1829" spans="11:11">
      <c r="K1829" s="66"/>
    </row>
    <row r="1830" spans="11:11">
      <c r="K1830" s="66"/>
    </row>
    <row r="1831" spans="11:11">
      <c r="K1831" s="66"/>
    </row>
    <row r="1832" spans="11:11">
      <c r="K1832" s="66"/>
    </row>
    <row r="1833" spans="11:11">
      <c r="K1833" s="66"/>
    </row>
    <row r="1834" spans="11:11">
      <c r="K1834" s="66"/>
    </row>
    <row r="1835" spans="11:11">
      <c r="K1835" s="66"/>
    </row>
    <row r="1836" spans="11:11">
      <c r="K1836" s="66"/>
    </row>
    <row r="1837" spans="11:11">
      <c r="K1837" s="66"/>
    </row>
    <row r="1838" spans="11:11">
      <c r="K1838" s="66"/>
    </row>
    <row r="1839" spans="11:11">
      <c r="K1839" s="66"/>
    </row>
    <row r="1840" spans="11:11">
      <c r="K1840" s="66"/>
    </row>
    <row r="1841" spans="11:11">
      <c r="K1841" s="66"/>
    </row>
    <row r="1842" spans="11:11">
      <c r="K1842" s="66"/>
    </row>
    <row r="1843" spans="11:11">
      <c r="K1843" s="66"/>
    </row>
    <row r="1844" spans="11:11">
      <c r="K1844" s="66"/>
    </row>
    <row r="1845" spans="11:11">
      <c r="K1845" s="66"/>
    </row>
    <row r="1846" spans="11:11">
      <c r="K1846" s="66"/>
    </row>
    <row r="1847" spans="11:11">
      <c r="K1847" s="66"/>
    </row>
    <row r="1848" spans="11:11">
      <c r="K1848" s="66"/>
    </row>
    <row r="1849" spans="11:11">
      <c r="K1849" s="66"/>
    </row>
    <row r="1850" spans="11:11">
      <c r="K1850" s="66"/>
    </row>
    <row r="1851" spans="11:11">
      <c r="K1851" s="66"/>
    </row>
    <row r="1852" spans="11:11">
      <c r="K1852" s="66"/>
    </row>
    <row r="1853" spans="11:11">
      <c r="K1853" s="66"/>
    </row>
    <row r="1854" spans="11:11">
      <c r="K1854" s="66"/>
    </row>
    <row r="1855" spans="11:11">
      <c r="K1855" s="66"/>
    </row>
    <row r="1856" spans="11:11">
      <c r="K1856" s="66"/>
    </row>
    <row r="1857" spans="11:11">
      <c r="K1857" s="66"/>
    </row>
    <row r="1858" spans="11:11">
      <c r="K1858" s="66"/>
    </row>
    <row r="1859" spans="11:11">
      <c r="K1859" s="66"/>
    </row>
    <row r="1860" spans="11:11">
      <c r="K1860" s="66"/>
    </row>
    <row r="1861" spans="11:11">
      <c r="K1861" s="66"/>
    </row>
    <row r="1862" spans="11:11">
      <c r="K1862" s="66"/>
    </row>
    <row r="1863" spans="11:11">
      <c r="K1863" s="66"/>
    </row>
    <row r="1864" spans="11:11">
      <c r="K1864" s="66"/>
    </row>
    <row r="1865" spans="11:11">
      <c r="K1865" s="66"/>
    </row>
    <row r="1866" spans="11:11">
      <c r="K1866" s="66"/>
    </row>
    <row r="1867" spans="11:11">
      <c r="K1867" s="66"/>
    </row>
    <row r="1868" spans="11:11">
      <c r="K1868" s="66"/>
    </row>
    <row r="1869" spans="11:11">
      <c r="K1869" s="66"/>
    </row>
    <row r="1870" spans="11:11">
      <c r="K1870" s="66"/>
    </row>
    <row r="1871" spans="11:11">
      <c r="K1871" s="66"/>
    </row>
    <row r="1872" spans="11:11">
      <c r="K1872" s="66"/>
    </row>
    <row r="1873" spans="11:11">
      <c r="K1873" s="66"/>
    </row>
    <row r="1874" spans="11:11">
      <c r="K1874" s="66"/>
    </row>
    <row r="1875" spans="11:11">
      <c r="K1875" s="66"/>
    </row>
    <row r="1876" spans="11:11">
      <c r="K1876" s="66"/>
    </row>
    <row r="1877" spans="11:11">
      <c r="K1877" s="66"/>
    </row>
    <row r="1878" spans="11:11">
      <c r="K1878" s="66"/>
    </row>
    <row r="1879" spans="11:11">
      <c r="K1879" s="66"/>
    </row>
    <row r="1880" spans="11:11">
      <c r="K1880" s="66"/>
    </row>
    <row r="1881" spans="11:11">
      <c r="K1881" s="66"/>
    </row>
    <row r="1882" spans="11:11">
      <c r="K1882" s="66"/>
    </row>
    <row r="1883" spans="11:11">
      <c r="K1883" s="66"/>
    </row>
    <row r="1884" spans="11:11">
      <c r="K1884" s="66"/>
    </row>
    <row r="1885" spans="11:11">
      <c r="K1885" s="66"/>
    </row>
    <row r="1886" spans="11:11">
      <c r="K1886" s="66"/>
    </row>
    <row r="1887" spans="11:11">
      <c r="K1887" s="66"/>
    </row>
    <row r="1888" spans="11:11">
      <c r="K1888" s="66"/>
    </row>
    <row r="1889" spans="11:11">
      <c r="K1889" s="66"/>
    </row>
    <row r="1890" spans="11:11">
      <c r="K1890" s="66"/>
    </row>
    <row r="1891" spans="11:11">
      <c r="K1891" s="66"/>
    </row>
    <row r="1892" spans="11:11">
      <c r="K1892" s="66"/>
    </row>
    <row r="1893" spans="11:11">
      <c r="K1893" s="66"/>
    </row>
    <row r="1894" spans="11:11">
      <c r="K1894" s="66"/>
    </row>
    <row r="1895" spans="11:11">
      <c r="K1895" s="66"/>
    </row>
    <row r="1896" spans="11:11">
      <c r="K1896" s="66"/>
    </row>
    <row r="1897" spans="11:11">
      <c r="K1897" s="66"/>
    </row>
    <row r="1898" spans="11:11">
      <c r="K1898" s="66"/>
    </row>
    <row r="1899" spans="11:11">
      <c r="K1899" s="66"/>
    </row>
    <row r="1900" spans="11:11">
      <c r="K1900" s="66"/>
    </row>
    <row r="1901" spans="11:11">
      <c r="K1901" s="66"/>
    </row>
    <row r="1902" spans="11:11">
      <c r="K1902" s="66"/>
    </row>
    <row r="1903" spans="11:11">
      <c r="K1903" s="66"/>
    </row>
    <row r="1904" spans="11:11">
      <c r="K1904" s="66"/>
    </row>
    <row r="1905" spans="11:11">
      <c r="K1905" s="66"/>
    </row>
    <row r="1906" spans="11:11">
      <c r="K1906" s="66"/>
    </row>
    <row r="1907" spans="11:11">
      <c r="K1907" s="66"/>
    </row>
    <row r="1908" spans="11:11">
      <c r="K1908" s="66"/>
    </row>
    <row r="1909" spans="11:11">
      <c r="K1909" s="66"/>
    </row>
    <row r="1910" spans="11:11">
      <c r="K1910" s="66"/>
    </row>
    <row r="1911" spans="11:11">
      <c r="K1911" s="66"/>
    </row>
    <row r="1912" spans="11:11">
      <c r="K1912" s="66"/>
    </row>
    <row r="1913" spans="11:11">
      <c r="K1913" s="66"/>
    </row>
    <row r="1914" spans="11:11">
      <c r="K1914" s="66"/>
    </row>
    <row r="1915" spans="11:11">
      <c r="K1915" s="66"/>
    </row>
    <row r="1916" spans="11:11">
      <c r="K1916" s="66"/>
    </row>
    <row r="1917" spans="11:11">
      <c r="K1917" s="66"/>
    </row>
    <row r="1918" spans="11:11">
      <c r="K1918" s="66"/>
    </row>
    <row r="1919" spans="11:11">
      <c r="K1919" s="66"/>
    </row>
    <row r="1920" spans="11:11">
      <c r="K1920" s="66"/>
    </row>
    <row r="1921" spans="11:11">
      <c r="K1921" s="66"/>
    </row>
    <row r="1922" spans="11:11">
      <c r="K1922" s="66"/>
    </row>
    <row r="1923" spans="11:11">
      <c r="K1923" s="66"/>
    </row>
    <row r="1924" spans="11:11">
      <c r="K1924" s="66"/>
    </row>
    <row r="1925" spans="11:11">
      <c r="K1925" s="66"/>
    </row>
    <row r="1926" spans="11:11">
      <c r="K1926" s="66"/>
    </row>
    <row r="1927" spans="11:11">
      <c r="K1927" s="66"/>
    </row>
    <row r="1928" spans="11:11">
      <c r="K1928" s="66"/>
    </row>
    <row r="1929" spans="11:11">
      <c r="K1929" s="66"/>
    </row>
    <row r="1930" spans="11:11">
      <c r="K1930" s="66"/>
    </row>
    <row r="1931" spans="11:11">
      <c r="K1931" s="66"/>
    </row>
    <row r="1932" spans="11:11">
      <c r="K1932" s="66"/>
    </row>
    <row r="1933" spans="11:11">
      <c r="K1933" s="66"/>
    </row>
    <row r="1934" spans="11:11">
      <c r="K1934" s="66"/>
    </row>
    <row r="1935" spans="11:11">
      <c r="K1935" s="66"/>
    </row>
    <row r="1936" spans="11:11">
      <c r="K1936" s="66"/>
    </row>
    <row r="1937" spans="11:11">
      <c r="K1937" s="66"/>
    </row>
    <row r="1938" spans="11:11">
      <c r="K1938" s="66"/>
    </row>
    <row r="1939" spans="11:11">
      <c r="K1939" s="66"/>
    </row>
    <row r="1940" spans="11:11">
      <c r="K1940" s="66"/>
    </row>
    <row r="1941" spans="11:11">
      <c r="K1941" s="66"/>
    </row>
    <row r="1942" spans="11:11">
      <c r="K1942" s="66"/>
    </row>
    <row r="1943" spans="11:11">
      <c r="K1943" s="66"/>
    </row>
    <row r="1944" spans="11:11">
      <c r="K1944" s="66"/>
    </row>
    <row r="1945" spans="11:11">
      <c r="K1945" s="66"/>
    </row>
    <row r="1946" spans="11:11">
      <c r="K1946" s="66"/>
    </row>
    <row r="1947" spans="11:11">
      <c r="K1947" s="66"/>
    </row>
    <row r="1948" spans="11:11">
      <c r="K1948" s="66"/>
    </row>
    <row r="1949" spans="11:11">
      <c r="K1949" s="66"/>
    </row>
    <row r="1950" spans="11:11">
      <c r="K1950" s="66"/>
    </row>
    <row r="1951" spans="11:11">
      <c r="K1951" s="66"/>
    </row>
    <row r="1952" spans="11:11">
      <c r="K1952" s="66"/>
    </row>
    <row r="1953" spans="11:11">
      <c r="K1953" s="66"/>
    </row>
    <row r="1954" spans="11:11">
      <c r="K1954" s="66"/>
    </row>
    <row r="1955" spans="11:11">
      <c r="K1955" s="66"/>
    </row>
    <row r="1956" spans="11:11">
      <c r="K1956" s="66"/>
    </row>
    <row r="1957" spans="11:11">
      <c r="K1957" s="66"/>
    </row>
    <row r="1958" spans="11:11">
      <c r="K1958" s="66"/>
    </row>
    <row r="1959" spans="11:11">
      <c r="K1959" s="66"/>
    </row>
    <row r="1960" spans="11:11">
      <c r="K1960" s="66"/>
    </row>
    <row r="1961" spans="11:11">
      <c r="K1961" s="66"/>
    </row>
    <row r="1962" spans="11:11">
      <c r="K1962" s="66"/>
    </row>
    <row r="1963" spans="11:11">
      <c r="K1963" s="66"/>
    </row>
    <row r="1964" spans="11:11">
      <c r="K1964" s="66"/>
    </row>
    <row r="1965" spans="11:11">
      <c r="K1965" s="66"/>
    </row>
    <row r="1966" spans="11:11">
      <c r="K1966" s="66"/>
    </row>
    <row r="1967" spans="11:11">
      <c r="K1967" s="66"/>
    </row>
    <row r="1968" spans="11:11">
      <c r="K1968" s="66"/>
    </row>
    <row r="1969" spans="11:11">
      <c r="K1969" s="66"/>
    </row>
    <row r="1970" spans="11:11">
      <c r="K1970" s="66"/>
    </row>
    <row r="1971" spans="11:11">
      <c r="K1971" s="66"/>
    </row>
    <row r="1972" spans="11:11">
      <c r="K1972" s="66"/>
    </row>
    <row r="1973" spans="11:11">
      <c r="K1973" s="66"/>
    </row>
    <row r="1974" spans="11:11">
      <c r="K1974" s="66"/>
    </row>
    <row r="1975" spans="11:11">
      <c r="K1975" s="66"/>
    </row>
    <row r="1976" spans="11:11">
      <c r="K1976" s="66"/>
    </row>
    <row r="1977" spans="11:11">
      <c r="K1977" s="66"/>
    </row>
    <row r="1978" spans="11:11">
      <c r="K1978" s="66"/>
    </row>
    <row r="1979" spans="11:11">
      <c r="K1979" s="66"/>
    </row>
    <row r="1980" spans="11:11">
      <c r="K1980" s="66"/>
    </row>
    <row r="1981" spans="11:11">
      <c r="K1981" s="66"/>
    </row>
    <row r="1982" spans="11:11">
      <c r="K1982" s="66"/>
    </row>
    <row r="1983" spans="11:11">
      <c r="K1983" s="66"/>
    </row>
    <row r="1984" spans="11:11">
      <c r="K1984" s="66"/>
    </row>
    <row r="1985" spans="11:11">
      <c r="K1985" s="66"/>
    </row>
    <row r="1986" spans="11:11">
      <c r="K1986" s="66"/>
    </row>
    <row r="1987" spans="11:11">
      <c r="K1987" s="66"/>
    </row>
    <row r="1988" spans="11:11">
      <c r="K1988" s="66"/>
    </row>
    <row r="1989" spans="11:11">
      <c r="K1989" s="66"/>
    </row>
    <row r="1990" spans="11:11">
      <c r="K1990" s="66"/>
    </row>
    <row r="1991" spans="11:11">
      <c r="K1991" s="66"/>
    </row>
    <row r="1992" spans="11:11">
      <c r="K1992" s="66"/>
    </row>
    <row r="1993" spans="11:11">
      <c r="K1993" s="66"/>
    </row>
    <row r="1994" spans="11:11">
      <c r="K1994" s="66"/>
    </row>
    <row r="1995" spans="11:11">
      <c r="K1995" s="66"/>
    </row>
    <row r="1996" spans="11:11">
      <c r="K1996" s="66"/>
    </row>
    <row r="1997" spans="11:11">
      <c r="K1997" s="66"/>
    </row>
    <row r="1998" spans="11:11">
      <c r="K1998" s="66"/>
    </row>
    <row r="1999" spans="11:11">
      <c r="K1999" s="66"/>
    </row>
    <row r="2000" spans="11:11">
      <c r="K2000" s="66"/>
    </row>
    <row r="2001" spans="11:11">
      <c r="K2001" s="66"/>
    </row>
    <row r="2002" spans="11:11">
      <c r="K2002" s="66"/>
    </row>
    <row r="2003" spans="11:11">
      <c r="K2003" s="66"/>
    </row>
    <row r="2004" spans="11:11">
      <c r="K2004" s="66"/>
    </row>
    <row r="2005" spans="11:11">
      <c r="K2005" s="66"/>
    </row>
    <row r="2006" spans="11:11">
      <c r="K2006" s="66"/>
    </row>
    <row r="2007" spans="11:11">
      <c r="K2007" s="66"/>
    </row>
    <row r="2008" spans="11:11">
      <c r="K2008" s="66"/>
    </row>
    <row r="2009" spans="11:11">
      <c r="K2009" s="66"/>
    </row>
    <row r="2010" spans="11:11">
      <c r="K2010" s="66"/>
    </row>
    <row r="2011" spans="11:11">
      <c r="K2011" s="66"/>
    </row>
    <row r="2012" spans="11:11">
      <c r="K2012" s="66"/>
    </row>
    <row r="2013" spans="11:11">
      <c r="K2013" s="66"/>
    </row>
    <row r="2014" spans="11:11">
      <c r="K2014" s="66"/>
    </row>
    <row r="2015" spans="11:11">
      <c r="K2015" s="66"/>
    </row>
    <row r="2016" spans="11:11">
      <c r="K2016" s="66"/>
    </row>
    <row r="2017" spans="11:11">
      <c r="K2017" s="66"/>
    </row>
    <row r="2018" spans="11:11">
      <c r="K2018" s="66"/>
    </row>
    <row r="2019" spans="11:11">
      <c r="K2019" s="66"/>
    </row>
    <row r="2020" spans="11:11">
      <c r="K2020" s="66"/>
    </row>
    <row r="2021" spans="11:11">
      <c r="K2021" s="66"/>
    </row>
    <row r="2022" spans="11:11">
      <c r="K2022" s="66"/>
    </row>
    <row r="2023" spans="11:11">
      <c r="K2023" s="66"/>
    </row>
    <row r="2024" spans="11:11">
      <c r="K2024" s="66"/>
    </row>
    <row r="2025" spans="11:11">
      <c r="K2025" s="66"/>
    </row>
    <row r="2026" spans="11:11">
      <c r="K2026" s="66"/>
    </row>
    <row r="2027" spans="11:11">
      <c r="K2027" s="66"/>
    </row>
    <row r="2028" spans="11:11">
      <c r="K2028" s="66"/>
    </row>
    <row r="2029" spans="11:11">
      <c r="K2029" s="66"/>
    </row>
    <row r="2030" spans="11:11">
      <c r="K2030" s="66"/>
    </row>
    <row r="2031" spans="11:11">
      <c r="K2031" s="66"/>
    </row>
    <row r="2032" spans="11:11">
      <c r="K2032" s="66"/>
    </row>
    <row r="2033" spans="11:11">
      <c r="K2033" s="66"/>
    </row>
    <row r="2034" spans="11:11">
      <c r="K2034" s="66"/>
    </row>
    <row r="2035" spans="11:11">
      <c r="K2035" s="66"/>
    </row>
    <row r="2036" spans="11:11">
      <c r="K2036" s="66"/>
    </row>
    <row r="2037" spans="11:11">
      <c r="K2037" s="66"/>
    </row>
    <row r="2038" spans="11:11">
      <c r="K2038" s="66"/>
    </row>
    <row r="2039" spans="11:11">
      <c r="K2039" s="66"/>
    </row>
    <row r="2040" spans="11:11">
      <c r="K2040" s="66"/>
    </row>
    <row r="2041" spans="11:11">
      <c r="K2041" s="66"/>
    </row>
    <row r="2042" spans="11:11">
      <c r="K2042" s="66"/>
    </row>
    <row r="2043" spans="11:11">
      <c r="K2043" s="66"/>
    </row>
    <row r="2044" spans="11:11">
      <c r="K2044" s="66"/>
    </row>
    <row r="2045" spans="11:11">
      <c r="K2045" s="66"/>
    </row>
    <row r="2046" spans="11:11">
      <c r="K2046" s="66"/>
    </row>
    <row r="2047" spans="11:11">
      <c r="K2047" s="66"/>
    </row>
    <row r="2048" spans="11:11">
      <c r="K2048" s="66"/>
    </row>
    <row r="2049" spans="11:11">
      <c r="K2049" s="66"/>
    </row>
    <row r="2050" spans="11:11">
      <c r="K2050" s="66"/>
    </row>
    <row r="2051" spans="11:11">
      <c r="K2051" s="66"/>
    </row>
    <row r="2052" spans="11:11">
      <c r="K2052" s="66"/>
    </row>
    <row r="2053" spans="11:11">
      <c r="K2053" s="66"/>
    </row>
    <row r="2054" spans="11:11">
      <c r="K2054" s="66"/>
    </row>
    <row r="2055" spans="11:11">
      <c r="K2055" s="66"/>
    </row>
    <row r="2056" spans="11:11">
      <c r="K2056" s="66"/>
    </row>
    <row r="2057" spans="11:11">
      <c r="K2057" s="66"/>
    </row>
    <row r="2058" spans="11:11">
      <c r="K2058" s="66"/>
    </row>
    <row r="2059" spans="11:11">
      <c r="K2059" s="66"/>
    </row>
    <row r="2060" spans="11:11">
      <c r="K2060" s="66"/>
    </row>
    <row r="2061" spans="11:11">
      <c r="K2061" s="66"/>
    </row>
    <row r="2062" spans="11:11">
      <c r="K2062" s="66"/>
    </row>
    <row r="2063" spans="11:11">
      <c r="K2063" s="66"/>
    </row>
    <row r="2064" spans="11:11">
      <c r="K2064" s="66"/>
    </row>
    <row r="2065" spans="11:11">
      <c r="K2065" s="66"/>
    </row>
    <row r="2066" spans="11:11">
      <c r="K2066" s="66"/>
    </row>
    <row r="2067" spans="11:11">
      <c r="K2067" s="66"/>
    </row>
    <row r="2068" spans="11:11">
      <c r="K2068" s="66"/>
    </row>
    <row r="2069" spans="11:11">
      <c r="K2069" s="66"/>
    </row>
    <row r="2070" spans="11:11">
      <c r="K2070" s="66"/>
    </row>
    <row r="2071" spans="11:11">
      <c r="K2071" s="66"/>
    </row>
    <row r="2072" spans="11:11">
      <c r="K2072" s="66"/>
    </row>
    <row r="2073" spans="11:11">
      <c r="K2073" s="66"/>
    </row>
    <row r="2074" spans="11:11">
      <c r="K2074" s="66"/>
    </row>
    <row r="2075" spans="11:11">
      <c r="K2075" s="66"/>
    </row>
    <row r="2076" spans="11:11">
      <c r="K2076" s="66"/>
    </row>
    <row r="2077" spans="11:11">
      <c r="K2077" s="66"/>
    </row>
    <row r="2078" spans="11:11">
      <c r="K2078" s="66"/>
    </row>
    <row r="2079" spans="11:11">
      <c r="K2079" s="66"/>
    </row>
    <row r="2080" spans="11:11">
      <c r="K2080" s="66"/>
    </row>
    <row r="2081" spans="11:11">
      <c r="K2081" s="66"/>
    </row>
    <row r="2082" spans="11:11">
      <c r="K2082" s="66"/>
    </row>
    <row r="2083" spans="11:11">
      <c r="K2083" s="66"/>
    </row>
    <row r="2084" spans="11:11">
      <c r="K2084" s="66"/>
    </row>
    <row r="2085" spans="11:11">
      <c r="K2085" s="66"/>
    </row>
    <row r="2086" spans="11:11">
      <c r="K2086" s="66"/>
    </row>
    <row r="2087" spans="11:11">
      <c r="K2087" s="66"/>
    </row>
    <row r="2088" spans="11:11">
      <c r="K2088" s="66"/>
    </row>
    <row r="2089" spans="11:11">
      <c r="K2089" s="66"/>
    </row>
    <row r="2090" spans="11:11">
      <c r="K2090" s="66"/>
    </row>
    <row r="2091" spans="11:11">
      <c r="K2091" s="66"/>
    </row>
    <row r="2092" spans="11:11">
      <c r="K2092" s="66"/>
    </row>
    <row r="2093" spans="11:11">
      <c r="K2093" s="66"/>
    </row>
    <row r="2094" spans="11:11">
      <c r="K2094" s="66"/>
    </row>
    <row r="2095" spans="11:11">
      <c r="K2095" s="66"/>
    </row>
    <row r="2096" spans="11:11">
      <c r="K2096" s="66"/>
    </row>
    <row r="2097" spans="11:11">
      <c r="K2097" s="66"/>
    </row>
    <row r="2098" spans="11:11">
      <c r="K2098" s="66"/>
    </row>
    <row r="2099" spans="11:11">
      <c r="K2099" s="66"/>
    </row>
    <row r="2100" spans="11:11">
      <c r="K2100" s="66"/>
    </row>
    <row r="2101" spans="11:11">
      <c r="K2101" s="66"/>
    </row>
    <row r="2102" spans="11:11">
      <c r="K2102" s="66"/>
    </row>
    <row r="2103" spans="11:11">
      <c r="K2103" s="66"/>
    </row>
    <row r="2104" spans="11:11">
      <c r="K2104" s="66"/>
    </row>
    <row r="2105" spans="11:11">
      <c r="K2105" s="66"/>
    </row>
    <row r="2106" spans="11:11">
      <c r="K2106" s="66"/>
    </row>
    <row r="2107" spans="11:11">
      <c r="K2107" s="66"/>
    </row>
    <row r="2108" spans="11:11">
      <c r="K2108" s="66"/>
    </row>
    <row r="2109" spans="11:11">
      <c r="K2109" s="66"/>
    </row>
    <row r="2110" spans="11:11">
      <c r="K2110" s="66"/>
    </row>
    <row r="2111" spans="11:11">
      <c r="K2111" s="66"/>
    </row>
    <row r="2112" spans="11:11">
      <c r="K2112" s="66"/>
    </row>
    <row r="2113" spans="11:11">
      <c r="K2113" s="66"/>
    </row>
    <row r="2114" spans="11:11">
      <c r="K2114" s="66"/>
    </row>
    <row r="2115" spans="11:11">
      <c r="K2115" s="66"/>
    </row>
    <row r="2116" spans="11:11">
      <c r="K2116" s="66"/>
    </row>
    <row r="2117" spans="11:11">
      <c r="K2117" s="66"/>
    </row>
    <row r="2118" spans="11:11">
      <c r="K2118" s="66"/>
    </row>
    <row r="2119" spans="11:11">
      <c r="K2119" s="66"/>
    </row>
    <row r="2120" spans="11:11">
      <c r="K2120" s="66"/>
    </row>
    <row r="2121" spans="11:11">
      <c r="K2121" s="66"/>
    </row>
    <row r="2122" spans="11:11">
      <c r="K2122" s="66"/>
    </row>
    <row r="2123" spans="11:11">
      <c r="K2123" s="66"/>
    </row>
    <row r="2124" spans="11:11">
      <c r="K2124" s="66"/>
    </row>
    <row r="2125" spans="11:11">
      <c r="K2125" s="66"/>
    </row>
    <row r="2126" spans="11:11">
      <c r="K2126" s="66"/>
    </row>
    <row r="2127" spans="11:11">
      <c r="K2127" s="66"/>
    </row>
    <row r="2128" spans="11:11">
      <c r="K2128" s="66"/>
    </row>
    <row r="2129" spans="11:11">
      <c r="K2129" s="66"/>
    </row>
    <row r="2130" spans="11:11">
      <c r="K2130" s="66"/>
    </row>
    <row r="2131" spans="11:11">
      <c r="K2131" s="66"/>
    </row>
    <row r="2132" spans="11:11">
      <c r="K2132" s="66"/>
    </row>
    <row r="2133" spans="11:11">
      <c r="K2133" s="66"/>
    </row>
    <row r="2134" spans="11:11">
      <c r="K2134" s="66"/>
    </row>
    <row r="2135" spans="11:11">
      <c r="K2135" s="66"/>
    </row>
    <row r="2136" spans="11:11">
      <c r="K2136" s="66"/>
    </row>
    <row r="2137" spans="11:11">
      <c r="K2137" s="66"/>
    </row>
    <row r="2138" spans="11:11">
      <c r="K2138" s="66"/>
    </row>
    <row r="2139" spans="11:11">
      <c r="K2139" s="66"/>
    </row>
    <row r="2140" spans="11:11">
      <c r="K2140" s="66"/>
    </row>
    <row r="2141" spans="11:11">
      <c r="K2141" s="66"/>
    </row>
    <row r="2142" spans="11:11">
      <c r="K2142" s="66"/>
    </row>
    <row r="2143" spans="11:11">
      <c r="K2143" s="66"/>
    </row>
    <row r="2144" spans="11:11">
      <c r="K2144" s="66"/>
    </row>
    <row r="2145" spans="11:11">
      <c r="K2145" s="66"/>
    </row>
    <row r="2146" spans="11:11">
      <c r="K2146" s="66"/>
    </row>
    <row r="2147" spans="11:11">
      <c r="K2147" s="66"/>
    </row>
    <row r="2148" spans="11:11">
      <c r="K2148" s="66"/>
    </row>
    <row r="2149" spans="11:11">
      <c r="K2149" s="66"/>
    </row>
    <row r="2150" spans="11:11">
      <c r="K2150" s="66"/>
    </row>
    <row r="2151" spans="11:11">
      <c r="K2151" s="66"/>
    </row>
    <row r="2152" spans="11:11">
      <c r="K2152" s="66"/>
    </row>
    <row r="2153" spans="11:11">
      <c r="K2153" s="66"/>
    </row>
    <row r="2154" spans="11:11">
      <c r="K2154" s="66"/>
    </row>
    <row r="2155" spans="11:11">
      <c r="K2155" s="66"/>
    </row>
    <row r="2156" spans="11:11">
      <c r="K2156" s="66"/>
    </row>
    <row r="2157" spans="11:11">
      <c r="K2157" s="66"/>
    </row>
    <row r="2158" spans="11:11">
      <c r="K2158" s="66"/>
    </row>
    <row r="2159" spans="11:11">
      <c r="K2159" s="66"/>
    </row>
    <row r="2160" spans="11:11">
      <c r="K2160" s="66"/>
    </row>
    <row r="2161" spans="11:11">
      <c r="K2161" s="66"/>
    </row>
    <row r="2162" spans="11:11">
      <c r="K2162" s="66"/>
    </row>
    <row r="2163" spans="11:11">
      <c r="K2163" s="66"/>
    </row>
    <row r="2164" spans="11:11">
      <c r="K2164" s="66"/>
    </row>
    <row r="2165" spans="11:11">
      <c r="K2165" s="66"/>
    </row>
    <row r="2166" spans="11:11">
      <c r="K2166" s="66"/>
    </row>
    <row r="2167" spans="11:11">
      <c r="K2167" s="66"/>
    </row>
    <row r="2168" spans="11:11">
      <c r="K2168" s="66"/>
    </row>
    <row r="2169" spans="11:11">
      <c r="K2169" s="66"/>
    </row>
    <row r="2170" spans="11:11">
      <c r="K2170" s="66"/>
    </row>
    <row r="2171" spans="11:11">
      <c r="K2171" s="66"/>
    </row>
    <row r="2172" spans="11:11">
      <c r="K2172" s="66"/>
    </row>
    <row r="2173" spans="11:11">
      <c r="K2173" s="66"/>
    </row>
    <row r="2174" spans="11:11">
      <c r="K2174" s="66"/>
    </row>
    <row r="2175" spans="11:11">
      <c r="K2175" s="66"/>
    </row>
    <row r="2176" spans="11:11">
      <c r="K2176" s="66"/>
    </row>
    <row r="2177" spans="11:11">
      <c r="K2177" s="66"/>
    </row>
    <row r="2178" spans="11:11">
      <c r="K2178" s="66"/>
    </row>
    <row r="2179" spans="11:11">
      <c r="K2179" s="66"/>
    </row>
    <row r="2180" spans="11:11">
      <c r="K2180" s="66"/>
    </row>
    <row r="2181" spans="11:11">
      <c r="K2181" s="66"/>
    </row>
    <row r="2182" spans="11:11">
      <c r="K2182" s="66"/>
    </row>
    <row r="2183" spans="11:11">
      <c r="K2183" s="66"/>
    </row>
    <row r="2184" spans="11:11">
      <c r="K2184" s="66"/>
    </row>
    <row r="2185" spans="11:11">
      <c r="K2185" s="66"/>
    </row>
    <row r="2186" spans="11:11">
      <c r="K2186" s="66"/>
    </row>
    <row r="2187" spans="11:11">
      <c r="K2187" s="66"/>
    </row>
    <row r="2188" spans="11:11">
      <c r="K2188" s="66"/>
    </row>
    <row r="2189" spans="11:11">
      <c r="K2189" s="66"/>
    </row>
    <row r="2190" spans="11:11">
      <c r="K2190" s="66"/>
    </row>
    <row r="2191" spans="11:11">
      <c r="K2191" s="66"/>
    </row>
    <row r="2192" spans="11:11">
      <c r="K2192" s="66"/>
    </row>
    <row r="2193" spans="11:11">
      <c r="K2193" s="66"/>
    </row>
    <row r="2194" spans="11:11">
      <c r="K2194" s="66"/>
    </row>
    <row r="2195" spans="11:11">
      <c r="K2195" s="66"/>
    </row>
    <row r="2196" spans="11:11">
      <c r="K2196" s="66"/>
    </row>
    <row r="2197" spans="11:11">
      <c r="K2197" s="66"/>
    </row>
    <row r="2198" spans="11:11">
      <c r="K2198" s="66"/>
    </row>
    <row r="2199" spans="11:11">
      <c r="K2199" s="66"/>
    </row>
    <row r="2200" spans="11:11">
      <c r="K2200" s="66"/>
    </row>
    <row r="2201" spans="11:11">
      <c r="K2201" s="66"/>
    </row>
    <row r="2202" spans="11:11">
      <c r="K2202" s="66"/>
    </row>
    <row r="2203" spans="11:11">
      <c r="K2203" s="66"/>
    </row>
    <row r="2204" spans="11:11">
      <c r="K2204" s="66"/>
    </row>
    <row r="2205" spans="11:11">
      <c r="K2205" s="66"/>
    </row>
    <row r="2206" spans="11:11">
      <c r="K2206" s="66"/>
    </row>
    <row r="2207" spans="11:11">
      <c r="K2207" s="66"/>
    </row>
    <row r="2208" spans="11:11">
      <c r="K2208" s="66"/>
    </row>
    <row r="2209" spans="11:11">
      <c r="K2209" s="66"/>
    </row>
    <row r="2210" spans="11:11">
      <c r="K2210" s="66"/>
    </row>
    <row r="2211" spans="11:11">
      <c r="K2211" s="66"/>
    </row>
    <row r="2212" spans="11:11">
      <c r="K2212" s="66"/>
    </row>
    <row r="2213" spans="11:11">
      <c r="K2213" s="66"/>
    </row>
    <row r="2214" spans="11:11">
      <c r="K2214" s="66"/>
    </row>
    <row r="2215" spans="11:11">
      <c r="K2215" s="66"/>
    </row>
    <row r="2216" spans="11:11">
      <c r="K2216" s="66"/>
    </row>
    <row r="2217" spans="11:11">
      <c r="K2217" s="66"/>
    </row>
    <row r="2218" spans="11:11">
      <c r="K2218" s="66"/>
    </row>
    <row r="2219" spans="11:11">
      <c r="K2219" s="66"/>
    </row>
    <row r="2220" spans="11:11">
      <c r="K2220" s="66"/>
    </row>
    <row r="2221" spans="11:11">
      <c r="K2221" s="66"/>
    </row>
    <row r="2222" spans="11:11">
      <c r="K2222" s="66"/>
    </row>
    <row r="2223" spans="11:11">
      <c r="K2223" s="66"/>
    </row>
    <row r="2224" spans="11:11">
      <c r="K2224" s="66"/>
    </row>
    <row r="2225" spans="11:11">
      <c r="K2225" s="66"/>
    </row>
    <row r="2226" spans="11:11">
      <c r="K2226" s="66"/>
    </row>
    <row r="2227" spans="11:11">
      <c r="K2227" s="66"/>
    </row>
    <row r="2228" spans="11:11">
      <c r="K2228" s="66"/>
    </row>
    <row r="2229" spans="11:11">
      <c r="K2229" s="66"/>
    </row>
    <row r="2230" spans="11:11">
      <c r="K2230" s="66"/>
    </row>
    <row r="2231" spans="11:11">
      <c r="K2231" s="66"/>
    </row>
    <row r="2232" spans="11:11">
      <c r="K2232" s="66"/>
    </row>
    <row r="2233" spans="11:11">
      <c r="K2233" s="66"/>
    </row>
    <row r="2234" spans="11:11">
      <c r="K2234" s="66"/>
    </row>
    <row r="2235" spans="11:11">
      <c r="K2235" s="66"/>
    </row>
    <row r="2236" spans="11:11">
      <c r="K2236" s="66"/>
    </row>
    <row r="2237" spans="11:11">
      <c r="K2237" s="66"/>
    </row>
    <row r="2238" spans="11:11">
      <c r="K2238" s="66"/>
    </row>
    <row r="2239" spans="11:11">
      <c r="K2239" s="66"/>
    </row>
    <row r="2240" spans="11:11">
      <c r="K2240" s="66"/>
    </row>
    <row r="2241" spans="11:11">
      <c r="K2241" s="66"/>
    </row>
    <row r="2242" spans="11:11">
      <c r="K2242" s="66"/>
    </row>
    <row r="2243" spans="11:11">
      <c r="K2243" s="66"/>
    </row>
    <row r="2244" spans="11:11">
      <c r="K2244" s="66"/>
    </row>
    <row r="2245" spans="11:11">
      <c r="K2245" s="66"/>
    </row>
    <row r="2246" spans="11:11">
      <c r="K2246" s="66"/>
    </row>
    <row r="2247" spans="11:11">
      <c r="K2247" s="66"/>
    </row>
    <row r="2248" spans="11:11">
      <c r="K2248" s="66"/>
    </row>
    <row r="2249" spans="11:11">
      <c r="K2249" s="66"/>
    </row>
    <row r="2250" spans="11:11">
      <c r="K2250" s="66"/>
    </row>
    <row r="2251" spans="11:11">
      <c r="K2251" s="66"/>
    </row>
    <row r="2252" spans="11:11">
      <c r="K2252" s="66"/>
    </row>
    <row r="2253" spans="11:11">
      <c r="K2253" s="66"/>
    </row>
    <row r="2254" spans="11:11">
      <c r="K2254" s="66"/>
    </row>
    <row r="2255" spans="11:11">
      <c r="K2255" s="66"/>
    </row>
    <row r="2256" spans="11:11">
      <c r="K2256" s="66"/>
    </row>
    <row r="2257" spans="11:11">
      <c r="K2257" s="66"/>
    </row>
    <row r="2258" spans="11:11">
      <c r="K2258" s="66"/>
    </row>
    <row r="2259" spans="11:11">
      <c r="K2259" s="66"/>
    </row>
    <row r="2260" spans="11:11">
      <c r="K2260" s="66"/>
    </row>
    <row r="2261" spans="11:11">
      <c r="K2261" s="66"/>
    </row>
    <row r="2262" spans="11:11">
      <c r="K2262" s="66"/>
    </row>
    <row r="2263" spans="11:11">
      <c r="K2263" s="66"/>
    </row>
    <row r="2264" spans="11:11">
      <c r="K2264" s="66"/>
    </row>
    <row r="2265" spans="11:11">
      <c r="K2265" s="66"/>
    </row>
    <row r="2266" spans="11:11">
      <c r="K2266" s="66"/>
    </row>
    <row r="2267" spans="11:11">
      <c r="K2267" s="66"/>
    </row>
    <row r="2268" spans="11:11">
      <c r="K2268" s="66"/>
    </row>
    <row r="2269" spans="11:11">
      <c r="K2269" s="66"/>
    </row>
    <row r="2270" spans="11:11">
      <c r="K2270" s="66"/>
    </row>
    <row r="2271" spans="11:11">
      <c r="K2271" s="66"/>
    </row>
    <row r="2272" spans="11:11">
      <c r="K2272" s="66"/>
    </row>
    <row r="2273" spans="11:11">
      <c r="K2273" s="66"/>
    </row>
    <row r="2274" spans="11:11">
      <c r="K2274" s="66"/>
    </row>
    <row r="2275" spans="11:11">
      <c r="K2275" s="66"/>
    </row>
    <row r="2276" spans="11:11">
      <c r="K2276" s="66"/>
    </row>
    <row r="2277" spans="11:11">
      <c r="K2277" s="66"/>
    </row>
    <row r="2278" spans="11:11">
      <c r="K2278" s="66"/>
    </row>
    <row r="2279" spans="11:11">
      <c r="K2279" s="66"/>
    </row>
    <row r="2280" spans="11:11">
      <c r="K2280" s="66"/>
    </row>
    <row r="2281" spans="11:11">
      <c r="K2281" s="66"/>
    </row>
    <row r="2282" spans="11:11">
      <c r="K2282" s="66"/>
    </row>
    <row r="2283" spans="11:11">
      <c r="K2283" s="66"/>
    </row>
    <row r="2284" spans="11:11">
      <c r="K2284" s="66"/>
    </row>
    <row r="2285" spans="11:11">
      <c r="K2285" s="66"/>
    </row>
    <row r="2286" spans="11:11">
      <c r="K2286" s="66"/>
    </row>
    <row r="2287" spans="11:11">
      <c r="K2287" s="66"/>
    </row>
    <row r="2288" spans="11:11">
      <c r="K2288" s="66"/>
    </row>
    <row r="2289" spans="11:11">
      <c r="K2289" s="66"/>
    </row>
    <row r="2290" spans="11:11">
      <c r="K2290" s="66"/>
    </row>
    <row r="2291" spans="11:11">
      <c r="K2291" s="66"/>
    </row>
    <row r="2292" spans="11:11">
      <c r="K2292" s="66"/>
    </row>
    <row r="2293" spans="11:11">
      <c r="K2293" s="66"/>
    </row>
    <row r="2294" spans="11:11">
      <c r="K2294" s="66"/>
    </row>
    <row r="2295" spans="11:11">
      <c r="K2295" s="66"/>
    </row>
    <row r="2296" spans="11:11">
      <c r="K2296" s="66"/>
    </row>
    <row r="2297" spans="11:11">
      <c r="K2297" s="66"/>
    </row>
    <row r="2298" spans="11:11">
      <c r="K2298" s="66"/>
    </row>
    <row r="2299" spans="11:11">
      <c r="K2299" s="66"/>
    </row>
    <row r="2300" spans="11:11">
      <c r="K2300" s="66"/>
    </row>
    <row r="2301" spans="11:11">
      <c r="K2301" s="66"/>
    </row>
    <row r="2302" spans="11:11">
      <c r="K2302" s="66"/>
    </row>
    <row r="2303" spans="11:11">
      <c r="K2303" s="66"/>
    </row>
    <row r="2304" spans="11:11">
      <c r="K2304" s="66"/>
    </row>
    <row r="2305" spans="11:11">
      <c r="K2305" s="66"/>
    </row>
    <row r="2306" spans="11:11">
      <c r="K2306" s="66"/>
    </row>
    <row r="2307" spans="11:11">
      <c r="K2307" s="66"/>
    </row>
    <row r="2308" spans="11:11">
      <c r="K2308" s="66"/>
    </row>
    <row r="2309" spans="11:11">
      <c r="K2309" s="66"/>
    </row>
    <row r="2310" spans="11:11">
      <c r="K2310" s="66"/>
    </row>
    <row r="2311" spans="11:11">
      <c r="K2311" s="66"/>
    </row>
    <row r="2312" spans="11:11">
      <c r="K2312" s="66"/>
    </row>
    <row r="2313" spans="11:11">
      <c r="K2313" s="66"/>
    </row>
    <row r="2314" spans="11:11">
      <c r="K2314" s="66"/>
    </row>
    <row r="2315" spans="11:11">
      <c r="K2315" s="66"/>
    </row>
    <row r="2316" spans="11:11">
      <c r="K2316" s="66"/>
    </row>
    <row r="2317" spans="11:11">
      <c r="K2317" s="66"/>
    </row>
    <row r="2318" spans="11:11">
      <c r="K2318" s="66"/>
    </row>
    <row r="2319" spans="11:11">
      <c r="K2319" s="66"/>
    </row>
    <row r="2320" spans="11:11">
      <c r="K2320" s="66"/>
    </row>
    <row r="2321" spans="11:11">
      <c r="K2321" s="66"/>
    </row>
    <row r="2322" spans="11:11">
      <c r="K2322" s="66"/>
    </row>
    <row r="2323" spans="11:11">
      <c r="K2323" s="66"/>
    </row>
    <row r="2324" spans="11:11">
      <c r="K2324" s="66"/>
    </row>
    <row r="2325" spans="11:11">
      <c r="K2325" s="66"/>
    </row>
    <row r="2326" spans="11:11">
      <c r="K2326" s="66"/>
    </row>
    <row r="2327" spans="11:11">
      <c r="K2327" s="66"/>
    </row>
    <row r="2328" spans="11:11">
      <c r="K2328" s="66"/>
    </row>
    <row r="2329" spans="11:11">
      <c r="K2329" s="66"/>
    </row>
    <row r="2330" spans="11:11">
      <c r="K2330" s="66"/>
    </row>
    <row r="2331" spans="11:11">
      <c r="K2331" s="66"/>
    </row>
    <row r="2332" spans="11:11">
      <c r="K2332" s="66"/>
    </row>
    <row r="2333" spans="11:11">
      <c r="K2333" s="66"/>
    </row>
    <row r="2334" spans="11:11">
      <c r="K2334" s="66"/>
    </row>
    <row r="2335" spans="11:11">
      <c r="K2335" s="66"/>
    </row>
    <row r="2336" spans="11:11">
      <c r="K2336" s="66"/>
    </row>
    <row r="2337" spans="11:11">
      <c r="K2337" s="66"/>
    </row>
    <row r="2338" spans="11:11">
      <c r="K2338" s="66"/>
    </row>
    <row r="2339" spans="11:11">
      <c r="K2339" s="66"/>
    </row>
    <row r="2340" spans="11:11">
      <c r="K2340" s="66"/>
    </row>
    <row r="2341" spans="11:11">
      <c r="K2341" s="66"/>
    </row>
    <row r="2342" spans="11:11">
      <c r="K2342" s="66"/>
    </row>
    <row r="2343" spans="11:11">
      <c r="K2343" s="66"/>
    </row>
    <row r="2344" spans="11:11">
      <c r="K2344" s="66"/>
    </row>
    <row r="2345" spans="11:11">
      <c r="K2345" s="66"/>
    </row>
    <row r="2346" spans="11:11">
      <c r="K2346" s="66"/>
    </row>
    <row r="2347" spans="11:11">
      <c r="K2347" s="66"/>
    </row>
    <row r="2348" spans="11:11">
      <c r="K2348" s="66"/>
    </row>
    <row r="2349" spans="11:11">
      <c r="K2349" s="66"/>
    </row>
    <row r="2350" spans="11:11">
      <c r="K2350" s="66"/>
    </row>
    <row r="2351" spans="11:11">
      <c r="K2351" s="66"/>
    </row>
    <row r="2352" spans="11:11">
      <c r="K2352" s="66"/>
    </row>
    <row r="2353" spans="11:11">
      <c r="K2353" s="66"/>
    </row>
    <row r="2354" spans="11:11">
      <c r="K2354" s="66"/>
    </row>
    <row r="2355" spans="11:11">
      <c r="K2355" s="66"/>
    </row>
    <row r="2356" spans="11:11">
      <c r="K2356" s="66"/>
    </row>
    <row r="2357" spans="11:11">
      <c r="K2357" s="66"/>
    </row>
    <row r="2358" spans="11:11">
      <c r="K2358" s="66"/>
    </row>
    <row r="2359" spans="11:11">
      <c r="K2359" s="66"/>
    </row>
    <row r="2360" spans="11:11">
      <c r="K2360" s="66"/>
    </row>
    <row r="2361" spans="11:11">
      <c r="K2361" s="66"/>
    </row>
    <row r="2362" spans="11:11">
      <c r="K2362" s="66"/>
    </row>
    <row r="2363" spans="11:11">
      <c r="K2363" s="66"/>
    </row>
    <row r="2364" spans="11:11">
      <c r="K2364" s="66"/>
    </row>
    <row r="2365" spans="11:11">
      <c r="K2365" s="66"/>
    </row>
    <row r="2366" spans="11:11">
      <c r="K2366" s="66"/>
    </row>
    <row r="2367" spans="11:11">
      <c r="K2367" s="66"/>
    </row>
    <row r="2368" spans="11:11">
      <c r="K2368" s="66"/>
    </row>
    <row r="2369" spans="11:11">
      <c r="K2369" s="66"/>
    </row>
    <row r="2370" spans="11:11">
      <c r="K2370" s="66"/>
    </row>
    <row r="2371" spans="11:11">
      <c r="K2371" s="66"/>
    </row>
    <row r="2372" spans="11:11">
      <c r="K2372" s="66"/>
    </row>
    <row r="2373" spans="11:11">
      <c r="K2373" s="66"/>
    </row>
    <row r="2374" spans="11:11">
      <c r="K2374" s="66"/>
    </row>
    <row r="2375" spans="11:11">
      <c r="K2375" s="66"/>
    </row>
    <row r="2376" spans="11:11">
      <c r="K2376" s="66"/>
    </row>
    <row r="2377" spans="11:11">
      <c r="K2377" s="66"/>
    </row>
    <row r="2378" spans="11:11">
      <c r="K2378" s="66"/>
    </row>
    <row r="2379" spans="11:11">
      <c r="K2379" s="66"/>
    </row>
    <row r="2380" spans="11:11">
      <c r="K2380" s="66"/>
    </row>
    <row r="2381" spans="11:11">
      <c r="K2381" s="66"/>
    </row>
    <row r="2382" spans="11:11">
      <c r="K2382" s="66"/>
    </row>
    <row r="2383" spans="11:11">
      <c r="K2383" s="66"/>
    </row>
    <row r="2384" spans="11:11">
      <c r="K2384" s="66"/>
    </row>
    <row r="2385" spans="11:11">
      <c r="K2385" s="66"/>
    </row>
    <row r="2386" spans="11:11">
      <c r="K2386" s="66"/>
    </row>
    <row r="2387" spans="11:11">
      <c r="K2387" s="66"/>
    </row>
    <row r="2388" spans="11:11">
      <c r="K2388" s="66"/>
    </row>
    <row r="2389" spans="11:11">
      <c r="K2389" s="66"/>
    </row>
    <row r="2390" spans="11:11">
      <c r="K2390" s="66"/>
    </row>
    <row r="2391" spans="11:11">
      <c r="K2391" s="66"/>
    </row>
    <row r="2392" spans="11:11">
      <c r="K2392" s="66"/>
    </row>
    <row r="2393" spans="11:11">
      <c r="K2393" s="66"/>
    </row>
    <row r="2394" spans="11:11">
      <c r="K2394" s="66"/>
    </row>
    <row r="2395" spans="11:11">
      <c r="K2395" s="66"/>
    </row>
    <row r="2396" spans="11:11">
      <c r="K2396" s="66"/>
    </row>
    <row r="2397" spans="11:11">
      <c r="K2397" s="66"/>
    </row>
    <row r="2398" spans="11:11">
      <c r="K2398" s="66"/>
    </row>
    <row r="2399" spans="11:11">
      <c r="K2399" s="66"/>
    </row>
    <row r="2400" spans="11:11">
      <c r="K2400" s="66"/>
    </row>
    <row r="2401" spans="11:11">
      <c r="K2401" s="66"/>
    </row>
    <row r="2402" spans="11:11">
      <c r="K2402" s="66"/>
    </row>
    <row r="2403" spans="11:11">
      <c r="K2403" s="66"/>
    </row>
    <row r="2404" spans="11:11">
      <c r="K2404" s="66"/>
    </row>
    <row r="2405" spans="11:11">
      <c r="K2405" s="66"/>
    </row>
    <row r="2406" spans="11:11">
      <c r="K2406" s="66"/>
    </row>
    <row r="2407" spans="11:11">
      <c r="K2407" s="66"/>
    </row>
    <row r="2408" spans="11:11">
      <c r="K2408" s="66"/>
    </row>
    <row r="2409" spans="11:11">
      <c r="K2409" s="66"/>
    </row>
    <row r="2410" spans="11:11">
      <c r="K2410" s="66"/>
    </row>
    <row r="2411" spans="11:11">
      <c r="K2411" s="66"/>
    </row>
    <row r="2412" spans="11:11">
      <c r="K2412" s="66"/>
    </row>
    <row r="2413" spans="11:11">
      <c r="K2413" s="66"/>
    </row>
    <row r="2414" spans="11:11">
      <c r="K2414" s="66"/>
    </row>
    <row r="2415" spans="11:11">
      <c r="K2415" s="66"/>
    </row>
    <row r="2416" spans="11:11">
      <c r="K2416" s="66"/>
    </row>
    <row r="2417" spans="11:11">
      <c r="K2417" s="66"/>
    </row>
    <row r="2418" spans="11:11">
      <c r="K2418" s="66"/>
    </row>
    <row r="2419" spans="11:11">
      <c r="K2419" s="66"/>
    </row>
    <row r="2420" spans="11:11">
      <c r="K2420" s="66"/>
    </row>
    <row r="2421" spans="11:11">
      <c r="K2421" s="66"/>
    </row>
    <row r="2422" spans="11:11">
      <c r="K2422" s="66"/>
    </row>
    <row r="2423" spans="11:11">
      <c r="K2423" s="66"/>
    </row>
    <row r="2424" spans="11:11">
      <c r="K2424" s="66"/>
    </row>
    <row r="2425" spans="11:11">
      <c r="K2425" s="66"/>
    </row>
    <row r="2426" spans="11:11">
      <c r="K2426" s="66"/>
    </row>
    <row r="2427" spans="11:11">
      <c r="K2427" s="66"/>
    </row>
    <row r="2428" spans="11:11">
      <c r="K2428" s="66"/>
    </row>
    <row r="2429" spans="11:11">
      <c r="K2429" s="66"/>
    </row>
    <row r="2430" spans="11:11">
      <c r="K2430" s="66"/>
    </row>
    <row r="2431" spans="11:11">
      <c r="K2431" s="66"/>
    </row>
    <row r="2432" spans="11:11">
      <c r="K2432" s="66"/>
    </row>
    <row r="2433" spans="11:11">
      <c r="K2433" s="66"/>
    </row>
    <row r="2434" spans="11:11">
      <c r="K2434" s="66"/>
    </row>
    <row r="2435" spans="11:11">
      <c r="K2435" s="66"/>
    </row>
    <row r="2436" spans="11:11">
      <c r="K2436" s="66"/>
    </row>
    <row r="2437" spans="11:11">
      <c r="K2437" s="66"/>
    </row>
    <row r="2438" spans="11:11">
      <c r="K2438" s="66"/>
    </row>
    <row r="2439" spans="11:11">
      <c r="K2439" s="66"/>
    </row>
    <row r="2440" spans="11:11">
      <c r="K2440" s="66"/>
    </row>
    <row r="2441" spans="11:11">
      <c r="K2441" s="66"/>
    </row>
    <row r="2442" spans="11:11">
      <c r="K2442" s="66"/>
    </row>
    <row r="2443" spans="11:11">
      <c r="K2443" s="66"/>
    </row>
    <row r="2444" spans="11:11">
      <c r="K2444" s="66"/>
    </row>
    <row r="2445" spans="11:11">
      <c r="K2445" s="66"/>
    </row>
    <row r="2446" spans="11:11">
      <c r="K2446" s="66"/>
    </row>
    <row r="2447" spans="11:11">
      <c r="K2447" s="66"/>
    </row>
    <row r="2448" spans="11:11">
      <c r="K2448" s="66"/>
    </row>
    <row r="2449" spans="11:11">
      <c r="K2449" s="66"/>
    </row>
    <row r="2450" spans="11:11">
      <c r="K2450" s="66"/>
    </row>
    <row r="2451" spans="11:11">
      <c r="K2451" s="66"/>
    </row>
    <row r="2452" spans="11:11">
      <c r="K2452" s="66"/>
    </row>
    <row r="2453" spans="11:11">
      <c r="K2453" s="66"/>
    </row>
    <row r="2454" spans="11:11">
      <c r="K2454" s="66"/>
    </row>
    <row r="2455" spans="11:11">
      <c r="K2455" s="66"/>
    </row>
    <row r="2456" spans="11:11">
      <c r="K2456" s="66"/>
    </row>
    <row r="2457" spans="11:11">
      <c r="K2457" s="66"/>
    </row>
    <row r="2458" spans="11:11">
      <c r="K2458" s="66"/>
    </row>
    <row r="2459" spans="11:11">
      <c r="K2459" s="66"/>
    </row>
    <row r="2460" spans="11:11">
      <c r="K2460" s="66"/>
    </row>
    <row r="2461" spans="11:11">
      <c r="K2461" s="66"/>
    </row>
    <row r="2462" spans="11:11">
      <c r="K2462" s="66"/>
    </row>
    <row r="2463" spans="11:11">
      <c r="K2463" s="66"/>
    </row>
    <row r="2464" spans="11:11">
      <c r="K2464" s="66"/>
    </row>
    <row r="2465" spans="11:11">
      <c r="K2465" s="66"/>
    </row>
    <row r="2466" spans="11:11">
      <c r="K2466" s="66"/>
    </row>
    <row r="2467" spans="11:11">
      <c r="K2467" s="66"/>
    </row>
    <row r="2468" spans="11:11">
      <c r="K2468" s="66"/>
    </row>
    <row r="2469" spans="11:11">
      <c r="K2469" s="66"/>
    </row>
    <row r="2470" spans="11:11">
      <c r="K2470" s="66"/>
    </row>
    <row r="2471" spans="11:11">
      <c r="K2471" s="66"/>
    </row>
    <row r="2472" spans="11:11">
      <c r="K2472" s="66"/>
    </row>
    <row r="2473" spans="11:11">
      <c r="K2473" s="66"/>
    </row>
    <row r="2474" spans="11:11">
      <c r="K2474" s="66"/>
    </row>
    <row r="2475" spans="11:11">
      <c r="K2475" s="66"/>
    </row>
    <row r="2476" spans="11:11">
      <c r="K2476" s="66"/>
    </row>
    <row r="2477" spans="11:11">
      <c r="K2477" s="66"/>
    </row>
    <row r="2478" spans="11:11">
      <c r="K2478" s="66"/>
    </row>
    <row r="2479" spans="11:11">
      <c r="K2479" s="66"/>
    </row>
    <row r="2480" spans="11:11">
      <c r="K2480" s="66"/>
    </row>
    <row r="2481" spans="11:11">
      <c r="K2481" s="66"/>
    </row>
    <row r="2482" spans="11:11">
      <c r="K2482" s="66"/>
    </row>
    <row r="2483" spans="11:11">
      <c r="K2483" s="66"/>
    </row>
    <row r="2484" spans="11:11">
      <c r="K2484" s="66"/>
    </row>
    <row r="2485" spans="11:11">
      <c r="K2485" s="66"/>
    </row>
    <row r="2486" spans="11:11">
      <c r="K2486" s="66"/>
    </row>
    <row r="2487" spans="11:11">
      <c r="K2487" s="66"/>
    </row>
    <row r="2488" spans="11:11">
      <c r="K2488" s="66"/>
    </row>
    <row r="2489" spans="11:11">
      <c r="K2489" s="66"/>
    </row>
    <row r="2490" spans="11:11">
      <c r="K2490" s="66"/>
    </row>
    <row r="2491" spans="11:11">
      <c r="K2491" s="66"/>
    </row>
    <row r="2492" spans="11:11">
      <c r="K2492" s="66"/>
    </row>
    <row r="2493" spans="11:11">
      <c r="K2493" s="66"/>
    </row>
    <row r="2494" spans="11:11">
      <c r="K2494" s="66"/>
    </row>
    <row r="2495" spans="11:11">
      <c r="K2495" s="66"/>
    </row>
    <row r="2496" spans="11:11">
      <c r="K2496" s="66"/>
    </row>
    <row r="2497" spans="11:11">
      <c r="K2497" s="66"/>
    </row>
    <row r="2498" spans="11:11">
      <c r="K2498" s="66"/>
    </row>
    <row r="2499" spans="11:11">
      <c r="K2499" s="66"/>
    </row>
    <row r="2500" spans="11:11">
      <c r="K2500" s="66"/>
    </row>
    <row r="2501" spans="11:11">
      <c r="K2501" s="66"/>
    </row>
    <row r="2502" spans="11:11">
      <c r="K2502" s="66"/>
    </row>
    <row r="2503" spans="11:11">
      <c r="K2503" s="66"/>
    </row>
    <row r="2504" spans="11:11">
      <c r="K2504" s="66"/>
    </row>
    <row r="2505" spans="11:11">
      <c r="K2505" s="66"/>
    </row>
    <row r="2506" spans="11:11">
      <c r="K2506" s="66"/>
    </row>
    <row r="2507" spans="11:11">
      <c r="K2507" s="66"/>
    </row>
    <row r="2508" spans="11:11">
      <c r="K2508" s="66"/>
    </row>
    <row r="2509" spans="11:11">
      <c r="K2509" s="66"/>
    </row>
    <row r="2510" spans="11:11">
      <c r="K2510" s="66"/>
    </row>
    <row r="2511" spans="11:11">
      <c r="K2511" s="66"/>
    </row>
    <row r="2512" spans="11:11">
      <c r="K2512" s="66"/>
    </row>
    <row r="2513" spans="11:11">
      <c r="K2513" s="66"/>
    </row>
    <row r="2514" spans="11:11">
      <c r="K2514" s="66"/>
    </row>
    <row r="2515" spans="11:11">
      <c r="K2515" s="66"/>
    </row>
    <row r="2516" spans="11:11">
      <c r="K2516" s="66"/>
    </row>
    <row r="2517" spans="11:11">
      <c r="K2517" s="66"/>
    </row>
    <row r="2518" spans="11:11">
      <c r="K2518" s="66"/>
    </row>
    <row r="2519" spans="11:11">
      <c r="K2519" s="66"/>
    </row>
    <row r="2520" spans="11:11">
      <c r="K2520" s="66"/>
    </row>
    <row r="2521" spans="11:11">
      <c r="K2521" s="66"/>
    </row>
    <row r="2522" spans="11:11">
      <c r="K2522" s="66"/>
    </row>
    <row r="2523" spans="11:11">
      <c r="K2523" s="66"/>
    </row>
    <row r="2524" spans="11:11">
      <c r="K2524" s="66"/>
    </row>
    <row r="2525" spans="11:11">
      <c r="K2525" s="66"/>
    </row>
    <row r="2526" spans="11:11">
      <c r="K2526" s="66"/>
    </row>
    <row r="2527" spans="11:11">
      <c r="K2527" s="66"/>
    </row>
    <row r="2528" spans="11:11">
      <c r="K2528" s="66"/>
    </row>
    <row r="2529" spans="11:11">
      <c r="K2529" s="66"/>
    </row>
    <row r="2530" spans="11:11">
      <c r="K2530" s="66"/>
    </row>
    <row r="2531" spans="11:11">
      <c r="K2531" s="66"/>
    </row>
    <row r="2532" spans="11:11">
      <c r="K2532" s="66"/>
    </row>
    <row r="2533" spans="11:11">
      <c r="K2533" s="66"/>
    </row>
    <row r="2534" spans="11:11">
      <c r="K2534" s="66"/>
    </row>
    <row r="2535" spans="11:11">
      <c r="K2535" s="66"/>
    </row>
    <row r="2536" spans="11:11">
      <c r="K2536" s="66"/>
    </row>
    <row r="2537" spans="11:11">
      <c r="K2537" s="66"/>
    </row>
    <row r="2538" spans="11:11">
      <c r="K2538" s="66"/>
    </row>
    <row r="2539" spans="11:11">
      <c r="K2539" s="66"/>
    </row>
    <row r="2540" spans="11:11">
      <c r="K2540" s="66"/>
    </row>
    <row r="2541" spans="11:11">
      <c r="K2541" s="66"/>
    </row>
    <row r="2542" spans="11:11">
      <c r="K2542" s="66"/>
    </row>
    <row r="2543" spans="11:11">
      <c r="K2543" s="66"/>
    </row>
    <row r="2544" spans="11:11">
      <c r="K2544" s="66"/>
    </row>
    <row r="2545" spans="11:11">
      <c r="K2545" s="66"/>
    </row>
    <row r="2546" spans="11:11">
      <c r="K2546" s="66"/>
    </row>
    <row r="2547" spans="11:11">
      <c r="K2547" s="66"/>
    </row>
    <row r="2548" spans="11:11">
      <c r="K2548" s="66"/>
    </row>
    <row r="2549" spans="11:11">
      <c r="K2549" s="66"/>
    </row>
    <row r="2550" spans="11:11">
      <c r="K2550" s="66"/>
    </row>
    <row r="2551" spans="11:11">
      <c r="K2551" s="66"/>
    </row>
    <row r="2552" spans="11:11">
      <c r="K2552" s="66"/>
    </row>
    <row r="2553" spans="11:11">
      <c r="K2553" s="66"/>
    </row>
    <row r="2554" spans="11:11">
      <c r="K2554" s="66"/>
    </row>
    <row r="2555" spans="11:11">
      <c r="K2555" s="66"/>
    </row>
    <row r="2556" spans="11:11">
      <c r="K2556" s="66"/>
    </row>
    <row r="2557" spans="11:11">
      <c r="K2557" s="66"/>
    </row>
    <row r="2558" spans="11:11">
      <c r="K2558" s="66"/>
    </row>
    <row r="2559" spans="11:11">
      <c r="K2559" s="66"/>
    </row>
    <row r="2560" spans="11:11">
      <c r="K2560" s="66"/>
    </row>
    <row r="2561" spans="11:11">
      <c r="K2561" s="66"/>
    </row>
    <row r="2562" spans="11:11">
      <c r="K2562" s="66"/>
    </row>
    <row r="2563" spans="11:11">
      <c r="K2563" s="66"/>
    </row>
    <row r="2564" spans="11:11">
      <c r="K2564" s="66"/>
    </row>
    <row r="2565" spans="11:11">
      <c r="K2565" s="66"/>
    </row>
    <row r="2566" spans="11:11">
      <c r="K2566" s="66"/>
    </row>
    <row r="2567" spans="11:11">
      <c r="K2567" s="66"/>
    </row>
    <row r="2568" spans="11:11">
      <c r="K2568" s="66"/>
    </row>
    <row r="2569" spans="11:11">
      <c r="K2569" s="66"/>
    </row>
    <row r="2570" spans="11:11">
      <c r="K2570" s="66"/>
    </row>
    <row r="2571" spans="11:11">
      <c r="K2571" s="66"/>
    </row>
    <row r="2572" spans="11:11">
      <c r="K2572" s="66"/>
    </row>
    <row r="2573" spans="11:11">
      <c r="K2573" s="66"/>
    </row>
    <row r="2574" spans="11:11">
      <c r="K2574" s="66"/>
    </row>
    <row r="2575" spans="11:11">
      <c r="K2575" s="66"/>
    </row>
    <row r="2576" spans="11:11">
      <c r="K2576" s="66"/>
    </row>
    <row r="2577" spans="11:11">
      <c r="K2577" s="66"/>
    </row>
    <row r="2578" spans="11:11">
      <c r="K2578" s="66"/>
    </row>
    <row r="2579" spans="11:11">
      <c r="K2579" s="66"/>
    </row>
    <row r="2580" spans="11:11">
      <c r="K2580" s="66"/>
    </row>
    <row r="2581" spans="11:11">
      <c r="K2581" s="66"/>
    </row>
    <row r="2582" spans="11:11">
      <c r="K2582" s="66"/>
    </row>
    <row r="2583" spans="11:11">
      <c r="K2583" s="66"/>
    </row>
    <row r="2584" spans="11:11">
      <c r="K2584" s="66"/>
    </row>
    <row r="2585" spans="11:11">
      <c r="K2585" s="66"/>
    </row>
    <row r="2586" spans="11:11">
      <c r="K2586" s="66"/>
    </row>
    <row r="2587" spans="11:11">
      <c r="K2587" s="66"/>
    </row>
    <row r="2588" spans="11:11">
      <c r="K2588" s="66"/>
    </row>
    <row r="2589" spans="11:11">
      <c r="K2589" s="66"/>
    </row>
    <row r="2590" spans="11:11">
      <c r="K2590" s="66"/>
    </row>
    <row r="2591" spans="11:11">
      <c r="K2591" s="66"/>
    </row>
    <row r="2592" spans="11:11">
      <c r="K2592" s="66"/>
    </row>
    <row r="2593" spans="11:11">
      <c r="K2593" s="66"/>
    </row>
    <row r="2594" spans="11:11">
      <c r="K2594" s="66"/>
    </row>
    <row r="2595" spans="11:11">
      <c r="K2595" s="66"/>
    </row>
    <row r="2596" spans="11:11">
      <c r="K2596" s="66"/>
    </row>
    <row r="2597" spans="11:11">
      <c r="K2597" s="66"/>
    </row>
    <row r="2598" spans="11:11">
      <c r="K2598" s="66"/>
    </row>
    <row r="2599" spans="11:11">
      <c r="K2599" s="66"/>
    </row>
    <row r="2600" spans="11:11">
      <c r="K2600" s="66"/>
    </row>
    <row r="2601" spans="11:11">
      <c r="K2601" s="66"/>
    </row>
    <row r="2602" spans="11:11">
      <c r="K2602" s="66"/>
    </row>
    <row r="2603" spans="11:11">
      <c r="K2603" s="66"/>
    </row>
    <row r="2604" spans="11:11">
      <c r="K2604" s="66"/>
    </row>
    <row r="2605" spans="11:11">
      <c r="K2605" s="66"/>
    </row>
    <row r="2606" spans="11:11">
      <c r="K2606" s="66"/>
    </row>
    <row r="2607" spans="11:11">
      <c r="K2607" s="66"/>
    </row>
    <row r="2608" spans="11:11">
      <c r="K2608" s="66"/>
    </row>
    <row r="2609" spans="11:11">
      <c r="K2609" s="66"/>
    </row>
    <row r="2610" spans="11:11">
      <c r="K2610" s="66"/>
    </row>
    <row r="2611" spans="11:11">
      <c r="K2611" s="66"/>
    </row>
    <row r="2612" spans="11:11">
      <c r="K2612" s="66"/>
    </row>
    <row r="2613" spans="11:11">
      <c r="K2613" s="66"/>
    </row>
    <row r="2614" spans="11:11">
      <c r="K2614" s="66"/>
    </row>
    <row r="2615" spans="11:11">
      <c r="K2615" s="66"/>
    </row>
    <row r="2616" spans="11:11">
      <c r="K2616" s="66"/>
    </row>
    <row r="2617" spans="11:11">
      <c r="K2617" s="66"/>
    </row>
    <row r="2618" spans="11:11">
      <c r="K2618" s="66"/>
    </row>
    <row r="2619" spans="11:11">
      <c r="K2619" s="66"/>
    </row>
    <row r="2620" spans="11:11">
      <c r="K2620" s="66"/>
    </row>
    <row r="2621" spans="11:11">
      <c r="K2621" s="66"/>
    </row>
    <row r="2622" spans="11:11">
      <c r="K2622" s="66"/>
    </row>
    <row r="2623" spans="11:11">
      <c r="K2623" s="66"/>
    </row>
    <row r="2624" spans="11:11">
      <c r="K2624" s="66"/>
    </row>
    <row r="2625" spans="11:11">
      <c r="K2625" s="66"/>
    </row>
    <row r="2626" spans="11:11">
      <c r="K2626" s="66"/>
    </row>
    <row r="2627" spans="11:11">
      <c r="K2627" s="66"/>
    </row>
    <row r="2628" spans="11:11">
      <c r="K2628" s="66"/>
    </row>
    <row r="2629" spans="11:11">
      <c r="K2629" s="66"/>
    </row>
    <row r="2630" spans="11:11">
      <c r="K2630" s="66"/>
    </row>
    <row r="2631" spans="11:11">
      <c r="K2631" s="66"/>
    </row>
    <row r="2632" spans="11:11">
      <c r="K2632" s="66"/>
    </row>
    <row r="2633" spans="11:11">
      <c r="K2633" s="66"/>
    </row>
    <row r="2634" spans="11:11">
      <c r="K2634" s="66"/>
    </row>
    <row r="2635" spans="11:11">
      <c r="K2635" s="66"/>
    </row>
    <row r="2636" spans="11:11">
      <c r="K2636" s="66"/>
    </row>
    <row r="2637" spans="11:11">
      <c r="K2637" s="66"/>
    </row>
    <row r="2638" spans="11:11">
      <c r="K2638" s="66"/>
    </row>
    <row r="2639" spans="11:11">
      <c r="K2639" s="66"/>
    </row>
    <row r="2640" spans="11:11">
      <c r="K2640" s="66"/>
    </row>
    <row r="2641" spans="11:11">
      <c r="K2641" s="66"/>
    </row>
    <row r="2642" spans="11:11">
      <c r="K2642" s="66"/>
    </row>
    <row r="2643" spans="11:11">
      <c r="K2643" s="66"/>
    </row>
    <row r="2644" spans="11:11">
      <c r="K2644" s="66"/>
    </row>
    <row r="2645" spans="11:11">
      <c r="K2645" s="66"/>
    </row>
    <row r="2646" spans="11:11">
      <c r="K2646" s="66"/>
    </row>
    <row r="2647" spans="11:11">
      <c r="K2647" s="66"/>
    </row>
    <row r="2648" spans="11:11">
      <c r="K2648" s="66"/>
    </row>
    <row r="2649" spans="11:11">
      <c r="K2649" s="66"/>
    </row>
    <row r="2650" spans="11:11">
      <c r="K2650" s="66"/>
    </row>
    <row r="2651" spans="11:11">
      <c r="K2651" s="66"/>
    </row>
    <row r="2652" spans="11:11">
      <c r="K2652" s="66"/>
    </row>
    <row r="2653" spans="11:11">
      <c r="K2653" s="66"/>
    </row>
    <row r="2654" spans="11:11">
      <c r="K2654" s="66"/>
    </row>
    <row r="2655" spans="11:11">
      <c r="K2655" s="66"/>
    </row>
    <row r="2656" spans="11:11">
      <c r="K2656" s="66"/>
    </row>
    <row r="2657" spans="11:11">
      <c r="K2657" s="66"/>
    </row>
    <row r="2658" spans="11:11">
      <c r="K2658" s="66"/>
    </row>
    <row r="2659" spans="11:11">
      <c r="K2659" s="66"/>
    </row>
    <row r="2660" spans="11:11">
      <c r="K2660" s="66"/>
    </row>
    <row r="2661" spans="11:11">
      <c r="K2661" s="66"/>
    </row>
    <row r="2662" spans="11:11">
      <c r="K2662" s="66"/>
    </row>
    <row r="2663" spans="11:11">
      <c r="K2663" s="66"/>
    </row>
    <row r="2664" spans="11:11">
      <c r="K2664" s="66"/>
    </row>
    <row r="2665" spans="11:11">
      <c r="K2665" s="66"/>
    </row>
    <row r="2666" spans="11:11">
      <c r="K2666" s="66"/>
    </row>
    <row r="2667" spans="11:11">
      <c r="K2667" s="66"/>
    </row>
    <row r="2668" spans="11:11">
      <c r="K2668" s="66"/>
    </row>
    <row r="2669" spans="11:11">
      <c r="K2669" s="66"/>
    </row>
    <row r="2670" spans="11:11">
      <c r="K2670" s="66"/>
    </row>
    <row r="2671" spans="11:11">
      <c r="K2671" s="66"/>
    </row>
    <row r="2672" spans="11:11">
      <c r="K2672" s="66"/>
    </row>
    <row r="2673" spans="11:11">
      <c r="K2673" s="66"/>
    </row>
    <row r="2674" spans="11:11">
      <c r="K2674" s="66"/>
    </row>
    <row r="2675" spans="11:11">
      <c r="K2675" s="66"/>
    </row>
    <row r="2676" spans="11:11">
      <c r="K2676" s="66"/>
    </row>
    <row r="2677" spans="11:11">
      <c r="K2677" s="66"/>
    </row>
    <row r="2678" spans="11:11">
      <c r="K2678" s="66"/>
    </row>
    <row r="2679" spans="11:11">
      <c r="K2679" s="66"/>
    </row>
    <row r="2680" spans="11:11">
      <c r="K2680" s="66"/>
    </row>
    <row r="2681" spans="11:11">
      <c r="K2681" s="66"/>
    </row>
    <row r="2682" spans="11:11">
      <c r="K2682" s="66"/>
    </row>
    <row r="2683" spans="11:11">
      <c r="K2683" s="66"/>
    </row>
    <row r="2684" spans="11:11">
      <c r="K2684" s="66"/>
    </row>
    <row r="2685" spans="11:11">
      <c r="K2685" s="66"/>
    </row>
    <row r="2686" spans="11:11">
      <c r="K2686" s="66"/>
    </row>
    <row r="2687" spans="11:11">
      <c r="K2687" s="66"/>
    </row>
    <row r="2688" spans="11:11">
      <c r="K2688" s="66"/>
    </row>
    <row r="2689" spans="11:11">
      <c r="K2689" s="66"/>
    </row>
    <row r="2690" spans="11:11">
      <c r="K2690" s="66"/>
    </row>
    <row r="2691" spans="11:11">
      <c r="K2691" s="66"/>
    </row>
    <row r="2692" spans="11:11">
      <c r="K2692" s="66"/>
    </row>
    <row r="2693" spans="11:11">
      <c r="K2693" s="66"/>
    </row>
    <row r="2694" spans="11:11">
      <c r="K2694" s="66"/>
    </row>
    <row r="2695" spans="11:11">
      <c r="K2695" s="66"/>
    </row>
    <row r="2696" spans="11:11">
      <c r="K2696" s="66"/>
    </row>
    <row r="2697" spans="11:11">
      <c r="K2697" s="66"/>
    </row>
    <row r="2698" spans="11:11">
      <c r="K2698" s="66"/>
    </row>
    <row r="2699" spans="11:11">
      <c r="K2699" s="66"/>
    </row>
    <row r="2700" spans="11:11">
      <c r="K2700" s="66"/>
    </row>
    <row r="2701" spans="11:11">
      <c r="K2701" s="66"/>
    </row>
    <row r="2702" spans="11:11">
      <c r="K2702" s="66"/>
    </row>
    <row r="2703" spans="11:11">
      <c r="K2703" s="66"/>
    </row>
    <row r="2704" spans="11:11">
      <c r="K2704" s="66"/>
    </row>
    <row r="2705" spans="11:11">
      <c r="K2705" s="66"/>
    </row>
    <row r="2706" spans="11:11">
      <c r="K2706" s="66"/>
    </row>
    <row r="2707" spans="11:11">
      <c r="K2707" s="66"/>
    </row>
    <row r="2708" spans="11:11">
      <c r="K2708" s="66"/>
    </row>
    <row r="2709" spans="11:11">
      <c r="K2709" s="66"/>
    </row>
    <row r="2710" spans="11:11">
      <c r="K2710" s="66"/>
    </row>
    <row r="2711" spans="11:11">
      <c r="K2711" s="66"/>
    </row>
    <row r="2712" spans="11:11">
      <c r="K2712" s="66"/>
    </row>
    <row r="2713" spans="11:11">
      <c r="K2713" s="66"/>
    </row>
    <row r="2714" spans="11:11">
      <c r="K2714" s="66"/>
    </row>
    <row r="2715" spans="11:11">
      <c r="K2715" s="66"/>
    </row>
    <row r="2716" spans="11:11">
      <c r="K2716" s="66"/>
    </row>
    <row r="2717" spans="11:11">
      <c r="K2717" s="66"/>
    </row>
    <row r="2718" spans="11:11">
      <c r="K2718" s="66"/>
    </row>
    <row r="2719" spans="11:11">
      <c r="K2719" s="66"/>
    </row>
    <row r="2720" spans="11:11">
      <c r="K2720" s="66"/>
    </row>
    <row r="2721" spans="11:11">
      <c r="K2721" s="66"/>
    </row>
    <row r="2722" spans="11:11">
      <c r="K2722" s="66"/>
    </row>
    <row r="2723" spans="11:11">
      <c r="K2723" s="66"/>
    </row>
    <row r="2724" spans="11:11">
      <c r="K2724" s="66"/>
    </row>
    <row r="2725" spans="11:11">
      <c r="K2725" s="66"/>
    </row>
    <row r="2726" spans="11:11">
      <c r="K2726" s="66"/>
    </row>
    <row r="2727" spans="11:11">
      <c r="K2727" s="66"/>
    </row>
    <row r="2728" spans="11:11">
      <c r="K2728" s="66"/>
    </row>
    <row r="2729" spans="11:11">
      <c r="K2729" s="66"/>
    </row>
    <row r="2730" spans="11:11">
      <c r="K2730" s="66"/>
    </row>
    <row r="2731" spans="11:11">
      <c r="K2731" s="66"/>
    </row>
    <row r="2732" spans="11:11">
      <c r="K2732" s="66"/>
    </row>
    <row r="2733" spans="11:11">
      <c r="K2733" s="66"/>
    </row>
    <row r="2734" spans="11:11">
      <c r="K2734" s="66"/>
    </row>
    <row r="2735" spans="11:11">
      <c r="K2735" s="66"/>
    </row>
    <row r="2736" spans="11:11">
      <c r="K2736" s="66"/>
    </row>
    <row r="2737" spans="11:11">
      <c r="K2737" s="66"/>
    </row>
    <row r="2738" spans="11:11">
      <c r="K2738" s="66"/>
    </row>
    <row r="2739" spans="11:11">
      <c r="K2739" s="66"/>
    </row>
    <row r="2740" spans="11:11">
      <c r="K2740" s="66"/>
    </row>
    <row r="2741" spans="11:11">
      <c r="K2741" s="66"/>
    </row>
    <row r="2742" spans="11:11">
      <c r="K2742" s="66"/>
    </row>
    <row r="2743" spans="11:11">
      <c r="K2743" s="66"/>
    </row>
    <row r="2744" spans="11:11">
      <c r="K2744" s="66"/>
    </row>
    <row r="2745" spans="11:11">
      <c r="K2745" s="66"/>
    </row>
    <row r="2746" spans="11:11">
      <c r="K2746" s="66"/>
    </row>
    <row r="2747" spans="11:11">
      <c r="K2747" s="66"/>
    </row>
    <row r="2748" spans="11:11">
      <c r="K2748" s="66"/>
    </row>
    <row r="2749" spans="11:11">
      <c r="K2749" s="66"/>
    </row>
    <row r="2750" spans="11:11">
      <c r="K2750" s="66"/>
    </row>
    <row r="2751" spans="11:11">
      <c r="K2751" s="66"/>
    </row>
    <row r="2752" spans="11:11">
      <c r="K2752" s="66"/>
    </row>
    <row r="2753" spans="11:11">
      <c r="K2753" s="66"/>
    </row>
    <row r="2754" spans="11:11">
      <c r="K2754" s="66"/>
    </row>
    <row r="2755" spans="11:11">
      <c r="K2755" s="66"/>
    </row>
    <row r="2756" spans="11:11">
      <c r="K2756" s="66"/>
    </row>
    <row r="2757" spans="11:11">
      <c r="K2757" s="66"/>
    </row>
    <row r="2758" spans="11:11">
      <c r="K2758" s="66"/>
    </row>
    <row r="2759" spans="11:11">
      <c r="K2759" s="66"/>
    </row>
    <row r="2760" spans="11:11">
      <c r="K2760" s="66"/>
    </row>
    <row r="2761" spans="11:11">
      <c r="K2761" s="66"/>
    </row>
    <row r="2762" spans="11:11">
      <c r="K2762" s="66"/>
    </row>
    <row r="2763" spans="11:11">
      <c r="K2763" s="66"/>
    </row>
    <row r="2764" spans="11:11">
      <c r="K2764" s="66"/>
    </row>
    <row r="2765" spans="11:11">
      <c r="K2765" s="66"/>
    </row>
    <row r="2766" spans="11:11">
      <c r="K2766" s="66"/>
    </row>
    <row r="2767" spans="11:11">
      <c r="K2767" s="66"/>
    </row>
    <row r="2768" spans="11:11">
      <c r="K2768" s="66"/>
    </row>
    <row r="2769" spans="11:11">
      <c r="K2769" s="66"/>
    </row>
    <row r="2770" spans="11:11">
      <c r="K2770" s="66"/>
    </row>
    <row r="2771" spans="11:11">
      <c r="K2771" s="66"/>
    </row>
    <row r="2772" spans="11:11">
      <c r="K2772" s="66"/>
    </row>
    <row r="2773" spans="11:11">
      <c r="K2773" s="66"/>
    </row>
    <row r="2774" spans="11:11">
      <c r="K2774" s="66"/>
    </row>
    <row r="2775" spans="11:11">
      <c r="K2775" s="66"/>
    </row>
    <row r="2776" spans="11:11">
      <c r="K2776" s="66"/>
    </row>
    <row r="2777" spans="11:11">
      <c r="K2777" s="66"/>
    </row>
    <row r="2778" spans="11:11">
      <c r="K2778" s="66"/>
    </row>
    <row r="2779" spans="11:11">
      <c r="K2779" s="66"/>
    </row>
    <row r="2780" spans="11:11">
      <c r="K2780" s="66"/>
    </row>
    <row r="2781" spans="11:11">
      <c r="K2781" s="66"/>
    </row>
    <row r="2782" spans="11:11">
      <c r="K2782" s="66"/>
    </row>
    <row r="2783" spans="11:11">
      <c r="K2783" s="66"/>
    </row>
    <row r="2784" spans="11:11">
      <c r="K2784" s="66"/>
    </row>
    <row r="2785" spans="11:11">
      <c r="K2785" s="66"/>
    </row>
    <row r="2786" spans="11:11">
      <c r="K2786" s="66"/>
    </row>
    <row r="2787" spans="11:11">
      <c r="K2787" s="66"/>
    </row>
    <row r="2788" spans="11:11">
      <c r="K2788" s="66"/>
    </row>
    <row r="2789" spans="11:11">
      <c r="K2789" s="66"/>
    </row>
    <row r="2790" spans="11:11">
      <c r="K2790" s="66"/>
    </row>
    <row r="2791" spans="11:11">
      <c r="K2791" s="66"/>
    </row>
    <row r="2792" spans="11:11">
      <c r="K2792" s="66"/>
    </row>
    <row r="2793" spans="11:11">
      <c r="K2793" s="66"/>
    </row>
    <row r="2794" spans="11:11">
      <c r="K2794" s="66"/>
    </row>
    <row r="2795" spans="11:11">
      <c r="K2795" s="66"/>
    </row>
    <row r="2796" spans="11:11">
      <c r="K2796" s="66"/>
    </row>
    <row r="2797" spans="11:11">
      <c r="K2797" s="66"/>
    </row>
    <row r="2798" spans="11:11">
      <c r="K2798" s="66"/>
    </row>
    <row r="2799" spans="11:11">
      <c r="K2799" s="66"/>
    </row>
    <row r="2800" spans="11:11">
      <c r="K2800" s="66"/>
    </row>
    <row r="2801" spans="11:11">
      <c r="K2801" s="66"/>
    </row>
    <row r="2802" spans="11:11">
      <c r="K2802" s="66"/>
    </row>
    <row r="2803" spans="11:11">
      <c r="K2803" s="66"/>
    </row>
    <row r="2804" spans="11:11">
      <c r="K2804" s="66"/>
    </row>
    <row r="2805" spans="11:11">
      <c r="K2805" s="66"/>
    </row>
    <row r="2806" spans="11:11">
      <c r="K2806" s="66"/>
    </row>
    <row r="2807" spans="11:11">
      <c r="K2807" s="66"/>
    </row>
    <row r="2808" spans="11:11">
      <c r="K2808" s="66"/>
    </row>
    <row r="2809" spans="11:11">
      <c r="K2809" s="66"/>
    </row>
    <row r="2810" spans="11:11">
      <c r="K2810" s="66"/>
    </row>
    <row r="2811" spans="11:11">
      <c r="K2811" s="66"/>
    </row>
    <row r="2812" spans="11:11">
      <c r="K2812" s="66"/>
    </row>
    <row r="2813" spans="11:11">
      <c r="K2813" s="66"/>
    </row>
    <row r="2814" spans="11:11">
      <c r="K2814" s="66"/>
    </row>
    <row r="2815" spans="11:11">
      <c r="K2815" s="66"/>
    </row>
    <row r="2816" spans="11:11">
      <c r="K2816" s="66"/>
    </row>
    <row r="2817" spans="11:11">
      <c r="K2817" s="66"/>
    </row>
    <row r="2818" spans="11:11">
      <c r="K2818" s="66"/>
    </row>
    <row r="2819" spans="11:11">
      <c r="K2819" s="66"/>
    </row>
    <row r="2820" spans="11:11">
      <c r="K2820" s="66"/>
    </row>
    <row r="2821" spans="11:11">
      <c r="K2821" s="66"/>
    </row>
    <row r="2822" spans="11:11">
      <c r="K2822" s="66"/>
    </row>
    <row r="2823" spans="11:11">
      <c r="K2823" s="66"/>
    </row>
    <row r="2824" spans="11:11">
      <c r="K2824" s="66"/>
    </row>
    <row r="2825" spans="11:11">
      <c r="K2825" s="66"/>
    </row>
    <row r="2826" spans="11:11">
      <c r="K2826" s="66"/>
    </row>
    <row r="2827" spans="11:11">
      <c r="K2827" s="66"/>
    </row>
    <row r="2828" spans="11:11">
      <c r="K2828" s="66"/>
    </row>
    <row r="2829" spans="11:11">
      <c r="K2829" s="66"/>
    </row>
    <row r="2830" spans="11:11">
      <c r="K2830" s="66"/>
    </row>
    <row r="2831" spans="11:11">
      <c r="K2831" s="66"/>
    </row>
    <row r="2832" spans="11:11">
      <c r="K2832" s="66"/>
    </row>
    <row r="2833" spans="11:11">
      <c r="K2833" s="66"/>
    </row>
    <row r="2834" spans="11:11">
      <c r="K2834" s="66"/>
    </row>
    <row r="2835" spans="11:11">
      <c r="K2835" s="66"/>
    </row>
    <row r="2836" spans="11:11">
      <c r="K2836" s="66"/>
    </row>
    <row r="2837" spans="11:11">
      <c r="K2837" s="66"/>
    </row>
    <row r="2838" spans="11:11">
      <c r="K2838" s="66"/>
    </row>
    <row r="2839" spans="11:11">
      <c r="K2839" s="66"/>
    </row>
    <row r="2840" spans="11:11">
      <c r="K2840" s="66"/>
    </row>
    <row r="2841" spans="11:11">
      <c r="K2841" s="66"/>
    </row>
    <row r="2842" spans="11:11">
      <c r="K2842" s="66"/>
    </row>
    <row r="2843" spans="11:11">
      <c r="K2843" s="66"/>
    </row>
    <row r="2844" spans="11:11">
      <c r="K2844" s="66"/>
    </row>
    <row r="2845" spans="11:11">
      <c r="K2845" s="66"/>
    </row>
    <row r="2846" spans="11:11">
      <c r="K2846" s="66"/>
    </row>
    <row r="2847" spans="11:11">
      <c r="K2847" s="66"/>
    </row>
    <row r="2848" spans="11:11">
      <c r="K2848" s="66"/>
    </row>
    <row r="2849" spans="11:11">
      <c r="K2849" s="66"/>
    </row>
    <row r="2850" spans="11:11">
      <c r="K2850" s="66"/>
    </row>
    <row r="2851" spans="11:11">
      <c r="K2851" s="66"/>
    </row>
    <row r="2852" spans="11:11">
      <c r="K2852" s="66"/>
    </row>
    <row r="2853" spans="11:11">
      <c r="K2853" s="66"/>
    </row>
    <row r="2854" spans="11:11">
      <c r="K2854" s="66"/>
    </row>
    <row r="2855" spans="11:11">
      <c r="K2855" s="66"/>
    </row>
    <row r="2856" spans="11:11">
      <c r="K2856" s="66"/>
    </row>
    <row r="2857" spans="11:11">
      <c r="K2857" s="66"/>
    </row>
    <row r="2858" spans="11:11">
      <c r="K2858" s="66"/>
    </row>
    <row r="2859" spans="11:11">
      <c r="K2859" s="66"/>
    </row>
    <row r="2860" spans="11:11">
      <c r="K2860" s="66"/>
    </row>
    <row r="2861" spans="11:11">
      <c r="K2861" s="66"/>
    </row>
    <row r="2862" spans="11:11">
      <c r="K2862" s="66"/>
    </row>
    <row r="2863" spans="11:11">
      <c r="K2863" s="66"/>
    </row>
  </sheetData>
  <pageMargins left="0.75" right="0.75" top="1" bottom="1" header="0.5" footer="0.5"/>
  <pageSetup orientation="portrait" r:id="rId1"/>
  <headerFooter alignWithMargins="0"/>
  <drawing r:id="rId2"/>
  <legacyDrawing r:id="rId3"/>
  <oleObjects>
    <oleObject progId="Equation.COEE2" shapeId="1025" r:id="rId4"/>
    <oleObject progId="Equation.COEE2" shapeId="1026" r:id="rId5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Means</vt:lpstr>
      <vt:lpstr>MeanOfMeans</vt:lpstr>
      <vt:lpstr>Cumul-Means</vt:lpstr>
      <vt:lpstr>Sampling</vt:lpstr>
      <vt:lpstr>SD</vt:lpstr>
      <vt:lpstr>NormalDist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2007-03-13T16:33:48Z</dcterms:created>
  <dcterms:modified xsi:type="dcterms:W3CDTF">2007-04-26T10:16:38Z</dcterms:modified>
</cp:coreProperties>
</file>