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Linear" sheetId="4" r:id="rId1"/>
    <sheet name="NonLin1" sheetId="5" r:id="rId2"/>
    <sheet name="NonLin2" sheetId="6" r:id="rId3"/>
    <sheet name="CurveFit" sheetId="7" r:id="rId4"/>
    <sheet name="Sigmoid" sheetId="8" r:id="rId5"/>
    <sheet name="LinEst1" sheetId="9" r:id="rId6"/>
    <sheet name="LinEst2" sheetId="10" r:id="rId7"/>
    <sheet name="Solving" sheetId="12" r:id="rId8"/>
    <sheet name="WhatIf" sheetId="13" r:id="rId9"/>
  </sheets>
  <definedNames>
    <definedName name="IP" localSheetId="8">WhatIf!$G$10</definedName>
    <definedName name="Slope" localSheetId="8">WhatIf!$G$12</definedName>
    <definedName name="solver_adj" localSheetId="3" hidden="1">CurveFit!#REF!</definedName>
    <definedName name="solver_adj" localSheetId="4" hidden="1">Sigmoid!$B$1:$B$2</definedName>
    <definedName name="solver_adj" localSheetId="7" hidden="1">Solving!$A$12:$A$14</definedName>
    <definedName name="solver_adj" localSheetId="8" hidden="1">WhatIf!$G$10,WhatIf!$G$12</definedName>
    <definedName name="solver_cvg" localSheetId="3" hidden="1">0.0001</definedName>
    <definedName name="solver_cvg" localSheetId="4" hidden="1">0.0001</definedName>
    <definedName name="solver_cvg" localSheetId="7" hidden="1">0.0001</definedName>
    <definedName name="solver_cvg" localSheetId="8" hidden="1">0.0001</definedName>
    <definedName name="solver_drv" localSheetId="3" hidden="1">1</definedName>
    <definedName name="solver_drv" localSheetId="4" hidden="1">1</definedName>
    <definedName name="solver_drv" localSheetId="7" hidden="1">1</definedName>
    <definedName name="solver_drv" localSheetId="8" hidden="1">1</definedName>
    <definedName name="solver_est" localSheetId="3" hidden="1">1</definedName>
    <definedName name="solver_est" localSheetId="4" hidden="1">1</definedName>
    <definedName name="solver_est" localSheetId="7" hidden="1">1</definedName>
    <definedName name="solver_est" localSheetId="8" hidden="1">1</definedName>
    <definedName name="solver_itr" localSheetId="3" hidden="1">100</definedName>
    <definedName name="solver_itr" localSheetId="4" hidden="1">100</definedName>
    <definedName name="solver_itr" localSheetId="7" hidden="1">100</definedName>
    <definedName name="solver_itr" localSheetId="8" hidden="1">100</definedName>
    <definedName name="solver_lhs1" localSheetId="3" hidden="1">CurveFit!#REF!</definedName>
    <definedName name="solver_lhs1" localSheetId="4" hidden="1">Sigmoid!$C$5</definedName>
    <definedName name="solver_lhs1" localSheetId="7" hidden="1">Solving!$H$4:$H$6</definedName>
    <definedName name="solver_lhs1" localSheetId="8" hidden="1">WhatIf!$C$3:$C$19</definedName>
    <definedName name="solver_lhs2" localSheetId="7" hidden="1">Solving!$H$5</definedName>
    <definedName name="solver_lhs3" localSheetId="7" hidden="1">Solving!$H$6</definedName>
    <definedName name="solver_lin" localSheetId="3" hidden="1">2</definedName>
    <definedName name="solver_lin" localSheetId="4" hidden="1">2</definedName>
    <definedName name="solver_lin" localSheetId="7" hidden="1">2</definedName>
    <definedName name="solver_lin" localSheetId="8" hidden="1">2</definedName>
    <definedName name="solver_neg" localSheetId="3" hidden="1">2</definedName>
    <definedName name="solver_neg" localSheetId="4" hidden="1">2</definedName>
    <definedName name="solver_neg" localSheetId="7" hidden="1">2</definedName>
    <definedName name="solver_neg" localSheetId="8" hidden="1">2</definedName>
    <definedName name="solver_num" localSheetId="3" hidden="1">0</definedName>
    <definedName name="solver_num" localSheetId="4" hidden="1">0</definedName>
    <definedName name="solver_num" localSheetId="7" hidden="1">0</definedName>
    <definedName name="solver_num" localSheetId="8" hidden="1">1</definedName>
    <definedName name="solver_nwt" localSheetId="3" hidden="1">1</definedName>
    <definedName name="solver_nwt" localSheetId="4" hidden="1">1</definedName>
    <definedName name="solver_nwt" localSheetId="7" hidden="1">1</definedName>
    <definedName name="solver_nwt" localSheetId="8" hidden="1">1</definedName>
    <definedName name="solver_opt" localSheetId="3" hidden="1">CurveFit!#REF!</definedName>
    <definedName name="solver_opt" localSheetId="4" hidden="1">Sigmoid!$C$18</definedName>
    <definedName name="solver_opt" localSheetId="7" hidden="1">Solving!$I$15</definedName>
    <definedName name="solver_opt" localSheetId="8" hidden="1">WhatIf!$C$20</definedName>
    <definedName name="solver_pre" localSheetId="3" hidden="1">0.000001</definedName>
    <definedName name="solver_pre" localSheetId="4" hidden="1">0.000001</definedName>
    <definedName name="solver_pre" localSheetId="7" hidden="1">0.000001</definedName>
    <definedName name="solver_pre" localSheetId="8" hidden="1">0.000001</definedName>
    <definedName name="solver_rel1" localSheetId="3" hidden="1">2</definedName>
    <definedName name="solver_rel1" localSheetId="4" hidden="1">2</definedName>
    <definedName name="solver_rel1" localSheetId="7" hidden="1">2</definedName>
    <definedName name="solver_rel1" localSheetId="8" hidden="1">2</definedName>
    <definedName name="solver_rel2" localSheetId="7" hidden="1">2</definedName>
    <definedName name="solver_rel3" localSheetId="7" hidden="1">2</definedName>
    <definedName name="solver_rhs1" localSheetId="3" hidden="1">0</definedName>
    <definedName name="solver_rhs1" localSheetId="4" hidden="1">0</definedName>
    <definedName name="solver_rhs1" localSheetId="7" hidden="1">Solving!$G$4:$G$6</definedName>
    <definedName name="solver_rhs1" localSheetId="8" hidden="1">WhatIf!$B$3:$B$19</definedName>
    <definedName name="solver_rhs2" localSheetId="7" hidden="1">Solving!$G$5</definedName>
    <definedName name="solver_rhs3" localSheetId="7" hidden="1">Solving!$G$6</definedName>
    <definedName name="solver_scl" localSheetId="3" hidden="1">2</definedName>
    <definedName name="solver_scl" localSheetId="4" hidden="1">2</definedName>
    <definedName name="solver_scl" localSheetId="7" hidden="1">2</definedName>
    <definedName name="solver_scl" localSheetId="8" hidden="1">2</definedName>
    <definedName name="solver_sho" localSheetId="3" hidden="1">2</definedName>
    <definedName name="solver_sho" localSheetId="4" hidden="1">2</definedName>
    <definedName name="solver_sho" localSheetId="7" hidden="1">2</definedName>
    <definedName name="solver_sho" localSheetId="8" hidden="1">2</definedName>
    <definedName name="solver_tim" localSheetId="3" hidden="1">100</definedName>
    <definedName name="solver_tim" localSheetId="4" hidden="1">100</definedName>
    <definedName name="solver_tim" localSheetId="7" hidden="1">100</definedName>
    <definedName name="solver_tim" localSheetId="8" hidden="1">100</definedName>
    <definedName name="solver_tol" localSheetId="3" hidden="1">0.05</definedName>
    <definedName name="solver_tol" localSheetId="4" hidden="1">0.05</definedName>
    <definedName name="solver_tol" localSheetId="7" hidden="1">0.05</definedName>
    <definedName name="solver_tol" localSheetId="8" hidden="1">0.05</definedName>
    <definedName name="solver_typ" localSheetId="3" hidden="1">2</definedName>
    <definedName name="solver_typ" localSheetId="4" hidden="1">2</definedName>
    <definedName name="solver_typ" localSheetId="7" hidden="1">2</definedName>
    <definedName name="solver_typ" localSheetId="8" hidden="1">3</definedName>
    <definedName name="solver_val" localSheetId="3" hidden="1">0</definedName>
    <definedName name="solver_val" localSheetId="4" hidden="1">0</definedName>
    <definedName name="solver_val" localSheetId="7" hidden="1">0</definedName>
    <definedName name="solver_val" localSheetId="8" hidden="1">200</definedName>
    <definedName name="SP" localSheetId="8">WhatIf!$B$20</definedName>
  </definedNames>
  <calcPr calcId="124519" iterateCount="1000"/>
</workbook>
</file>

<file path=xl/calcChain.xml><?xml version="1.0" encoding="utf-8"?>
<calcChain xmlns="http://schemas.openxmlformats.org/spreadsheetml/2006/main">
  <c r="E6" i="8"/>
  <c r="E7"/>
  <c r="E8"/>
  <c r="E9"/>
  <c r="E10"/>
  <c r="E11"/>
  <c r="E12"/>
  <c r="E13"/>
  <c r="E14"/>
  <c r="E15"/>
  <c r="E16"/>
  <c r="E17"/>
  <c r="E5"/>
  <c r="D6"/>
  <c r="D7"/>
  <c r="D8"/>
  <c r="D9"/>
  <c r="D10"/>
  <c r="D11"/>
  <c r="D12"/>
  <c r="D13"/>
  <c r="D14"/>
  <c r="D15"/>
  <c r="D16"/>
  <c r="D17"/>
  <c r="D5"/>
  <c r="E4" i="7"/>
  <c r="E5"/>
  <c r="E6"/>
  <c r="E7"/>
  <c r="E8"/>
  <c r="E9"/>
  <c r="E10"/>
  <c r="E11"/>
  <c r="E12"/>
  <c r="E13"/>
  <c r="E14"/>
  <c r="E15"/>
  <c r="E3"/>
  <c r="G12" i="13"/>
  <c r="G10"/>
  <c r="C12" s="1"/>
  <c r="D12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0" l="1"/>
  <c r="D20" s="1"/>
  <c r="C11"/>
  <c r="D11" s="1"/>
  <c r="C13"/>
  <c r="D13" s="1"/>
  <c r="C14"/>
  <c r="D14" s="1"/>
  <c r="C15"/>
  <c r="D15" s="1"/>
  <c r="C16"/>
  <c r="D16" s="1"/>
  <c r="C17"/>
  <c r="D17" s="1"/>
  <c r="C18"/>
  <c r="D18" s="1"/>
  <c r="C19"/>
  <c r="D19" s="1"/>
  <c r="D21" l="1"/>
  <c r="L20" i="12" a="1"/>
  <c r="N22" s="1"/>
  <c r="H14"/>
  <c r="H13"/>
  <c r="H12"/>
  <c r="I15" s="1"/>
  <c r="H6"/>
  <c r="H5"/>
  <c r="H4"/>
  <c r="L20" l="1"/>
  <c r="M20"/>
  <c r="N20"/>
  <c r="L21"/>
  <c r="M21"/>
  <c r="N21"/>
  <c r="L22"/>
  <c r="M22"/>
  <c r="E16" i="10"/>
  <c r="E15"/>
  <c r="E14"/>
  <c r="E13"/>
  <c r="E12"/>
  <c r="E11"/>
  <c r="E10"/>
  <c r="E9"/>
  <c r="E8"/>
  <c r="E7"/>
  <c r="E6"/>
  <c r="E5"/>
  <c r="E4"/>
  <c r="E3"/>
  <c r="E2"/>
  <c r="H6" i="9" a="1"/>
  <c r="K10" s="1"/>
  <c r="K2"/>
  <c r="J2"/>
  <c r="I2"/>
  <c r="H2"/>
  <c r="F2" a="1"/>
  <c r="F41" s="1"/>
  <c r="I24" i="12" l="1" a="1"/>
  <c r="F2" i="9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H6"/>
  <c r="I6"/>
  <c r="J6"/>
  <c r="K6"/>
  <c r="H7"/>
  <c r="I7"/>
  <c r="J7"/>
  <c r="K7"/>
  <c r="H8"/>
  <c r="I8"/>
  <c r="J8"/>
  <c r="K8"/>
  <c r="H9"/>
  <c r="I9"/>
  <c r="J9"/>
  <c r="K9"/>
  <c r="H10"/>
  <c r="I10"/>
  <c r="J10"/>
  <c r="I26" i="12" l="1"/>
  <c r="I25"/>
  <c r="I24"/>
  <c r="E41" i="9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C17" i="8" l="1"/>
  <c r="C16"/>
  <c r="C15"/>
  <c r="C14"/>
  <c r="C13"/>
  <c r="C12"/>
  <c r="C11"/>
  <c r="C10"/>
  <c r="C9"/>
  <c r="C8"/>
  <c r="C7"/>
  <c r="C6"/>
  <c r="C5"/>
  <c r="C20" s="1"/>
  <c r="C18" l="1" a="1"/>
  <c r="C18" s="1"/>
  <c r="C3" i="7" a="1"/>
  <c r="C15" s="1"/>
  <c r="D15" s="1"/>
  <c r="C3" l="1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C12"/>
  <c r="D12" s="1"/>
  <c r="C13"/>
  <c r="D13" s="1"/>
  <c r="C14"/>
  <c r="D14" s="1"/>
  <c r="D18" i="5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A16" i="4" a="1"/>
  <c r="A16" s="1"/>
  <c r="C3" a="1"/>
  <c r="C13" s="1"/>
  <c r="C3" l="1"/>
  <c r="C4"/>
  <c r="C5"/>
  <c r="C6"/>
  <c r="C7"/>
  <c r="C8"/>
  <c r="C9"/>
  <c r="C10"/>
  <c r="C11"/>
  <c r="C12"/>
</calcChain>
</file>

<file path=xl/comments1.xml><?xml version="1.0" encoding="utf-8"?>
<comments xmlns="http://schemas.openxmlformats.org/spreadsheetml/2006/main">
  <authors>
    <author>Gerard Verschuuren</author>
  </authors>
  <commentList>
    <comment ref="H4" authorId="0">
      <text>
        <r>
          <rPr>
            <b/>
            <sz val="10"/>
            <color indexed="81"/>
            <rFont val="Tahoma"/>
            <family val="2"/>
          </rPr>
          <t>Solver:
- No target
- Change X</t>
        </r>
        <r>
          <rPr>
            <b/>
            <vertAlign val="subscript"/>
            <sz val="10"/>
            <color indexed="81"/>
            <rFont val="Tahoma"/>
            <family val="2"/>
          </rPr>
          <t>1-3</t>
        </r>
        <r>
          <rPr>
            <b/>
            <sz val="10"/>
            <color indexed="81"/>
            <rFont val="Tahoma"/>
            <family val="2"/>
          </rPr>
          <t xml:space="preserve">
- 1 Constraint: formula Y's = set Y's</t>
        </r>
      </text>
    </comment>
    <comment ref="I15" authorId="0">
      <text>
        <r>
          <rPr>
            <b/>
            <sz val="10"/>
            <color indexed="81"/>
            <rFont val="Tahoma"/>
            <family val="2"/>
          </rPr>
          <t>Minimize SSqR
(or use SUMXMY2: X minus Y to 2)</t>
        </r>
      </text>
    </comment>
    <comment ref="K20" author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G24" author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<sst xmlns="http://schemas.openxmlformats.org/spreadsheetml/2006/main" count="125" uniqueCount="91">
  <si>
    <t>Drosophila</t>
  </si>
  <si>
    <t>β-rays (kr)</t>
  </si>
  <si>
    <t>% mutation</t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</si>
  <si>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</si>
  <si>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</si>
  <si>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</si>
  <si>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</si>
  <si>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</si>
  <si>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</si>
  <si>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</si>
  <si>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</si>
  <si>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</si>
  <si>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</si>
  <si>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</si>
  <si>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Labels</t>
  </si>
  <si>
    <t>Length (mm)</t>
  </si>
  <si>
    <t>Generation (d)</t>
  </si>
  <si>
    <t>Fly</t>
  </si>
  <si>
    <t>Oyster</t>
  </si>
  <si>
    <t>Frog</t>
  </si>
  <si>
    <t>Turtle</t>
  </si>
  <si>
    <t>Mouse</t>
  </si>
  <si>
    <t>Fox</t>
  </si>
  <si>
    <t>Beaver</t>
  </si>
  <si>
    <t>Snake</t>
  </si>
  <si>
    <t>Human</t>
  </si>
  <si>
    <t>Bear</t>
  </si>
  <si>
    <t>Rhinoceros</t>
  </si>
  <si>
    <t>Elephant</t>
  </si>
  <si>
    <t>Whale</t>
  </si>
  <si>
    <t>Sequoia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</si>
  <si>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</si>
  <si>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</si>
  <si>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IP</t>
  </si>
  <si>
    <t>Slope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</si>
  <si>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mm. Hg</t>
    </r>
  </si>
  <si>
    <t>Predict</t>
  </si>
  <si>
    <t>Least Squares</t>
  </si>
  <si>
    <t>RSQ</t>
  </si>
  <si>
    <t>Age</t>
  </si>
  <si>
    <t>Weight</t>
  </si>
  <si>
    <t>Height</t>
  </si>
  <si>
    <t>FVC</t>
  </si>
  <si>
    <t>Intercept</t>
  </si>
  <si>
    <t>Clearance mL/min</t>
  </si>
  <si>
    <t>Serum Creatinine mg/dL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</si>
  <si>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</si>
  <si>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</si>
  <si>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</si>
  <si>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</si>
  <si>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</si>
  <si>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</si>
  <si>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</si>
  <si>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</si>
  <si>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</si>
  <si>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</si>
  <si>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</si>
  <si>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</si>
  <si>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</si>
  <si>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</si>
  <si>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</si>
  <si>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</si>
  <si>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</si>
  <si>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</si>
  <si>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</si>
  <si>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</si>
  <si>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</si>
  <si>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</si>
  <si>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</si>
  <si>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</si>
  <si>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</si>
  <si>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Clearance mL/min</t>
  </si>
  <si>
    <t>Residuals</t>
  </si>
  <si>
    <t>Standard Residuals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</si>
  <si>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</si>
  <si>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r>
      <t>X</t>
    </r>
    <r>
      <rPr>
        <b/>
        <vertAlign val="subscript"/>
        <sz val="10"/>
        <rFont val="Arial"/>
        <family val="2"/>
      </rPr>
      <t>1-3</t>
    </r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</si>
  <si>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</si>
  <si>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2</t>
    </r>
  </si>
  <si>
    <r>
      <t>a</t>
    </r>
    <r>
      <rPr>
        <b/>
        <vertAlign val="subscript"/>
        <sz val="10"/>
        <rFont val="Arial"/>
        <family val="2"/>
      </rPr>
      <t>3</t>
    </r>
  </si>
  <si>
    <t>set Y to</t>
  </si>
  <si>
    <t>formula for Y</t>
  </si>
  <si>
    <t>we could also use the least squares method</t>
  </si>
  <si>
    <t>sq.resid.</t>
  </si>
  <si>
    <t>sum squared residuals</t>
  </si>
  <si>
    <r>
      <t xml:space="preserve">Or use a matrix approach: </t>
    </r>
    <r>
      <rPr>
        <b/>
        <sz val="10"/>
        <color indexed="10"/>
        <rFont val="Arial"/>
        <family val="2"/>
      </rPr>
      <t>[Y] = [A] [X]</t>
    </r>
  </si>
  <si>
    <t>[A]</t>
  </si>
  <si>
    <t>[Y]</t>
  </si>
  <si>
    <t>Inv[A]</t>
  </si>
  <si>
    <t>[X]=Inv[A] [Y]</t>
  </si>
  <si>
    <t>Y</t>
  </si>
  <si>
    <t>Pred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</si>
</sst>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  <numFmt numFmtId="167" formatCode="0.0000"/>
    <numFmt numFmtId="168" formatCode="0.000"/>
    <numFmt numFmtId="170" formatCode="0.000000000000000"/>
    <numFmt numFmtId="171" formatCode="0.00\ &quot; Slope&quot;"/>
    <numFmt numFmtId="172" formatCode="0.00\ &quot; Infl.Pnt&quot;"/>
    <numFmt numFmtId="173" formatCode="_(* #,##0_);_(* \(#,##0\);_(* &quot;-&quot;??_);_(@_)"/>
  </numFmts>
  <fonts count="5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sz val="11"/>
      <color indexed="9"/>
      <name val="Arial"/>
      <family val="2"/>
    </font>
    <font>
      <b/>
      <sz val="11"/>
      <color indexed="22"/>
      <name val="Arial"/>
      <family val="2"/>
    </font>
    <font>
      <sz val="11"/>
      <color indexed="55"/>
      <name val="Arial"/>
      <family val="2"/>
    </font>
    <font>
      <b/>
      <sz val="11"/>
      <color indexed="55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vertAlign val="subscript"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10"/>
      <color indexed="23"/>
      <name val="Arial"/>
      <family val="2"/>
    </font>
    <font>
      <b/>
      <sz val="10"/>
      <color indexed="16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2"/>
      <name val="Arial"/>
      <family val="2"/>
    </font>
    <font>
      <b/>
      <sz val="10"/>
      <color indexed="23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43" fontId="1" fillId="0" borderId="0" applyFont="0" applyFill="0" applyBorder="0" applyAlignment="0" applyProtection="0"/>
    <xf numFmtId="0" fontId="6" fillId="0" borderId="0">
      <alignment horizontal="left" vertical="center" wrapText="1"/>
    </xf>
    <xf numFmtId="44" fontId="1" fillId="0" borderId="0" applyFont="0" applyFill="0" applyBorder="0" applyAlignment="0" applyProtection="0"/>
    <xf numFmtId="165" fontId="7" fillId="0" borderId="1" applyNumberFormat="0" applyFill="0">
      <alignment horizontal="right"/>
    </xf>
    <xf numFmtId="166" fontId="8" fillId="0" borderId="1">
      <alignment horizontal="right" vertical="center"/>
    </xf>
    <xf numFmtId="49" fontId="9" fillId="0" borderId="1">
      <alignment horizontal="left" vertical="center"/>
    </xf>
    <xf numFmtId="165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15" fillId="0" borderId="1">
      <alignment horizontal="left"/>
    </xf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 applyFont="1"/>
    <xf numFmtId="164" fontId="2" fillId="0" borderId="0" xfId="1" applyNumberFormat="1" applyFont="1"/>
    <xf numFmtId="9" fontId="2" fillId="0" borderId="0" xfId="2" applyFont="1"/>
    <xf numFmtId="9" fontId="2" fillId="0" borderId="0" xfId="1" applyNumberFormat="1" applyFont="1"/>
    <xf numFmtId="2" fontId="17" fillId="0" borderId="0" xfId="1" applyNumberFormat="1" applyFont="1" applyAlignment="1">
      <alignment horizontal="center"/>
    </xf>
    <xf numFmtId="2" fontId="19" fillId="15" borderId="0" xfId="1" applyNumberFormat="1" applyFont="1" applyFill="1" applyAlignment="1">
      <alignment horizontal="center"/>
    </xf>
    <xf numFmtId="2" fontId="20" fillId="0" borderId="0" xfId="1" applyNumberFormat="1" applyFont="1" applyAlignment="1">
      <alignment horizontal="center"/>
    </xf>
    <xf numFmtId="2" fontId="19" fillId="16" borderId="0" xfId="1" applyNumberFormat="1" applyFont="1" applyFill="1" applyAlignment="1">
      <alignment horizontal="center"/>
    </xf>
    <xf numFmtId="0" fontId="1" fillId="0" borderId="0" xfId="1"/>
    <xf numFmtId="0" fontId="22" fillId="0" borderId="0" xfId="1" applyFont="1" applyFill="1" applyAlignment="1">
      <alignment horizontal="center"/>
    </xf>
    <xf numFmtId="0" fontId="23" fillId="17" borderId="0" xfId="1" applyFont="1" applyFill="1" applyAlignment="1">
      <alignment horizontal="center"/>
    </xf>
    <xf numFmtId="0" fontId="25" fillId="0" borderId="0" xfId="1" applyFont="1"/>
    <xf numFmtId="2" fontId="2" fillId="0" borderId="0" xfId="1" applyNumberFormat="1" applyFont="1"/>
    <xf numFmtId="1" fontId="2" fillId="0" borderId="0" xfId="1" applyNumberFormat="1" applyFont="1"/>
    <xf numFmtId="0" fontId="1" fillId="0" borderId="0" xfId="1" applyFill="1"/>
    <xf numFmtId="0" fontId="2" fillId="21" borderId="0" xfId="1" applyFont="1" applyFill="1"/>
    <xf numFmtId="0" fontId="2" fillId="21" borderId="5" xfId="1" applyFont="1" applyFill="1" applyBorder="1"/>
    <xf numFmtId="0" fontId="31" fillId="0" borderId="5" xfId="40" applyFont="1" applyFill="1" applyBorder="1" applyAlignment="1">
      <alignment horizontal="center"/>
    </xf>
    <xf numFmtId="0" fontId="33" fillId="0" borderId="0" xfId="40" applyFont="1"/>
    <xf numFmtId="1" fontId="34" fillId="0" borderId="5" xfId="40" applyNumberFormat="1" applyFont="1" applyFill="1" applyBorder="1"/>
    <xf numFmtId="164" fontId="20" fillId="0" borderId="5" xfId="40" applyNumberFormat="1" applyFont="1" applyFill="1" applyBorder="1"/>
    <xf numFmtId="164" fontId="33" fillId="0" borderId="0" xfId="40" applyNumberFormat="1" applyFont="1"/>
    <xf numFmtId="0" fontId="31" fillId="0" borderId="6" xfId="1" applyFont="1" applyBorder="1"/>
    <xf numFmtId="167" fontId="19" fillId="22" borderId="7" xfId="1" applyNumberFormat="1" applyFont="1" applyFill="1" applyBorder="1"/>
    <xf numFmtId="0" fontId="35" fillId="0" borderId="0" xfId="1" applyFont="1"/>
    <xf numFmtId="0" fontId="33" fillId="0" borderId="0" xfId="1" applyFont="1"/>
    <xf numFmtId="0" fontId="31" fillId="0" borderId="8" xfId="1" applyFont="1" applyBorder="1"/>
    <xf numFmtId="167" fontId="19" fillId="22" borderId="9" xfId="1" applyNumberFormat="1" applyFont="1" applyFill="1" applyBorder="1"/>
    <xf numFmtId="0" fontId="31" fillId="0" borderId="6" xfId="1" applyFont="1" applyFill="1" applyBorder="1" applyAlignment="1">
      <alignment horizontal="center"/>
    </xf>
    <xf numFmtId="0" fontId="31" fillId="0" borderId="7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center"/>
    </xf>
    <xf numFmtId="1" fontId="34" fillId="0" borderId="10" xfId="1" applyNumberFormat="1" applyFont="1" applyFill="1" applyBorder="1"/>
    <xf numFmtId="164" fontId="20" fillId="0" borderId="0" xfId="1" applyNumberFormat="1" applyFont="1" applyFill="1" applyBorder="1"/>
    <xf numFmtId="1" fontId="34" fillId="0" borderId="8" xfId="1" applyNumberFormat="1" applyFont="1" applyFill="1" applyBorder="1"/>
    <xf numFmtId="164" fontId="19" fillId="22" borderId="11" xfId="1" applyNumberFormat="1" applyFont="1" applyFill="1" applyBorder="1"/>
    <xf numFmtId="0" fontId="36" fillId="0" borderId="0" xfId="1" applyFont="1"/>
    <xf numFmtId="168" fontId="31" fillId="0" borderId="0" xfId="1" applyNumberFormat="1" applyFont="1"/>
    <xf numFmtId="0" fontId="31" fillId="0" borderId="0" xfId="1" applyFont="1"/>
    <xf numFmtId="0" fontId="39" fillId="0" borderId="0" xfId="0" applyFont="1" applyFill="1" applyBorder="1"/>
    <xf numFmtId="0" fontId="39" fillId="0" borderId="0" xfId="0" applyFont="1"/>
    <xf numFmtId="2" fontId="39" fillId="23" borderId="5" xfId="0" applyNumberFormat="1" applyFont="1" applyFill="1" applyBorder="1"/>
    <xf numFmtId="2" fontId="39" fillId="0" borderId="0" xfId="0" applyNumberFormat="1" applyFont="1"/>
    <xf numFmtId="2" fontId="39" fillId="23" borderId="13" xfId="0" applyNumberFormat="1" applyFont="1" applyFill="1" applyBorder="1"/>
    <xf numFmtId="0" fontId="39" fillId="23" borderId="5" xfId="0" applyFont="1" applyFill="1" applyBorder="1"/>
    <xf numFmtId="2" fontId="39" fillId="0" borderId="0" xfId="0" applyNumberFormat="1" applyFont="1" applyFill="1" applyBorder="1"/>
    <xf numFmtId="0" fontId="2" fillId="21" borderId="0" xfId="42" applyFont="1" applyFill="1" applyAlignment="1">
      <alignment horizontal="center" vertical="center" wrapText="1"/>
    </xf>
    <xf numFmtId="0" fontId="2" fillId="0" borderId="0" xfId="42" applyFont="1" applyAlignment="1">
      <alignment horizontal="center" vertical="center" wrapText="1"/>
    </xf>
    <xf numFmtId="0" fontId="2" fillId="0" borderId="0" xfId="42" applyFont="1"/>
    <xf numFmtId="0" fontId="40" fillId="0" borderId="0" xfId="0" applyFont="1"/>
    <xf numFmtId="2" fontId="2" fillId="21" borderId="5" xfId="42" applyNumberFormat="1" applyFont="1" applyFill="1" applyBorder="1"/>
    <xf numFmtId="0" fontId="2" fillId="0" borderId="5" xfId="42" applyFont="1" applyBorder="1"/>
    <xf numFmtId="2" fontId="2" fillId="0" borderId="5" xfId="42" applyNumberFormat="1" applyFont="1" applyBorder="1"/>
    <xf numFmtId="2" fontId="2" fillId="0" borderId="0" xfId="42" applyNumberFormat="1" applyFont="1"/>
    <xf numFmtId="0" fontId="41" fillId="0" borderId="14" xfId="0" applyFont="1" applyFill="1" applyBorder="1" applyAlignment="1">
      <alignment horizontal="centerContinuous"/>
    </xf>
    <xf numFmtId="0" fontId="40" fillId="0" borderId="0" xfId="0" applyFont="1" applyFill="1" applyBorder="1" applyAlignment="1"/>
    <xf numFmtId="0" fontId="40" fillId="0" borderId="11" xfId="0" applyFont="1" applyFill="1" applyBorder="1" applyAlignment="1"/>
    <xf numFmtId="0" fontId="41" fillId="0" borderId="14" xfId="0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168" fontId="42" fillId="0" borderId="5" xfId="1" applyNumberFormat="1" applyFont="1" applyBorder="1"/>
    <xf numFmtId="168" fontId="2" fillId="0" borderId="0" xfId="1" applyNumberFormat="1" applyFont="1" applyBorder="1"/>
    <xf numFmtId="168" fontId="46" fillId="0" borderId="5" xfId="1" applyNumberFormat="1" applyFont="1" applyBorder="1"/>
    <xf numFmtId="168" fontId="46" fillId="0" borderId="0" xfId="1" applyNumberFormat="1" applyFont="1" applyBorder="1"/>
    <xf numFmtId="168" fontId="43" fillId="0" borderId="18" xfId="1" applyNumberFormat="1" applyFont="1" applyBorder="1"/>
    <xf numFmtId="168" fontId="43" fillId="0" borderId="19" xfId="1" applyNumberFormat="1" applyFont="1" applyBorder="1"/>
    <xf numFmtId="168" fontId="43" fillId="0" borderId="20" xfId="1" applyNumberFormat="1" applyFont="1" applyBorder="1"/>
    <xf numFmtId="168" fontId="43" fillId="0" borderId="21" xfId="1" applyNumberFormat="1" applyFont="1" applyBorder="1"/>
    <xf numFmtId="168" fontId="42" fillId="0" borderId="0" xfId="1" applyNumberFormat="1" applyFont="1" applyBorder="1"/>
    <xf numFmtId="168" fontId="43" fillId="0" borderId="0" xfId="1" applyNumberFormat="1" applyFont="1" applyBorder="1"/>
    <xf numFmtId="168" fontId="43" fillId="0" borderId="5" xfId="1" applyNumberFormat="1" applyFont="1" applyBorder="1"/>
    <xf numFmtId="168" fontId="43" fillId="0" borderId="22" xfId="1" applyNumberFormat="1" applyFont="1" applyBorder="1"/>
    <xf numFmtId="0" fontId="2" fillId="21" borderId="18" xfId="1" applyFont="1" applyFill="1" applyBorder="1"/>
    <xf numFmtId="0" fontId="2" fillId="21" borderId="20" xfId="1" applyFont="1" applyFill="1" applyBorder="1"/>
    <xf numFmtId="0" fontId="2" fillId="21" borderId="21" xfId="1" applyFont="1" applyFill="1" applyBorder="1"/>
    <xf numFmtId="170" fontId="2" fillId="21" borderId="23" xfId="1" applyNumberFormat="1" applyFont="1" applyFill="1" applyBorder="1"/>
    <xf numFmtId="0" fontId="2" fillId="0" borderId="5" xfId="1" applyFont="1" applyBorder="1"/>
    <xf numFmtId="0" fontId="42" fillId="0" borderId="5" xfId="1" applyFont="1" applyBorder="1"/>
    <xf numFmtId="0" fontId="2" fillId="0" borderId="0" xfId="1" applyFont="1" applyBorder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50" fillId="0" borderId="0" xfId="1" applyFont="1" applyProtection="1">
      <protection locked="0"/>
    </xf>
    <xf numFmtId="171" fontId="2" fillId="0" borderId="0" xfId="1" quotePrefix="1" applyNumberFormat="1" applyFont="1" applyProtection="1">
      <protection locked="0"/>
    </xf>
    <xf numFmtId="172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51" fillId="0" borderId="0" xfId="1" applyFont="1" applyAlignment="1" applyProtection="1">
      <alignment horizontal="center"/>
      <protection locked="0"/>
    </xf>
    <xf numFmtId="173" fontId="46" fillId="0" borderId="0" xfId="22" applyNumberFormat="1" applyFont="1" applyProtection="1">
      <protection locked="0"/>
    </xf>
    <xf numFmtId="2" fontId="43" fillId="0" borderId="0" xfId="1" applyNumberFormat="1" applyFont="1" applyProtection="1"/>
    <xf numFmtId="2" fontId="50" fillId="0" borderId="0" xfId="1" applyNumberFormat="1" applyFont="1" applyProtection="1"/>
    <xf numFmtId="2" fontId="43" fillId="0" borderId="0" xfId="1" applyNumberFormat="1" applyFont="1" applyProtection="1">
      <protection locked="0"/>
    </xf>
    <xf numFmtId="2" fontId="52" fillId="0" borderId="0" xfId="1" applyNumberFormat="1" applyFont="1" applyProtection="1">
      <protection locked="0"/>
    </xf>
    <xf numFmtId="2" fontId="42" fillId="0" borderId="0" xfId="1" applyNumberFormat="1" applyFont="1" applyProtection="1">
      <protection locked="0"/>
    </xf>
    <xf numFmtId="2" fontId="53" fillId="0" borderId="0" xfId="1" applyNumberFormat="1" applyFont="1" applyAlignment="1" applyProtection="1">
      <alignment horizontal="right" vertical="center"/>
      <protection locked="0"/>
    </xf>
    <xf numFmtId="2" fontId="54" fillId="0" borderId="0" xfId="1" applyNumberFormat="1" applyFont="1" applyAlignment="1" applyProtection="1">
      <alignment horizontal="left" vertical="center"/>
      <protection locked="0"/>
    </xf>
    <xf numFmtId="0" fontId="51" fillId="0" borderId="0" xfId="1" applyFont="1" applyFill="1" applyAlignment="1" applyProtection="1">
      <alignment horizontal="center"/>
      <protection locked="0"/>
    </xf>
    <xf numFmtId="173" fontId="46" fillId="0" borderId="0" xfId="22" applyNumberFormat="1" applyFont="1" applyFill="1" applyProtection="1">
      <protection locked="0"/>
    </xf>
    <xf numFmtId="2" fontId="43" fillId="0" borderId="6" xfId="1" applyNumberFormat="1" applyFont="1" applyBorder="1" applyProtection="1">
      <protection locked="0"/>
    </xf>
    <xf numFmtId="2" fontId="55" fillId="0" borderId="7" xfId="1" applyNumberFormat="1" applyFont="1" applyBorder="1" applyAlignment="1" applyProtection="1">
      <alignment horizontal="center" vertical="center"/>
    </xf>
    <xf numFmtId="0" fontId="50" fillId="0" borderId="0" xfId="1" applyFont="1" applyProtection="1"/>
    <xf numFmtId="2" fontId="43" fillId="0" borderId="0" xfId="1" applyNumberFormat="1" applyFont="1" applyFill="1" applyProtection="1">
      <protection locked="0"/>
    </xf>
    <xf numFmtId="0" fontId="1" fillId="0" borderId="10" xfId="1" applyBorder="1" applyProtection="1">
      <protection locked="0"/>
    </xf>
    <xf numFmtId="0" fontId="56" fillId="0" borderId="24" xfId="1" applyFont="1" applyBorder="1" applyAlignment="1" applyProtection="1">
      <alignment horizontal="center"/>
    </xf>
    <xf numFmtId="2" fontId="43" fillId="0" borderId="8" xfId="1" applyNumberFormat="1" applyFont="1" applyFill="1" applyBorder="1" applyProtection="1">
      <protection locked="0"/>
    </xf>
    <xf numFmtId="2" fontId="55" fillId="0" borderId="9" xfId="1" applyNumberFormat="1" applyFont="1" applyBorder="1" applyAlignment="1" applyProtection="1">
      <alignment horizontal="center" vertical="center"/>
    </xf>
    <xf numFmtId="173" fontId="46" fillId="21" borderId="5" xfId="22" applyNumberFormat="1" applyFont="1" applyFill="1" applyBorder="1" applyProtection="1">
      <protection locked="0"/>
    </xf>
    <xf numFmtId="0" fontId="1" fillId="0" borderId="0" xfId="1" applyProtection="1"/>
    <xf numFmtId="2" fontId="57" fillId="0" borderId="0" xfId="1" applyNumberFormat="1" applyFont="1" applyProtection="1"/>
    <xf numFmtId="43" fontId="1" fillId="0" borderId="0" xfId="1" applyNumberFormat="1" applyProtection="1">
      <protection locked="0"/>
    </xf>
    <xf numFmtId="0" fontId="2" fillId="0" borderId="0" xfId="1" applyFont="1" applyAlignment="1">
      <alignment horizontal="center"/>
    </xf>
    <xf numFmtId="0" fontId="26" fillId="18" borderId="0" xfId="1" quotePrefix="1" applyFont="1" applyFill="1" applyAlignment="1">
      <alignment horizontal="left"/>
    </xf>
    <xf numFmtId="0" fontId="26" fillId="19" borderId="0" xfId="1" quotePrefix="1" applyFont="1" applyFill="1" applyAlignment="1">
      <alignment horizontal="left"/>
    </xf>
    <xf numFmtId="0" fontId="26" fillId="20" borderId="0" xfId="1" quotePrefix="1" applyFont="1" applyFill="1" applyAlignment="1">
      <alignment horizontal="right"/>
    </xf>
    <xf numFmtId="168" fontId="36" fillId="0" borderId="12" xfId="1" applyNumberFormat="1" applyFont="1" applyBorder="1" applyAlignment="1">
      <alignment horizontal="center"/>
    </xf>
    <xf numFmtId="0" fontId="37" fillId="0" borderId="0" xfId="1" applyFont="1" applyAlignment="1">
      <alignment horizontal="center"/>
    </xf>
    <xf numFmtId="0" fontId="2" fillId="21" borderId="15" xfId="1" applyFont="1" applyFill="1" applyBorder="1" applyAlignment="1">
      <alignment horizontal="center"/>
    </xf>
    <xf numFmtId="0" fontId="2" fillId="21" borderId="16" xfId="1" applyFont="1" applyFill="1" applyBorder="1" applyAlignment="1">
      <alignment horizontal="center"/>
    </xf>
    <xf numFmtId="0" fontId="2" fillId="21" borderId="17" xfId="1" applyFont="1" applyFill="1" applyBorder="1" applyAlignment="1">
      <alignment horizontal="center"/>
    </xf>
    <xf numFmtId="164" fontId="31" fillId="21" borderId="5" xfId="1" applyNumberFormat="1" applyFont="1" applyFill="1" applyBorder="1"/>
    <xf numFmtId="164" fontId="33" fillId="0" borderId="0" xfId="1" applyNumberFormat="1" applyFont="1"/>
    <xf numFmtId="164" fontId="38" fillId="0" borderId="0" xfId="1" applyNumberFormat="1" applyFont="1"/>
  </cellXfs>
  <cellStyles count="68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2"/>
    <cellStyle name="Corner heading" xfId="23"/>
    <cellStyle name="Currency 2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Percent 2" xfId="2"/>
    <cellStyle name="Percent 3" xfId="67"/>
    <cellStyle name="Reference" xfId="44"/>
    <cellStyle name="Row heading" xfId="45"/>
    <cellStyle name="Sheet Title" xfId="46"/>
    <cellStyle name="Source Hed" xfId="47"/>
    <cellStyle name="Source Letter" xfId="48"/>
    <cellStyle name="Source Superscript" xfId="49"/>
    <cellStyle name="Source Text" xfId="50"/>
    <cellStyle name="State" xfId="51"/>
    <cellStyle name="Superscript" xfId="52"/>
    <cellStyle name="Table Data" xfId="53"/>
    <cellStyle name="Table Head Top" xfId="54"/>
    <cellStyle name="Table Hed Side" xfId="55"/>
    <cellStyle name="Table Title" xfId="56"/>
    <cellStyle name="Title Text" xfId="57"/>
    <cellStyle name="Title Text 1" xfId="58"/>
    <cellStyle name="Title Text 2" xfId="59"/>
    <cellStyle name="Title-1" xfId="60"/>
    <cellStyle name="Title-2" xfId="61"/>
    <cellStyle name="Title-3" xfId="62"/>
    <cellStyle name="Wrap" xfId="63"/>
    <cellStyle name="Wrap Bold" xfId="64"/>
    <cellStyle name="Wrap Title" xfId="65"/>
    <cellStyle name="Wrap_NTS99-~11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800"/>
  <ax:ocxPr ax:name="Position" ax:value="744"/>
  <ax:ocxPr ax:name="LargeChange" ax:value="1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00"/>
  <ax:ocxPr ax:name="Position" ax:value="52"/>
  <ax:ocxPr ax:name="LargeChange" ax:value="10"/>
</ax:ocx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Linear!$B$2</c:f>
              <c:strCache>
                <c:ptCount val="1"/>
                <c:pt idx="0">
                  <c:v>% mutation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8.519066464252982E-2"/>
                  <c:y val="-3.7708384439006748E-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="1"/>
                  </a:pPr>
                  <a:endParaRPr lang="en-US"/>
                </a:p>
              </c:txPr>
            </c:trendlineLbl>
          </c:trendline>
          <c:xVal>
            <c:numRef>
              <c:f>Linear!$A$3:$A$13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Linear!$B$3:$B$13</c:f>
              <c:numCache>
                <c:formatCode>0%</c:formatCode>
                <c:ptCount val="11"/>
                <c:pt idx="0">
                  <c:v>0.02</c:v>
                </c:pt>
                <c:pt idx="1">
                  <c:v>0.03</c:v>
                </c:pt>
                <c:pt idx="2">
                  <c:v>3.5000000000000003E-2</c:v>
                </c:pt>
                <c:pt idx="3">
                  <c:v>0.04</c:v>
                </c:pt>
                <c:pt idx="4">
                  <c:v>6.7000000000000004E-2</c:v>
                </c:pt>
                <c:pt idx="5">
                  <c:v>7.6999999999999999E-2</c:v>
                </c:pt>
                <c:pt idx="6">
                  <c:v>8.4000000000000005E-2</c:v>
                </c:pt>
                <c:pt idx="7">
                  <c:v>0.11900000000000001</c:v>
                </c:pt>
                <c:pt idx="8">
                  <c:v>0.124</c:v>
                </c:pt>
                <c:pt idx="9">
                  <c:v>0.13500000000000001</c:v>
                </c:pt>
                <c:pt idx="10">
                  <c:v>0.15</c:v>
                </c:pt>
              </c:numCache>
            </c:numRef>
          </c:yVal>
        </c:ser>
        <c:axId val="48431872"/>
        <c:axId val="48433408"/>
      </c:scatterChart>
      <c:valAx>
        <c:axId val="48431872"/>
        <c:scaling>
          <c:orientation val="minMax"/>
        </c:scaling>
        <c:axPos val="b"/>
        <c:numFmt formatCode="0.0" sourceLinked="1"/>
        <c:tickLblPos val="nextTo"/>
        <c:crossAx val="48433408"/>
        <c:crosses val="autoZero"/>
        <c:crossBetween val="midCat"/>
      </c:valAx>
      <c:valAx>
        <c:axId val="48433408"/>
        <c:scaling>
          <c:orientation val="minMax"/>
        </c:scaling>
        <c:axPos val="l"/>
        <c:majorGridlines/>
        <c:numFmt formatCode="0%" sourceLinked="1"/>
        <c:tickLblPos val="nextTo"/>
        <c:crossAx val="48431872"/>
        <c:crosses val="autoZero"/>
        <c:crossBetween val="midCat"/>
      </c:valAx>
      <c:spPr>
        <a:solidFill>
          <a:srgbClr val="FFC000"/>
        </a:solidFill>
      </c:spPr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lineMarker"/>
        <c:ser>
          <c:idx val="0"/>
          <c:order val="0"/>
          <c:tx>
            <c:strRef>
              <c:f>NonLin1!$B$3</c:f>
              <c:strCache>
                <c:ptCount val="1"/>
                <c:pt idx="0">
                  <c:v>Ylog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0.15379608144292886"/>
                  <c:y val="-1.5133433237727338E-2"/>
                </c:manualLayout>
              </c:layout>
              <c:numFmt formatCode="General" sourceLinked="0"/>
            </c:trendlineLbl>
          </c:trendline>
          <c:xVal>
            <c:numRef>
              <c:f>NonLin1!$A$4:$A$18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NonLin1!$B$4:$B$18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</c:ser>
        <c:axId val="48508928"/>
        <c:axId val="48510848"/>
      </c:scatterChart>
      <c:valAx>
        <c:axId val="48508928"/>
        <c:scaling>
          <c:logBase val="10"/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10848"/>
        <c:crosses val="autoZero"/>
        <c:crossBetween val="midCat"/>
      </c:valAx>
      <c:valAx>
        <c:axId val="48510848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08928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96"/>
          <c:y val="4.43349753694581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lineMarker"/>
        <c:ser>
          <c:idx val="0"/>
          <c:order val="0"/>
          <c:tx>
            <c:strRef>
              <c:f>NonLin1!$C$3</c:f>
              <c:strCache>
                <c:ptCount val="1"/>
                <c:pt idx="0">
                  <c:v>Yexp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0.14171567587643541"/>
                  <c:y val="-2.4697391940773271E-2"/>
                </c:manualLayout>
              </c:layout>
              <c:numFmt formatCode="General" sourceLinked="0"/>
            </c:trendlineLbl>
          </c:trendline>
          <c:xVal>
            <c:numRef>
              <c:f>NonLin1!$A$4:$A$18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NonLin1!$C$4:$C$18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</c:ser>
        <c:axId val="48736512"/>
        <c:axId val="48808704"/>
      </c:scatterChart>
      <c:valAx>
        <c:axId val="48736512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08704"/>
        <c:crosses val="autoZero"/>
        <c:crossBetween val="midCat"/>
      </c:valAx>
      <c:valAx>
        <c:axId val="4880870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736512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54"/>
          <c:y val="4.411785825414700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603281059361483E-2"/>
          <c:y val="0.20565529770965263"/>
          <c:w val="0.84478581421411814"/>
          <c:h val="0.64448193376113994"/>
        </c:manualLayout>
      </c:layout>
      <c:scatterChart>
        <c:scatterStyle val="lineMarker"/>
        <c:ser>
          <c:idx val="0"/>
          <c:order val="0"/>
          <c:tx>
            <c:strRef>
              <c:f>NonLin1!$D$3</c:f>
              <c:strCache>
                <c:ptCount val="1"/>
                <c:pt idx="0">
                  <c:v>Ypower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power"/>
            <c:dispRSqr val="1"/>
            <c:dispEq val="1"/>
            <c:trendlineLbl>
              <c:layout>
                <c:manualLayout>
                  <c:x val="-0.21212118752426221"/>
                  <c:y val="5.8616760449616847E-4"/>
                </c:manualLayout>
              </c:layout>
              <c:numFmt formatCode="General" sourceLinked="0"/>
            </c:trendlineLbl>
          </c:trendline>
          <c:xVal>
            <c:numRef>
              <c:f>NonLin1!$A$4:$A$18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NonLin1!$D$4:$D$18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</c:ser>
        <c:axId val="67744128"/>
        <c:axId val="67791104"/>
      </c:scatterChart>
      <c:valAx>
        <c:axId val="67744128"/>
        <c:scaling>
          <c:logBase val="10"/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91104"/>
        <c:crosses val="autoZero"/>
        <c:crossBetween val="midCat"/>
      </c:valAx>
      <c:valAx>
        <c:axId val="67791104"/>
        <c:scaling>
          <c:logBase val="10"/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74412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NonLin2!$C$1</c:f>
              <c:strCache>
                <c:ptCount val="1"/>
                <c:pt idx="0">
                  <c:v>Generation (d)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</c:trendline>
          <c:xVal>
            <c:numRef>
              <c:f>NonLin2!$B$2:$B$15</c:f>
              <c:numCache>
                <c:formatCode>General</c:formatCode>
                <c:ptCount val="14"/>
                <c:pt idx="0">
                  <c:v>9</c:v>
                </c:pt>
                <c:pt idx="1">
                  <c:v>20</c:v>
                </c:pt>
                <c:pt idx="2">
                  <c:v>75</c:v>
                </c:pt>
                <c:pt idx="3">
                  <c:v>150</c:v>
                </c:pt>
                <c:pt idx="4">
                  <c:v>105</c:v>
                </c:pt>
                <c:pt idx="5">
                  <c:v>800</c:v>
                </c:pt>
                <c:pt idx="6">
                  <c:v>850</c:v>
                </c:pt>
                <c:pt idx="7">
                  <c:v>1000</c:v>
                </c:pt>
                <c:pt idx="8">
                  <c:v>1700</c:v>
                </c:pt>
                <c:pt idx="9">
                  <c:v>2500</c:v>
                </c:pt>
                <c:pt idx="10">
                  <c:v>7000</c:v>
                </c:pt>
                <c:pt idx="11">
                  <c:v>8000</c:v>
                </c:pt>
                <c:pt idx="12">
                  <c:v>20000</c:v>
                </c:pt>
                <c:pt idx="13">
                  <c:v>90000</c:v>
                </c:pt>
              </c:numCache>
            </c:numRef>
          </c:xVal>
          <c:yVal>
            <c:numRef>
              <c:f>NonLin2!$C$2:$C$15</c:f>
              <c:numCache>
                <c:formatCode>General</c:formatCode>
                <c:ptCount val="14"/>
                <c:pt idx="0">
                  <c:v>21</c:v>
                </c:pt>
                <c:pt idx="1">
                  <c:v>360</c:v>
                </c:pt>
                <c:pt idx="2">
                  <c:v>650</c:v>
                </c:pt>
                <c:pt idx="3">
                  <c:v>2520</c:v>
                </c:pt>
                <c:pt idx="4">
                  <c:v>100</c:v>
                </c:pt>
                <c:pt idx="5">
                  <c:v>360</c:v>
                </c:pt>
                <c:pt idx="6">
                  <c:v>1080</c:v>
                </c:pt>
                <c:pt idx="7">
                  <c:v>2000</c:v>
                </c:pt>
                <c:pt idx="8">
                  <c:v>7500</c:v>
                </c:pt>
                <c:pt idx="9">
                  <c:v>1440</c:v>
                </c:pt>
                <c:pt idx="10">
                  <c:v>2500</c:v>
                </c:pt>
                <c:pt idx="11">
                  <c:v>4680</c:v>
                </c:pt>
                <c:pt idx="12">
                  <c:v>3100</c:v>
                </c:pt>
                <c:pt idx="13">
                  <c:v>28800</c:v>
                </c:pt>
              </c:numCache>
            </c:numRef>
          </c:yVal>
        </c:ser>
        <c:axId val="68234240"/>
        <c:axId val="68364928"/>
      </c:scatterChart>
      <c:valAx>
        <c:axId val="68234240"/>
        <c:scaling>
          <c:logBase val="10"/>
          <c:orientation val="minMax"/>
        </c:scaling>
        <c:axPos val="b"/>
        <c:majorGridlines/>
        <c:minorGridlines/>
        <c:numFmt formatCode="General" sourceLinked="1"/>
        <c:tickLblPos val="nextTo"/>
        <c:crossAx val="68364928"/>
        <c:crosses val="autoZero"/>
        <c:crossBetween val="midCat"/>
      </c:valAx>
      <c:valAx>
        <c:axId val="68364928"/>
        <c:scaling>
          <c:logBase val="10"/>
          <c:orientation val="minMax"/>
        </c:scaling>
        <c:axPos val="l"/>
        <c:majorGridlines/>
        <c:minorGridlines/>
        <c:numFmt formatCode="General" sourceLinked="1"/>
        <c:tickLblPos val="nextTo"/>
        <c:crossAx val="68234240"/>
        <c:crosses val="autoZero"/>
        <c:crossBetween val="midCat"/>
      </c:valAx>
      <c:spPr>
        <a:solidFill>
          <a:sysClr val="window" lastClr="FFFFFF"/>
        </a:solidFill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18702372348384"/>
          <c:y val="6.7810138190557506E-2"/>
          <c:w val="0.83910976707621676"/>
          <c:h val="0.77227309236948227"/>
        </c:manualLayout>
      </c:layout>
      <c:scatterChart>
        <c:scatterStyle val="lineMarker"/>
        <c:ser>
          <c:idx val="0"/>
          <c:order val="0"/>
          <c:tx>
            <c:strRef>
              <c:f>CurveFit!$B$2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34078676759607945"/>
                  <c:y val="-5.8241406571166554E-2"/>
                </c:manualLayout>
              </c:layout>
              <c:numFmt formatCode="General" sourceLinked="0"/>
            </c:trendlineLbl>
          </c:trendline>
          <c:xVal>
            <c:numRef>
              <c:f>CurveFit!$A$3:$A$15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CurveFit!$B$3:$B$15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</c:ser>
        <c:axId val="101179776"/>
        <c:axId val="101182464"/>
      </c:scatterChart>
      <c:valAx>
        <c:axId val="101179776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594152180252831"/>
              <c:y val="0.91543370331720497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82464"/>
        <c:crosses val="autoZero"/>
        <c:crossBetween val="midCat"/>
        <c:majorUnit val="20"/>
      </c:valAx>
      <c:valAx>
        <c:axId val="101182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179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ysClr val="window" lastClr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CurveFit!$A$3:$A$15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CurveFit!$D$3:$D$15</c:f>
              <c:numCache>
                <c:formatCode>0.0</c:formatCode>
                <c:ptCount val="13"/>
                <c:pt idx="0">
                  <c:v>-20.688651243998233</c:v>
                </c:pt>
                <c:pt idx="1">
                  <c:v>-20.745231340026169</c:v>
                </c:pt>
                <c:pt idx="2">
                  <c:v>-8.4583915320820395</c:v>
                </c:pt>
                <c:pt idx="3">
                  <c:v>6.2284482758620854</c:v>
                </c:pt>
                <c:pt idx="4">
                  <c:v>16.515288083806212</c:v>
                </c:pt>
                <c:pt idx="5">
                  <c:v>20.102127891750342</c:v>
                </c:pt>
                <c:pt idx="6">
                  <c:v>20.588967699694464</c:v>
                </c:pt>
                <c:pt idx="7">
                  <c:v>15.875807507638584</c:v>
                </c:pt>
                <c:pt idx="8">
                  <c:v>9.2626473155827114</c:v>
                </c:pt>
                <c:pt idx="9">
                  <c:v>2.349487123526842</c:v>
                </c:pt>
                <c:pt idx="10">
                  <c:v>-5.7636730685290445</c:v>
                </c:pt>
                <c:pt idx="11">
                  <c:v>-13.676833260584914</c:v>
                </c:pt>
                <c:pt idx="12">
                  <c:v>-21.589993452640783</c:v>
                </c:pt>
              </c:numCache>
            </c:numRef>
          </c:yVal>
          <c:smooth val="1"/>
        </c:ser>
        <c:axId val="102598528"/>
        <c:axId val="102600064"/>
      </c:scatterChart>
      <c:valAx>
        <c:axId val="102598528"/>
        <c:scaling>
          <c:orientation val="minMax"/>
        </c:scaling>
        <c:axPos val="b"/>
        <c:numFmt formatCode="0" sourceLinked="1"/>
        <c:tickLblPos val="nextTo"/>
        <c:crossAx val="102600064"/>
        <c:crosses val="autoZero"/>
        <c:crossBetween val="midCat"/>
      </c:valAx>
      <c:valAx>
        <c:axId val="102600064"/>
        <c:scaling>
          <c:orientation val="minMax"/>
        </c:scaling>
        <c:axPos val="l"/>
        <c:majorGridlines/>
        <c:numFmt formatCode="0.0" sourceLinked="1"/>
        <c:tickLblPos val="nextTo"/>
        <c:crossAx val="102598528"/>
        <c:crosses val="autoZero"/>
        <c:crossBetween val="midCat"/>
      </c:valAx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594393072934251"/>
          <c:y val="8.7087342481180066E-2"/>
          <c:w val="0.78181526535880463"/>
          <c:h val="0.67267464537187627"/>
        </c:manualLayout>
      </c:layout>
      <c:scatterChart>
        <c:scatterStyle val="smoothMarker"/>
        <c:ser>
          <c:idx val="0"/>
          <c:order val="0"/>
          <c:tx>
            <c:strRef>
              <c:f>Sigmoid!$B$4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Sigmoid!$A$5:$A$17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Sigmoid!$B$5:$B$17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Sigmoid!$A$5:$A$17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Sigmoid!$C$5:$C$17</c:f>
              <c:numCache>
                <c:formatCode>0.0</c:formatCode>
                <c:ptCount val="13"/>
                <c:pt idx="0">
                  <c:v>8.7456933851032996</c:v>
                </c:pt>
                <c:pt idx="1">
                  <c:v>13.248702661514296</c:v>
                </c:pt>
                <c:pt idx="2">
                  <c:v>27.941181443772749</c:v>
                </c:pt>
                <c:pt idx="3">
                  <c:v>49.600546687331786</c:v>
                </c:pt>
                <c:pt idx="4">
                  <c:v>71.392134021700898</c:v>
                </c:pt>
                <c:pt idx="5">
                  <c:v>86.326387284244646</c:v>
                </c:pt>
                <c:pt idx="6">
                  <c:v>94.075407603576735</c:v>
                </c:pt>
                <c:pt idx="7">
                  <c:v>97.522439752640523</c:v>
                </c:pt>
                <c:pt idx="8">
                  <c:v>98.950093791508479</c:v>
                </c:pt>
                <c:pt idx="9">
                  <c:v>99.523791182528868</c:v>
                </c:pt>
                <c:pt idx="10">
                  <c:v>99.751523016066159</c:v>
                </c:pt>
                <c:pt idx="11">
                  <c:v>99.841482176565364</c:v>
                </c:pt>
                <c:pt idx="12">
                  <c:v>99.876949520878583</c:v>
                </c:pt>
              </c:numCache>
            </c:numRef>
          </c:yVal>
          <c:smooth val="1"/>
        </c:ser>
        <c:axId val="103169408"/>
        <c:axId val="103191680"/>
      </c:scatterChart>
      <c:valAx>
        <c:axId val="103169408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889"/>
              <c:y val="0.8768794484311947"/>
            </c:manualLayout>
          </c:layout>
          <c:spPr>
            <a:noFill/>
            <a:ln w="25400">
              <a:noFill/>
            </a:ln>
          </c:spPr>
        </c:title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91680"/>
        <c:crosses val="autoZero"/>
        <c:crossBetween val="midCat"/>
        <c:majorUnit val="20"/>
      </c:valAx>
      <c:valAx>
        <c:axId val="1031916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6940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Sigmoid!$A$5:$A$17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Sigmoid!$E$5:$E$17</c:f>
              <c:numCache>
                <c:formatCode>0.0</c:formatCode>
                <c:ptCount val="13"/>
                <c:pt idx="0">
                  <c:v>-1.7291437362268123</c:v>
                </c:pt>
                <c:pt idx="1">
                  <c:v>-1.9256810253435559</c:v>
                </c:pt>
                <c:pt idx="2">
                  <c:v>0.95526557686445823</c:v>
                </c:pt>
                <c:pt idx="3">
                  <c:v>1.6090587676144568</c:v>
                </c:pt>
                <c:pt idx="4">
                  <c:v>5.2603471442705253E-2</c:v>
                </c:pt>
                <c:pt idx="5">
                  <c:v>-1.4271240326602552</c:v>
                </c:pt>
                <c:pt idx="6">
                  <c:v>-0.9145881942926003</c:v>
                </c:pt>
                <c:pt idx="7">
                  <c:v>-0.83998969618171149</c:v>
                </c:pt>
                <c:pt idx="8">
                  <c:v>-0.70717355512544555</c:v>
                </c:pt>
                <c:pt idx="9">
                  <c:v>-0.30420696287924326</c:v>
                </c:pt>
                <c:pt idx="10">
                  <c:v>-0.31773106692517566</c:v>
                </c:pt>
                <c:pt idx="11">
                  <c:v>-0.16653210035641453</c:v>
                </c:pt>
                <c:pt idx="12">
                  <c:v>1.1241127548504672E-2</c:v>
                </c:pt>
              </c:numCache>
            </c:numRef>
          </c:yVal>
        </c:ser>
        <c:axId val="104071168"/>
        <c:axId val="103300096"/>
      </c:scatterChart>
      <c:valAx>
        <c:axId val="104071168"/>
        <c:scaling>
          <c:orientation val="minMax"/>
        </c:scaling>
        <c:axPos val="b"/>
        <c:numFmt formatCode="0" sourceLinked="1"/>
        <c:tickLblPos val="nextTo"/>
        <c:crossAx val="103300096"/>
        <c:crosses val="autoZero"/>
        <c:crossBetween val="midCat"/>
      </c:valAx>
      <c:valAx>
        <c:axId val="103300096"/>
        <c:scaling>
          <c:orientation val="minMax"/>
        </c:scaling>
        <c:axPos val="l"/>
        <c:majorGridlines/>
        <c:numFmt formatCode="0.0" sourceLinked="1"/>
        <c:tickLblPos val="nextTo"/>
        <c:crossAx val="10407116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plotArea>
      <c:layout>
        <c:manualLayout>
          <c:layoutTarget val="inner"/>
          <c:xMode val="edge"/>
          <c:yMode val="edge"/>
          <c:x val="4.0715287638225989E-2"/>
          <c:y val="3.9678208533084215E-2"/>
          <c:w val="0.92858528749480085"/>
          <c:h val="0.8854952214943592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0061505759199786"/>
                  <c:y val="-0.175321506498434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 b="1"/>
                  </a:pPr>
                  <a:endParaRPr lang="en-US"/>
                </a:p>
              </c:txPr>
            </c:trendlineLbl>
          </c:trendline>
          <c:xVal>
            <c:numRef>
              <c:f>LinEst1!$A$2:$A$41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LinEst1!$D$2:$D$41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</c:ser>
        <c:axId val="104605568"/>
        <c:axId val="104662144"/>
      </c:scatterChart>
      <c:valAx>
        <c:axId val="104605568"/>
        <c:scaling>
          <c:orientation val="minMax"/>
          <c:min val="20"/>
        </c:scaling>
        <c:axPos val="b"/>
        <c:majorGridlines/>
        <c:minorGridlines/>
        <c:numFmt formatCode="General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04662144"/>
        <c:crosses val="autoZero"/>
        <c:crossBetween val="midCat"/>
      </c:valAx>
      <c:valAx>
        <c:axId val="104662144"/>
        <c:scaling>
          <c:orientation val="minMax"/>
          <c:min val="2.4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104605568"/>
        <c:crosses val="autoZero"/>
        <c:crossBetween val="midCat"/>
      </c:valAx>
      <c:spPr>
        <a:solidFill>
          <a:schemeClr val="bg1"/>
        </a:solidFill>
      </c:spPr>
    </c:plotArea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7674566488866812E-2"/>
          <c:y val="6.2770695453479033E-2"/>
          <c:w val="0.86511758890138757"/>
          <c:h val="0.82467706785432704"/>
        </c:manualLayout>
      </c:layout>
      <c:scatterChart>
        <c:scatterStyle val="smoothMarker"/>
        <c:ser>
          <c:idx val="0"/>
          <c:order val="0"/>
          <c:tx>
            <c:strRef>
              <c:f>WhatIf!$B$2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WhatIf!$C$2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WhatIf!$C$3:$C$20</c:f>
              <c:numCache>
                <c:formatCode>0.00</c:formatCode>
                <c:ptCount val="18"/>
                <c:pt idx="0">
                  <c:v>6.7868963368346487</c:v>
                </c:pt>
                <c:pt idx="1">
                  <c:v>11.157514925961905</c:v>
                </c:pt>
                <c:pt idx="2">
                  <c:v>18.079353289083528</c:v>
                </c:pt>
                <c:pt idx="3">
                  <c:v>28.643982001482659</c:v>
                </c:pt>
                <c:pt idx="4">
                  <c:v>43.892548300440417</c:v>
                </c:pt>
                <c:pt idx="5">
                  <c:v>64.216566203701092</c:v>
                </c:pt>
                <c:pt idx="6">
                  <c:v>88.609646585227438</c:v>
                </c:pt>
                <c:pt idx="7">
                  <c:v>114.45797747709156</c:v>
                </c:pt>
                <c:pt idx="8">
                  <c:v>138.47303161218355</c:v>
                </c:pt>
                <c:pt idx="9">
                  <c:v>158.20781191626438</c:v>
                </c:pt>
                <c:pt idx="10">
                  <c:v>172.85358703609324</c:v>
                </c:pt>
                <c:pt idx="11">
                  <c:v>182.92092616143375</c:v>
                </c:pt>
                <c:pt idx="12">
                  <c:v>189.4819406288527</c:v>
                </c:pt>
                <c:pt idx="13">
                  <c:v>193.61054706529885</c:v>
                </c:pt>
                <c:pt idx="14">
                  <c:v>196.1514854387564</c:v>
                </c:pt>
                <c:pt idx="15">
                  <c:v>197.69398641727477</c:v>
                </c:pt>
                <c:pt idx="16">
                  <c:v>198.62258785617635</c:v>
                </c:pt>
                <c:pt idx="17">
                  <c:v>199.17880694527702</c:v>
                </c:pt>
              </c:numCache>
            </c:numRef>
          </c:yVal>
          <c:smooth val="1"/>
        </c:ser>
        <c:axId val="106427904"/>
        <c:axId val="106429824"/>
      </c:scatterChart>
      <c:valAx>
        <c:axId val="106427904"/>
        <c:scaling>
          <c:orientation val="minMax"/>
          <c:max val="18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29824"/>
        <c:crosses val="autoZero"/>
        <c:crossBetween val="midCat"/>
        <c:minorUnit val="1"/>
      </c:valAx>
      <c:valAx>
        <c:axId val="106429824"/>
        <c:scaling>
          <c:orientation val="minMax"/>
          <c:max val="200"/>
        </c:scaling>
        <c:axPos val="l"/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42790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25644</xdr:colOff>
      <xdr:row>0</xdr:row>
      <xdr:rowOff>35413</xdr:rowOff>
    </xdr:from>
    <xdr:to>
      <xdr:col>11</xdr:col>
      <xdr:colOff>605082</xdr:colOff>
      <xdr:row>21</xdr:row>
      <xdr:rowOff>156919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85724</xdr:colOff>
      <xdr:row>0</xdr:row>
      <xdr:rowOff>9525</xdr:rowOff>
    </xdr:from>
    <xdr:to>
      <xdr:col>10</xdr:col>
      <xdr:colOff>631657</xdr:colOff>
      <xdr:row>14</xdr:row>
      <xdr:rowOff>130342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55646</xdr:colOff>
      <xdr:row>15</xdr:row>
      <xdr:rowOff>75698</xdr:rowOff>
    </xdr:from>
    <xdr:to>
      <xdr:col>10</xdr:col>
      <xdr:colOff>621632</xdr:colOff>
      <xdr:row>31</xdr:row>
      <xdr:rowOff>70184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35092</xdr:colOff>
      <xdr:row>8</xdr:row>
      <xdr:rowOff>20551</xdr:rowOff>
    </xdr:from>
    <xdr:to>
      <xdr:col>17</xdr:col>
      <xdr:colOff>391025</xdr:colOff>
      <xdr:row>23</xdr:row>
      <xdr:rowOff>20053</xdr:rowOff>
    </xdr:to>
    <xdr:graphicFrame macro="">
      <xdr:nvGraphicFramePr>
        <xdr:cNvPr id="4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5" name="Line 1031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6" name="Line 1032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7" name="Line 1033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6</xdr:col>
      <xdr:colOff>123825</xdr:colOff>
      <xdr:row>0</xdr:row>
      <xdr:rowOff>66675</xdr:rowOff>
    </xdr:from>
    <xdr:ext cx="1428750" cy="288925"/>
    <xdr:sp macro="" textlink="">
      <xdr:nvSpPr>
        <xdr:cNvPr id="8" name="Text Box 1034"/>
        <xdr:cNvSpPr txBox="1">
          <a:spLocks noChangeArrowheads="1"/>
        </xdr:cNvSpPr>
      </xdr:nvSpPr>
      <xdr:spPr bwMode="auto">
        <a:xfrm>
          <a:off x="37052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216477</xdr:colOff>
      <xdr:row>0</xdr:row>
      <xdr:rowOff>51954</xdr:rowOff>
    </xdr:from>
    <xdr:to>
      <xdr:col>13</xdr:col>
      <xdr:colOff>51955</xdr:colOff>
      <xdr:row>23</xdr:row>
      <xdr:rowOff>8658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0</xdr:row>
      <xdr:rowOff>95249</xdr:rowOff>
    </xdr:from>
    <xdr:to>
      <xdr:col>15</xdr:col>
      <xdr:colOff>333375</xdr:colOff>
      <xdr:row>21</xdr:row>
      <xdr:rowOff>95249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57150</xdr:colOff>
      <xdr:row>10</xdr:row>
      <xdr:rowOff>85725</xdr:rowOff>
    </xdr:from>
    <xdr:to>
      <xdr:col>16</xdr:col>
      <xdr:colOff>95250</xdr:colOff>
      <xdr:row>22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136072</xdr:colOff>
      <xdr:row>0</xdr:row>
      <xdr:rowOff>93889</xdr:rowOff>
    </xdr:from>
    <xdr:to>
      <xdr:col>11</xdr:col>
      <xdr:colOff>707571</xdr:colOff>
      <xdr:row>17</xdr:row>
      <xdr:rowOff>114527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496661</xdr:colOff>
      <xdr:row>11</xdr:row>
      <xdr:rowOff>136073</xdr:rowOff>
    </xdr:from>
    <xdr:to>
      <xdr:col>12</xdr:col>
      <xdr:colOff>197304</xdr:colOff>
      <xdr:row>20</xdr:row>
      <xdr:rowOff>102055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15875</xdr:colOff>
      <xdr:row>0</xdr:row>
      <xdr:rowOff>0</xdr:rowOff>
    </xdr:from>
    <xdr:to>
      <xdr:col>25</xdr:col>
      <xdr:colOff>523875</xdr:colOff>
      <xdr:row>29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0</xdr:row>
      <xdr:rowOff>171450</xdr:rowOff>
    </xdr:from>
    <xdr:to>
      <xdr:col>4</xdr:col>
      <xdr:colOff>142875</xdr:colOff>
      <xdr:row>2</xdr:row>
      <xdr:rowOff>104775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657225" y="171450"/>
          <a:ext cx="2238375" cy="285750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7</xdr:col>
      <xdr:colOff>152400</xdr:colOff>
      <xdr:row>0</xdr:row>
      <xdr:rowOff>66675</xdr:rowOff>
    </xdr:from>
    <xdr:to>
      <xdr:col>7</xdr:col>
      <xdr:colOff>600075</xdr:colOff>
      <xdr:row>1</xdr:row>
      <xdr:rowOff>114300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 flipV="1">
          <a:off x="4933950" y="66675"/>
          <a:ext cx="447675" cy="2381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28575</xdr:rowOff>
    </xdr:from>
    <xdr:to>
      <xdr:col>17</xdr:col>
      <xdr:colOff>476250</xdr:colOff>
      <xdr:row>27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2.xml"/><Relationship Id="rId5" Type="http://schemas.openxmlformats.org/officeDocument/2006/relationships/control" Target="../activeX/activeX1.xml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zoomScale="130" zoomScaleNormal="130" workbookViewId="0">
      <selection activeCell="A16" sqref="A16"/>
    </sheetView>
  </sheetViews>
  <sheetFormatPr defaultRowHeight="12.75"/>
  <cols>
    <col min="1" max="1" width="7.6640625" style="1" bestFit="1" customWidth="1"/>
    <col min="2" max="2" width="8.5546875" style="1" bestFit="1" customWidth="1"/>
    <col min="3" max="256" width="8.88671875" style="1"/>
    <col min="257" max="257" width="7.6640625" style="1" bestFit="1" customWidth="1"/>
    <col min="258" max="258" width="8.5546875" style="1" bestFit="1" customWidth="1"/>
    <col min="259" max="512" width="8.88671875" style="1"/>
    <col min="513" max="513" width="7.6640625" style="1" bestFit="1" customWidth="1"/>
    <col min="514" max="514" width="8.5546875" style="1" bestFit="1" customWidth="1"/>
    <col min="515" max="768" width="8.88671875" style="1"/>
    <col min="769" max="769" width="7.6640625" style="1" bestFit="1" customWidth="1"/>
    <col min="770" max="770" width="8.5546875" style="1" bestFit="1" customWidth="1"/>
    <col min="771" max="1024" width="8.88671875" style="1"/>
    <col min="1025" max="1025" width="7.6640625" style="1" bestFit="1" customWidth="1"/>
    <col min="1026" max="1026" width="8.5546875" style="1" bestFit="1" customWidth="1"/>
    <col min="1027" max="1280" width="8.88671875" style="1"/>
    <col min="1281" max="1281" width="7.6640625" style="1" bestFit="1" customWidth="1"/>
    <col min="1282" max="1282" width="8.5546875" style="1" bestFit="1" customWidth="1"/>
    <col min="1283" max="1536" width="8.88671875" style="1"/>
    <col min="1537" max="1537" width="7.6640625" style="1" bestFit="1" customWidth="1"/>
    <col min="1538" max="1538" width="8.5546875" style="1" bestFit="1" customWidth="1"/>
    <col min="1539" max="1792" width="8.88671875" style="1"/>
    <col min="1793" max="1793" width="7.6640625" style="1" bestFit="1" customWidth="1"/>
    <col min="1794" max="1794" width="8.5546875" style="1" bestFit="1" customWidth="1"/>
    <col min="1795" max="2048" width="8.88671875" style="1"/>
    <col min="2049" max="2049" width="7.6640625" style="1" bestFit="1" customWidth="1"/>
    <col min="2050" max="2050" width="8.5546875" style="1" bestFit="1" customWidth="1"/>
    <col min="2051" max="2304" width="8.88671875" style="1"/>
    <col min="2305" max="2305" width="7.6640625" style="1" bestFit="1" customWidth="1"/>
    <col min="2306" max="2306" width="8.5546875" style="1" bestFit="1" customWidth="1"/>
    <col min="2307" max="2560" width="8.88671875" style="1"/>
    <col min="2561" max="2561" width="7.6640625" style="1" bestFit="1" customWidth="1"/>
    <col min="2562" max="2562" width="8.5546875" style="1" bestFit="1" customWidth="1"/>
    <col min="2563" max="2816" width="8.88671875" style="1"/>
    <col min="2817" max="2817" width="7.6640625" style="1" bestFit="1" customWidth="1"/>
    <col min="2818" max="2818" width="8.5546875" style="1" bestFit="1" customWidth="1"/>
    <col min="2819" max="3072" width="8.88671875" style="1"/>
    <col min="3073" max="3073" width="7.6640625" style="1" bestFit="1" customWidth="1"/>
    <col min="3074" max="3074" width="8.5546875" style="1" bestFit="1" customWidth="1"/>
    <col min="3075" max="3328" width="8.88671875" style="1"/>
    <col min="3329" max="3329" width="7.6640625" style="1" bestFit="1" customWidth="1"/>
    <col min="3330" max="3330" width="8.5546875" style="1" bestFit="1" customWidth="1"/>
    <col min="3331" max="3584" width="8.88671875" style="1"/>
    <col min="3585" max="3585" width="7.6640625" style="1" bestFit="1" customWidth="1"/>
    <col min="3586" max="3586" width="8.5546875" style="1" bestFit="1" customWidth="1"/>
    <col min="3587" max="3840" width="8.88671875" style="1"/>
    <col min="3841" max="3841" width="7.6640625" style="1" bestFit="1" customWidth="1"/>
    <col min="3842" max="3842" width="8.5546875" style="1" bestFit="1" customWidth="1"/>
    <col min="3843" max="4096" width="8.88671875" style="1"/>
    <col min="4097" max="4097" width="7.6640625" style="1" bestFit="1" customWidth="1"/>
    <col min="4098" max="4098" width="8.5546875" style="1" bestFit="1" customWidth="1"/>
    <col min="4099" max="4352" width="8.88671875" style="1"/>
    <col min="4353" max="4353" width="7.6640625" style="1" bestFit="1" customWidth="1"/>
    <col min="4354" max="4354" width="8.5546875" style="1" bestFit="1" customWidth="1"/>
    <col min="4355" max="4608" width="8.88671875" style="1"/>
    <col min="4609" max="4609" width="7.6640625" style="1" bestFit="1" customWidth="1"/>
    <col min="4610" max="4610" width="8.5546875" style="1" bestFit="1" customWidth="1"/>
    <col min="4611" max="4864" width="8.88671875" style="1"/>
    <col min="4865" max="4865" width="7.6640625" style="1" bestFit="1" customWidth="1"/>
    <col min="4866" max="4866" width="8.5546875" style="1" bestFit="1" customWidth="1"/>
    <col min="4867" max="5120" width="8.88671875" style="1"/>
    <col min="5121" max="5121" width="7.6640625" style="1" bestFit="1" customWidth="1"/>
    <col min="5122" max="5122" width="8.5546875" style="1" bestFit="1" customWidth="1"/>
    <col min="5123" max="5376" width="8.88671875" style="1"/>
    <col min="5377" max="5377" width="7.6640625" style="1" bestFit="1" customWidth="1"/>
    <col min="5378" max="5378" width="8.5546875" style="1" bestFit="1" customWidth="1"/>
    <col min="5379" max="5632" width="8.88671875" style="1"/>
    <col min="5633" max="5633" width="7.6640625" style="1" bestFit="1" customWidth="1"/>
    <col min="5634" max="5634" width="8.5546875" style="1" bestFit="1" customWidth="1"/>
    <col min="5635" max="5888" width="8.88671875" style="1"/>
    <col min="5889" max="5889" width="7.6640625" style="1" bestFit="1" customWidth="1"/>
    <col min="5890" max="5890" width="8.5546875" style="1" bestFit="1" customWidth="1"/>
    <col min="5891" max="6144" width="8.88671875" style="1"/>
    <col min="6145" max="6145" width="7.6640625" style="1" bestFit="1" customWidth="1"/>
    <col min="6146" max="6146" width="8.5546875" style="1" bestFit="1" customWidth="1"/>
    <col min="6147" max="6400" width="8.88671875" style="1"/>
    <col min="6401" max="6401" width="7.6640625" style="1" bestFit="1" customWidth="1"/>
    <col min="6402" max="6402" width="8.5546875" style="1" bestFit="1" customWidth="1"/>
    <col min="6403" max="6656" width="8.88671875" style="1"/>
    <col min="6657" max="6657" width="7.6640625" style="1" bestFit="1" customWidth="1"/>
    <col min="6658" max="6658" width="8.5546875" style="1" bestFit="1" customWidth="1"/>
    <col min="6659" max="6912" width="8.88671875" style="1"/>
    <col min="6913" max="6913" width="7.6640625" style="1" bestFit="1" customWidth="1"/>
    <col min="6914" max="6914" width="8.5546875" style="1" bestFit="1" customWidth="1"/>
    <col min="6915" max="7168" width="8.88671875" style="1"/>
    <col min="7169" max="7169" width="7.6640625" style="1" bestFit="1" customWidth="1"/>
    <col min="7170" max="7170" width="8.5546875" style="1" bestFit="1" customWidth="1"/>
    <col min="7171" max="7424" width="8.88671875" style="1"/>
    <col min="7425" max="7425" width="7.6640625" style="1" bestFit="1" customWidth="1"/>
    <col min="7426" max="7426" width="8.5546875" style="1" bestFit="1" customWidth="1"/>
    <col min="7427" max="7680" width="8.88671875" style="1"/>
    <col min="7681" max="7681" width="7.6640625" style="1" bestFit="1" customWidth="1"/>
    <col min="7682" max="7682" width="8.5546875" style="1" bestFit="1" customWidth="1"/>
    <col min="7683" max="7936" width="8.88671875" style="1"/>
    <col min="7937" max="7937" width="7.6640625" style="1" bestFit="1" customWidth="1"/>
    <col min="7938" max="7938" width="8.5546875" style="1" bestFit="1" customWidth="1"/>
    <col min="7939" max="8192" width="8.88671875" style="1"/>
    <col min="8193" max="8193" width="7.6640625" style="1" bestFit="1" customWidth="1"/>
    <col min="8194" max="8194" width="8.5546875" style="1" bestFit="1" customWidth="1"/>
    <col min="8195" max="8448" width="8.88671875" style="1"/>
    <col min="8449" max="8449" width="7.6640625" style="1" bestFit="1" customWidth="1"/>
    <col min="8450" max="8450" width="8.5546875" style="1" bestFit="1" customWidth="1"/>
    <col min="8451" max="8704" width="8.88671875" style="1"/>
    <col min="8705" max="8705" width="7.6640625" style="1" bestFit="1" customWidth="1"/>
    <col min="8706" max="8706" width="8.5546875" style="1" bestFit="1" customWidth="1"/>
    <col min="8707" max="8960" width="8.88671875" style="1"/>
    <col min="8961" max="8961" width="7.6640625" style="1" bestFit="1" customWidth="1"/>
    <col min="8962" max="8962" width="8.5546875" style="1" bestFit="1" customWidth="1"/>
    <col min="8963" max="9216" width="8.88671875" style="1"/>
    <col min="9217" max="9217" width="7.6640625" style="1" bestFit="1" customWidth="1"/>
    <col min="9218" max="9218" width="8.5546875" style="1" bestFit="1" customWidth="1"/>
    <col min="9219" max="9472" width="8.88671875" style="1"/>
    <col min="9473" max="9473" width="7.6640625" style="1" bestFit="1" customWidth="1"/>
    <col min="9474" max="9474" width="8.5546875" style="1" bestFit="1" customWidth="1"/>
    <col min="9475" max="9728" width="8.88671875" style="1"/>
    <col min="9729" max="9729" width="7.6640625" style="1" bestFit="1" customWidth="1"/>
    <col min="9730" max="9730" width="8.5546875" style="1" bestFit="1" customWidth="1"/>
    <col min="9731" max="9984" width="8.88671875" style="1"/>
    <col min="9985" max="9985" width="7.6640625" style="1" bestFit="1" customWidth="1"/>
    <col min="9986" max="9986" width="8.5546875" style="1" bestFit="1" customWidth="1"/>
    <col min="9987" max="10240" width="8.88671875" style="1"/>
    <col min="10241" max="10241" width="7.6640625" style="1" bestFit="1" customWidth="1"/>
    <col min="10242" max="10242" width="8.5546875" style="1" bestFit="1" customWidth="1"/>
    <col min="10243" max="10496" width="8.88671875" style="1"/>
    <col min="10497" max="10497" width="7.6640625" style="1" bestFit="1" customWidth="1"/>
    <col min="10498" max="10498" width="8.5546875" style="1" bestFit="1" customWidth="1"/>
    <col min="10499" max="10752" width="8.88671875" style="1"/>
    <col min="10753" max="10753" width="7.6640625" style="1" bestFit="1" customWidth="1"/>
    <col min="10754" max="10754" width="8.5546875" style="1" bestFit="1" customWidth="1"/>
    <col min="10755" max="11008" width="8.88671875" style="1"/>
    <col min="11009" max="11009" width="7.6640625" style="1" bestFit="1" customWidth="1"/>
    <col min="11010" max="11010" width="8.5546875" style="1" bestFit="1" customWidth="1"/>
    <col min="11011" max="11264" width="8.88671875" style="1"/>
    <col min="11265" max="11265" width="7.6640625" style="1" bestFit="1" customWidth="1"/>
    <col min="11266" max="11266" width="8.5546875" style="1" bestFit="1" customWidth="1"/>
    <col min="11267" max="11520" width="8.88671875" style="1"/>
    <col min="11521" max="11521" width="7.6640625" style="1" bestFit="1" customWidth="1"/>
    <col min="11522" max="11522" width="8.5546875" style="1" bestFit="1" customWidth="1"/>
    <col min="11523" max="11776" width="8.88671875" style="1"/>
    <col min="11777" max="11777" width="7.6640625" style="1" bestFit="1" customWidth="1"/>
    <col min="11778" max="11778" width="8.5546875" style="1" bestFit="1" customWidth="1"/>
    <col min="11779" max="12032" width="8.88671875" style="1"/>
    <col min="12033" max="12033" width="7.6640625" style="1" bestFit="1" customWidth="1"/>
    <col min="12034" max="12034" width="8.5546875" style="1" bestFit="1" customWidth="1"/>
    <col min="12035" max="12288" width="8.88671875" style="1"/>
    <col min="12289" max="12289" width="7.6640625" style="1" bestFit="1" customWidth="1"/>
    <col min="12290" max="12290" width="8.5546875" style="1" bestFit="1" customWidth="1"/>
    <col min="12291" max="12544" width="8.88671875" style="1"/>
    <col min="12545" max="12545" width="7.6640625" style="1" bestFit="1" customWidth="1"/>
    <col min="12546" max="12546" width="8.5546875" style="1" bestFit="1" customWidth="1"/>
    <col min="12547" max="12800" width="8.88671875" style="1"/>
    <col min="12801" max="12801" width="7.6640625" style="1" bestFit="1" customWidth="1"/>
    <col min="12802" max="12802" width="8.5546875" style="1" bestFit="1" customWidth="1"/>
    <col min="12803" max="13056" width="8.88671875" style="1"/>
    <col min="13057" max="13057" width="7.6640625" style="1" bestFit="1" customWidth="1"/>
    <col min="13058" max="13058" width="8.5546875" style="1" bestFit="1" customWidth="1"/>
    <col min="13059" max="13312" width="8.88671875" style="1"/>
    <col min="13313" max="13313" width="7.6640625" style="1" bestFit="1" customWidth="1"/>
    <col min="13314" max="13314" width="8.5546875" style="1" bestFit="1" customWidth="1"/>
    <col min="13315" max="13568" width="8.88671875" style="1"/>
    <col min="13569" max="13569" width="7.6640625" style="1" bestFit="1" customWidth="1"/>
    <col min="13570" max="13570" width="8.5546875" style="1" bestFit="1" customWidth="1"/>
    <col min="13571" max="13824" width="8.88671875" style="1"/>
    <col min="13825" max="13825" width="7.6640625" style="1" bestFit="1" customWidth="1"/>
    <col min="13826" max="13826" width="8.5546875" style="1" bestFit="1" customWidth="1"/>
    <col min="13827" max="14080" width="8.88671875" style="1"/>
    <col min="14081" max="14081" width="7.6640625" style="1" bestFit="1" customWidth="1"/>
    <col min="14082" max="14082" width="8.5546875" style="1" bestFit="1" customWidth="1"/>
    <col min="14083" max="14336" width="8.88671875" style="1"/>
    <col min="14337" max="14337" width="7.6640625" style="1" bestFit="1" customWidth="1"/>
    <col min="14338" max="14338" width="8.5546875" style="1" bestFit="1" customWidth="1"/>
    <col min="14339" max="14592" width="8.88671875" style="1"/>
    <col min="14593" max="14593" width="7.6640625" style="1" bestFit="1" customWidth="1"/>
    <col min="14594" max="14594" width="8.5546875" style="1" bestFit="1" customWidth="1"/>
    <col min="14595" max="14848" width="8.88671875" style="1"/>
    <col min="14849" max="14849" width="7.6640625" style="1" bestFit="1" customWidth="1"/>
    <col min="14850" max="14850" width="8.5546875" style="1" bestFit="1" customWidth="1"/>
    <col min="14851" max="15104" width="8.88671875" style="1"/>
    <col min="15105" max="15105" width="7.6640625" style="1" bestFit="1" customWidth="1"/>
    <col min="15106" max="15106" width="8.5546875" style="1" bestFit="1" customWidth="1"/>
    <col min="15107" max="15360" width="8.88671875" style="1"/>
    <col min="15361" max="15361" width="7.6640625" style="1" bestFit="1" customWidth="1"/>
    <col min="15362" max="15362" width="8.5546875" style="1" bestFit="1" customWidth="1"/>
    <col min="15363" max="15616" width="8.88671875" style="1"/>
    <col min="15617" max="15617" width="7.6640625" style="1" bestFit="1" customWidth="1"/>
    <col min="15618" max="15618" width="8.5546875" style="1" bestFit="1" customWidth="1"/>
    <col min="15619" max="15872" width="8.88671875" style="1"/>
    <col min="15873" max="15873" width="7.6640625" style="1" bestFit="1" customWidth="1"/>
    <col min="15874" max="15874" width="8.5546875" style="1" bestFit="1" customWidth="1"/>
    <col min="15875" max="16128" width="8.88671875" style="1"/>
    <col min="16129" max="16129" width="7.6640625" style="1" bestFit="1" customWidth="1"/>
    <col min="16130" max="16130" width="8.5546875" style="1" bestFit="1" customWidth="1"/>
    <col min="16131" max="16384" width="8.88671875" style="1"/>
  </cols>
  <sheetData>
    <row r="1" spans="1:3">
      <c r="A1" s="109" t="s">
        <v>0</v>
      </c>
      <c r="B1" s="109"/>
    </row>
    <row r="2" spans="1:3">
      <c r="A2" s="1" t="s">
        <v>1</v>
      </c>
      <c r="B2" s="1" t="s">
        <v>2</v>
      </c>
    </row>
    <row r="3" spans="1:3">
      <c r="A3" s="2">
        <v>0.8</v>
      </c>
      <c r="B3" s="3">
        <v>0.02</v>
      </c>
      <c r="C3" s="1">
        <f t="array" ref="C3:C13">TREND(B3:B13,A3:A13)</f>
        <v>2.0199022186642265E-2</v>
      </c>
    </row>
    <row r="4" spans="1:3">
      <c r="A4" s="2">
        <v>1.2</v>
      </c>
      <c r="B4" s="3">
        <v>0.03</v>
      </c>
      <c r="C4" s="1">
        <v>3.0533308554437321E-2</v>
      </c>
    </row>
    <row r="5" spans="1:3">
      <c r="A5" s="2">
        <v>1.5</v>
      </c>
      <c r="B5" s="3">
        <v>3.5000000000000003E-2</v>
      </c>
      <c r="C5" s="1">
        <v>3.828402333028362E-2</v>
      </c>
    </row>
    <row r="6" spans="1:3">
      <c r="A6" s="2">
        <v>1.6</v>
      </c>
      <c r="B6" s="3">
        <v>0.04</v>
      </c>
      <c r="C6" s="1">
        <v>4.0867594922232388E-2</v>
      </c>
    </row>
    <row r="7" spans="1:3">
      <c r="A7" s="2">
        <v>2.5</v>
      </c>
      <c r="B7" s="3">
        <v>6.7000000000000004E-2</v>
      </c>
      <c r="C7" s="1">
        <v>6.4119739249771268E-2</v>
      </c>
    </row>
    <row r="8" spans="1:3">
      <c r="A8" s="2">
        <v>3</v>
      </c>
      <c r="B8" s="3">
        <v>7.6999999999999999E-2</v>
      </c>
      <c r="C8" s="1">
        <v>7.7037597209515099E-2</v>
      </c>
    </row>
    <row r="9" spans="1:3">
      <c r="A9" s="2">
        <v>3.2</v>
      </c>
      <c r="B9" s="3">
        <v>8.4000000000000005E-2</v>
      </c>
      <c r="C9" s="1">
        <v>8.2204740393412634E-2</v>
      </c>
    </row>
    <row r="10" spans="1:3">
      <c r="A10" s="2">
        <v>4.4000000000000004</v>
      </c>
      <c r="B10" s="3">
        <v>0.11900000000000001</v>
      </c>
      <c r="C10" s="1">
        <v>0.11320759949679782</v>
      </c>
    </row>
    <row r="11" spans="1:3">
      <c r="A11" s="2">
        <v>4.8</v>
      </c>
      <c r="B11" s="3">
        <v>0.124</v>
      </c>
      <c r="C11" s="1">
        <v>0.12354188586459286</v>
      </c>
    </row>
    <row r="12" spans="1:3">
      <c r="A12" s="2">
        <v>5.4</v>
      </c>
      <c r="B12" s="3">
        <v>0.13500000000000001</v>
      </c>
      <c r="C12" s="1">
        <v>0.13904331541628545</v>
      </c>
    </row>
    <row r="13" spans="1:3">
      <c r="A13" s="2">
        <v>5.9</v>
      </c>
      <c r="B13" s="3">
        <v>0.15</v>
      </c>
      <c r="C13" s="1">
        <v>0.15196117337602927</v>
      </c>
    </row>
    <row r="16" spans="1:3">
      <c r="A16" s="1">
        <f t="array" ref="A16">TREND(A3:A13,B3:B13,B16)</f>
        <v>7.7425449191242368</v>
      </c>
      <c r="B16" s="4">
        <v>0.2</v>
      </c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zoomScale="95" zoomScaleNormal="95" workbookViewId="0">
      <selection activeCell="B1" sqref="B1"/>
    </sheetView>
  </sheetViews>
  <sheetFormatPr defaultRowHeight="12.75"/>
  <cols>
    <col min="1" max="1" width="3" style="9" customWidth="1"/>
    <col min="2" max="2" width="4.88671875" style="9" customWidth="1"/>
    <col min="3" max="3" width="9.109375" style="9" customWidth="1"/>
    <col min="4" max="4" width="6.88671875" style="9" customWidth="1"/>
    <col min="5" max="5" width="9" style="9" customWidth="1"/>
    <col min="6" max="255" width="8.88671875" style="9"/>
    <col min="256" max="256" width="3" style="9" customWidth="1"/>
    <col min="257" max="257" width="4.88671875" style="9" customWidth="1"/>
    <col min="258" max="258" width="9.109375" style="9" customWidth="1"/>
    <col min="259" max="259" width="6.88671875" style="9" customWidth="1"/>
    <col min="260" max="260" width="4.44140625" style="9" customWidth="1"/>
    <col min="261" max="261" width="9" style="9" customWidth="1"/>
    <col min="262" max="511" width="8.88671875" style="9"/>
    <col min="512" max="512" width="3" style="9" customWidth="1"/>
    <col min="513" max="513" width="4.88671875" style="9" customWidth="1"/>
    <col min="514" max="514" width="9.109375" style="9" customWidth="1"/>
    <col min="515" max="515" width="6.88671875" style="9" customWidth="1"/>
    <col min="516" max="516" width="4.44140625" style="9" customWidth="1"/>
    <col min="517" max="517" width="9" style="9" customWidth="1"/>
    <col min="518" max="767" width="8.88671875" style="9"/>
    <col min="768" max="768" width="3" style="9" customWidth="1"/>
    <col min="769" max="769" width="4.88671875" style="9" customWidth="1"/>
    <col min="770" max="770" width="9.109375" style="9" customWidth="1"/>
    <col min="771" max="771" width="6.88671875" style="9" customWidth="1"/>
    <col min="772" max="772" width="4.44140625" style="9" customWidth="1"/>
    <col min="773" max="773" width="9" style="9" customWidth="1"/>
    <col min="774" max="1023" width="8.88671875" style="9"/>
    <col min="1024" max="1024" width="3" style="9" customWidth="1"/>
    <col min="1025" max="1025" width="4.88671875" style="9" customWidth="1"/>
    <col min="1026" max="1026" width="9.109375" style="9" customWidth="1"/>
    <col min="1027" max="1027" width="6.88671875" style="9" customWidth="1"/>
    <col min="1028" max="1028" width="4.44140625" style="9" customWidth="1"/>
    <col min="1029" max="1029" width="9" style="9" customWidth="1"/>
    <col min="1030" max="1279" width="8.88671875" style="9"/>
    <col min="1280" max="1280" width="3" style="9" customWidth="1"/>
    <col min="1281" max="1281" width="4.88671875" style="9" customWidth="1"/>
    <col min="1282" max="1282" width="9.109375" style="9" customWidth="1"/>
    <col min="1283" max="1283" width="6.88671875" style="9" customWidth="1"/>
    <col min="1284" max="1284" width="4.44140625" style="9" customWidth="1"/>
    <col min="1285" max="1285" width="9" style="9" customWidth="1"/>
    <col min="1286" max="1535" width="8.88671875" style="9"/>
    <col min="1536" max="1536" width="3" style="9" customWidth="1"/>
    <col min="1537" max="1537" width="4.88671875" style="9" customWidth="1"/>
    <col min="1538" max="1538" width="9.109375" style="9" customWidth="1"/>
    <col min="1539" max="1539" width="6.88671875" style="9" customWidth="1"/>
    <col min="1540" max="1540" width="4.44140625" style="9" customWidth="1"/>
    <col min="1541" max="1541" width="9" style="9" customWidth="1"/>
    <col min="1542" max="1791" width="8.88671875" style="9"/>
    <col min="1792" max="1792" width="3" style="9" customWidth="1"/>
    <col min="1793" max="1793" width="4.88671875" style="9" customWidth="1"/>
    <col min="1794" max="1794" width="9.109375" style="9" customWidth="1"/>
    <col min="1795" max="1795" width="6.88671875" style="9" customWidth="1"/>
    <col min="1796" max="1796" width="4.44140625" style="9" customWidth="1"/>
    <col min="1797" max="1797" width="9" style="9" customWidth="1"/>
    <col min="1798" max="2047" width="8.88671875" style="9"/>
    <col min="2048" max="2048" width="3" style="9" customWidth="1"/>
    <col min="2049" max="2049" width="4.88671875" style="9" customWidth="1"/>
    <col min="2050" max="2050" width="9.109375" style="9" customWidth="1"/>
    <col min="2051" max="2051" width="6.88671875" style="9" customWidth="1"/>
    <col min="2052" max="2052" width="4.44140625" style="9" customWidth="1"/>
    <col min="2053" max="2053" width="9" style="9" customWidth="1"/>
    <col min="2054" max="2303" width="8.88671875" style="9"/>
    <col min="2304" max="2304" width="3" style="9" customWidth="1"/>
    <col min="2305" max="2305" width="4.88671875" style="9" customWidth="1"/>
    <col min="2306" max="2306" width="9.109375" style="9" customWidth="1"/>
    <col min="2307" max="2307" width="6.88671875" style="9" customWidth="1"/>
    <col min="2308" max="2308" width="4.44140625" style="9" customWidth="1"/>
    <col min="2309" max="2309" width="9" style="9" customWidth="1"/>
    <col min="2310" max="2559" width="8.88671875" style="9"/>
    <col min="2560" max="2560" width="3" style="9" customWidth="1"/>
    <col min="2561" max="2561" width="4.88671875" style="9" customWidth="1"/>
    <col min="2562" max="2562" width="9.109375" style="9" customWidth="1"/>
    <col min="2563" max="2563" width="6.88671875" style="9" customWidth="1"/>
    <col min="2564" max="2564" width="4.44140625" style="9" customWidth="1"/>
    <col min="2565" max="2565" width="9" style="9" customWidth="1"/>
    <col min="2566" max="2815" width="8.88671875" style="9"/>
    <col min="2816" max="2816" width="3" style="9" customWidth="1"/>
    <col min="2817" max="2817" width="4.88671875" style="9" customWidth="1"/>
    <col min="2818" max="2818" width="9.109375" style="9" customWidth="1"/>
    <col min="2819" max="2819" width="6.88671875" style="9" customWidth="1"/>
    <col min="2820" max="2820" width="4.44140625" style="9" customWidth="1"/>
    <col min="2821" max="2821" width="9" style="9" customWidth="1"/>
    <col min="2822" max="3071" width="8.88671875" style="9"/>
    <col min="3072" max="3072" width="3" style="9" customWidth="1"/>
    <col min="3073" max="3073" width="4.88671875" style="9" customWidth="1"/>
    <col min="3074" max="3074" width="9.109375" style="9" customWidth="1"/>
    <col min="3075" max="3075" width="6.88671875" style="9" customWidth="1"/>
    <col min="3076" max="3076" width="4.44140625" style="9" customWidth="1"/>
    <col min="3077" max="3077" width="9" style="9" customWidth="1"/>
    <col min="3078" max="3327" width="8.88671875" style="9"/>
    <col min="3328" max="3328" width="3" style="9" customWidth="1"/>
    <col min="3329" max="3329" width="4.88671875" style="9" customWidth="1"/>
    <col min="3330" max="3330" width="9.109375" style="9" customWidth="1"/>
    <col min="3331" max="3331" width="6.88671875" style="9" customWidth="1"/>
    <col min="3332" max="3332" width="4.44140625" style="9" customWidth="1"/>
    <col min="3333" max="3333" width="9" style="9" customWidth="1"/>
    <col min="3334" max="3583" width="8.88671875" style="9"/>
    <col min="3584" max="3584" width="3" style="9" customWidth="1"/>
    <col min="3585" max="3585" width="4.88671875" style="9" customWidth="1"/>
    <col min="3586" max="3586" width="9.109375" style="9" customWidth="1"/>
    <col min="3587" max="3587" width="6.88671875" style="9" customWidth="1"/>
    <col min="3588" max="3588" width="4.44140625" style="9" customWidth="1"/>
    <col min="3589" max="3589" width="9" style="9" customWidth="1"/>
    <col min="3590" max="3839" width="8.88671875" style="9"/>
    <col min="3840" max="3840" width="3" style="9" customWidth="1"/>
    <col min="3841" max="3841" width="4.88671875" style="9" customWidth="1"/>
    <col min="3842" max="3842" width="9.109375" style="9" customWidth="1"/>
    <col min="3843" max="3843" width="6.88671875" style="9" customWidth="1"/>
    <col min="3844" max="3844" width="4.44140625" style="9" customWidth="1"/>
    <col min="3845" max="3845" width="9" style="9" customWidth="1"/>
    <col min="3846" max="4095" width="8.88671875" style="9"/>
    <col min="4096" max="4096" width="3" style="9" customWidth="1"/>
    <col min="4097" max="4097" width="4.88671875" style="9" customWidth="1"/>
    <col min="4098" max="4098" width="9.109375" style="9" customWidth="1"/>
    <col min="4099" max="4099" width="6.88671875" style="9" customWidth="1"/>
    <col min="4100" max="4100" width="4.44140625" style="9" customWidth="1"/>
    <col min="4101" max="4101" width="9" style="9" customWidth="1"/>
    <col min="4102" max="4351" width="8.88671875" style="9"/>
    <col min="4352" max="4352" width="3" style="9" customWidth="1"/>
    <col min="4353" max="4353" width="4.88671875" style="9" customWidth="1"/>
    <col min="4354" max="4354" width="9.109375" style="9" customWidth="1"/>
    <col min="4355" max="4355" width="6.88671875" style="9" customWidth="1"/>
    <col min="4356" max="4356" width="4.44140625" style="9" customWidth="1"/>
    <col min="4357" max="4357" width="9" style="9" customWidth="1"/>
    <col min="4358" max="4607" width="8.88671875" style="9"/>
    <col min="4608" max="4608" width="3" style="9" customWidth="1"/>
    <col min="4609" max="4609" width="4.88671875" style="9" customWidth="1"/>
    <col min="4610" max="4610" width="9.109375" style="9" customWidth="1"/>
    <col min="4611" max="4611" width="6.88671875" style="9" customWidth="1"/>
    <col min="4612" max="4612" width="4.44140625" style="9" customWidth="1"/>
    <col min="4613" max="4613" width="9" style="9" customWidth="1"/>
    <col min="4614" max="4863" width="8.88671875" style="9"/>
    <col min="4864" max="4864" width="3" style="9" customWidth="1"/>
    <col min="4865" max="4865" width="4.88671875" style="9" customWidth="1"/>
    <col min="4866" max="4866" width="9.109375" style="9" customWidth="1"/>
    <col min="4867" max="4867" width="6.88671875" style="9" customWidth="1"/>
    <col min="4868" max="4868" width="4.44140625" style="9" customWidth="1"/>
    <col min="4869" max="4869" width="9" style="9" customWidth="1"/>
    <col min="4870" max="5119" width="8.88671875" style="9"/>
    <col min="5120" max="5120" width="3" style="9" customWidth="1"/>
    <col min="5121" max="5121" width="4.88671875" style="9" customWidth="1"/>
    <col min="5122" max="5122" width="9.109375" style="9" customWidth="1"/>
    <col min="5123" max="5123" width="6.88671875" style="9" customWidth="1"/>
    <col min="5124" max="5124" width="4.44140625" style="9" customWidth="1"/>
    <col min="5125" max="5125" width="9" style="9" customWidth="1"/>
    <col min="5126" max="5375" width="8.88671875" style="9"/>
    <col min="5376" max="5376" width="3" style="9" customWidth="1"/>
    <col min="5377" max="5377" width="4.88671875" style="9" customWidth="1"/>
    <col min="5378" max="5378" width="9.109375" style="9" customWidth="1"/>
    <col min="5379" max="5379" width="6.88671875" style="9" customWidth="1"/>
    <col min="5380" max="5380" width="4.44140625" style="9" customWidth="1"/>
    <col min="5381" max="5381" width="9" style="9" customWidth="1"/>
    <col min="5382" max="5631" width="8.88671875" style="9"/>
    <col min="5632" max="5632" width="3" style="9" customWidth="1"/>
    <col min="5633" max="5633" width="4.88671875" style="9" customWidth="1"/>
    <col min="5634" max="5634" width="9.109375" style="9" customWidth="1"/>
    <col min="5635" max="5635" width="6.88671875" style="9" customWidth="1"/>
    <col min="5636" max="5636" width="4.44140625" style="9" customWidth="1"/>
    <col min="5637" max="5637" width="9" style="9" customWidth="1"/>
    <col min="5638" max="5887" width="8.88671875" style="9"/>
    <col min="5888" max="5888" width="3" style="9" customWidth="1"/>
    <col min="5889" max="5889" width="4.88671875" style="9" customWidth="1"/>
    <col min="5890" max="5890" width="9.109375" style="9" customWidth="1"/>
    <col min="5891" max="5891" width="6.88671875" style="9" customWidth="1"/>
    <col min="5892" max="5892" width="4.44140625" style="9" customWidth="1"/>
    <col min="5893" max="5893" width="9" style="9" customWidth="1"/>
    <col min="5894" max="6143" width="8.88671875" style="9"/>
    <col min="6144" max="6144" width="3" style="9" customWidth="1"/>
    <col min="6145" max="6145" width="4.88671875" style="9" customWidth="1"/>
    <col min="6146" max="6146" width="9.109375" style="9" customWidth="1"/>
    <col min="6147" max="6147" width="6.88671875" style="9" customWidth="1"/>
    <col min="6148" max="6148" width="4.44140625" style="9" customWidth="1"/>
    <col min="6149" max="6149" width="9" style="9" customWidth="1"/>
    <col min="6150" max="6399" width="8.88671875" style="9"/>
    <col min="6400" max="6400" width="3" style="9" customWidth="1"/>
    <col min="6401" max="6401" width="4.88671875" style="9" customWidth="1"/>
    <col min="6402" max="6402" width="9.109375" style="9" customWidth="1"/>
    <col min="6403" max="6403" width="6.88671875" style="9" customWidth="1"/>
    <col min="6404" max="6404" width="4.44140625" style="9" customWidth="1"/>
    <col min="6405" max="6405" width="9" style="9" customWidth="1"/>
    <col min="6406" max="6655" width="8.88671875" style="9"/>
    <col min="6656" max="6656" width="3" style="9" customWidth="1"/>
    <col min="6657" max="6657" width="4.88671875" style="9" customWidth="1"/>
    <col min="6658" max="6658" width="9.109375" style="9" customWidth="1"/>
    <col min="6659" max="6659" width="6.88671875" style="9" customWidth="1"/>
    <col min="6660" max="6660" width="4.44140625" style="9" customWidth="1"/>
    <col min="6661" max="6661" width="9" style="9" customWidth="1"/>
    <col min="6662" max="6911" width="8.88671875" style="9"/>
    <col min="6912" max="6912" width="3" style="9" customWidth="1"/>
    <col min="6913" max="6913" width="4.88671875" style="9" customWidth="1"/>
    <col min="6914" max="6914" width="9.109375" style="9" customWidth="1"/>
    <col min="6915" max="6915" width="6.88671875" style="9" customWidth="1"/>
    <col min="6916" max="6916" width="4.44140625" style="9" customWidth="1"/>
    <col min="6917" max="6917" width="9" style="9" customWidth="1"/>
    <col min="6918" max="7167" width="8.88671875" style="9"/>
    <col min="7168" max="7168" width="3" style="9" customWidth="1"/>
    <col min="7169" max="7169" width="4.88671875" style="9" customWidth="1"/>
    <col min="7170" max="7170" width="9.109375" style="9" customWidth="1"/>
    <col min="7171" max="7171" width="6.88671875" style="9" customWidth="1"/>
    <col min="7172" max="7172" width="4.44140625" style="9" customWidth="1"/>
    <col min="7173" max="7173" width="9" style="9" customWidth="1"/>
    <col min="7174" max="7423" width="8.88671875" style="9"/>
    <col min="7424" max="7424" width="3" style="9" customWidth="1"/>
    <col min="7425" max="7425" width="4.88671875" style="9" customWidth="1"/>
    <col min="7426" max="7426" width="9.109375" style="9" customWidth="1"/>
    <col min="7427" max="7427" width="6.88671875" style="9" customWidth="1"/>
    <col min="7428" max="7428" width="4.44140625" style="9" customWidth="1"/>
    <col min="7429" max="7429" width="9" style="9" customWidth="1"/>
    <col min="7430" max="7679" width="8.88671875" style="9"/>
    <col min="7680" max="7680" width="3" style="9" customWidth="1"/>
    <col min="7681" max="7681" width="4.88671875" style="9" customWidth="1"/>
    <col min="7682" max="7682" width="9.109375" style="9" customWidth="1"/>
    <col min="7683" max="7683" width="6.88671875" style="9" customWidth="1"/>
    <col min="7684" max="7684" width="4.44140625" style="9" customWidth="1"/>
    <col min="7685" max="7685" width="9" style="9" customWidth="1"/>
    <col min="7686" max="7935" width="8.88671875" style="9"/>
    <col min="7936" max="7936" width="3" style="9" customWidth="1"/>
    <col min="7937" max="7937" width="4.88671875" style="9" customWidth="1"/>
    <col min="7938" max="7938" width="9.109375" style="9" customWidth="1"/>
    <col min="7939" max="7939" width="6.88671875" style="9" customWidth="1"/>
    <col min="7940" max="7940" width="4.44140625" style="9" customWidth="1"/>
    <col min="7941" max="7941" width="9" style="9" customWidth="1"/>
    <col min="7942" max="8191" width="8.88671875" style="9"/>
    <col min="8192" max="8192" width="3" style="9" customWidth="1"/>
    <col min="8193" max="8193" width="4.88671875" style="9" customWidth="1"/>
    <col min="8194" max="8194" width="9.109375" style="9" customWidth="1"/>
    <col min="8195" max="8195" width="6.88671875" style="9" customWidth="1"/>
    <col min="8196" max="8196" width="4.44140625" style="9" customWidth="1"/>
    <col min="8197" max="8197" width="9" style="9" customWidth="1"/>
    <col min="8198" max="8447" width="8.88671875" style="9"/>
    <col min="8448" max="8448" width="3" style="9" customWidth="1"/>
    <col min="8449" max="8449" width="4.88671875" style="9" customWidth="1"/>
    <col min="8450" max="8450" width="9.109375" style="9" customWidth="1"/>
    <col min="8451" max="8451" width="6.88671875" style="9" customWidth="1"/>
    <col min="8452" max="8452" width="4.44140625" style="9" customWidth="1"/>
    <col min="8453" max="8453" width="9" style="9" customWidth="1"/>
    <col min="8454" max="8703" width="8.88671875" style="9"/>
    <col min="8704" max="8704" width="3" style="9" customWidth="1"/>
    <col min="8705" max="8705" width="4.88671875" style="9" customWidth="1"/>
    <col min="8706" max="8706" width="9.109375" style="9" customWidth="1"/>
    <col min="8707" max="8707" width="6.88671875" style="9" customWidth="1"/>
    <col min="8708" max="8708" width="4.44140625" style="9" customWidth="1"/>
    <col min="8709" max="8709" width="9" style="9" customWidth="1"/>
    <col min="8710" max="8959" width="8.88671875" style="9"/>
    <col min="8960" max="8960" width="3" style="9" customWidth="1"/>
    <col min="8961" max="8961" width="4.88671875" style="9" customWidth="1"/>
    <col min="8962" max="8962" width="9.109375" style="9" customWidth="1"/>
    <col min="8963" max="8963" width="6.88671875" style="9" customWidth="1"/>
    <col min="8964" max="8964" width="4.44140625" style="9" customWidth="1"/>
    <col min="8965" max="8965" width="9" style="9" customWidth="1"/>
    <col min="8966" max="9215" width="8.88671875" style="9"/>
    <col min="9216" max="9216" width="3" style="9" customWidth="1"/>
    <col min="9217" max="9217" width="4.88671875" style="9" customWidth="1"/>
    <col min="9218" max="9218" width="9.109375" style="9" customWidth="1"/>
    <col min="9219" max="9219" width="6.88671875" style="9" customWidth="1"/>
    <col min="9220" max="9220" width="4.44140625" style="9" customWidth="1"/>
    <col min="9221" max="9221" width="9" style="9" customWidth="1"/>
    <col min="9222" max="9471" width="8.88671875" style="9"/>
    <col min="9472" max="9472" width="3" style="9" customWidth="1"/>
    <col min="9473" max="9473" width="4.88671875" style="9" customWidth="1"/>
    <col min="9474" max="9474" width="9.109375" style="9" customWidth="1"/>
    <col min="9475" max="9475" width="6.88671875" style="9" customWidth="1"/>
    <col min="9476" max="9476" width="4.44140625" style="9" customWidth="1"/>
    <col min="9477" max="9477" width="9" style="9" customWidth="1"/>
    <col min="9478" max="9727" width="8.88671875" style="9"/>
    <col min="9728" max="9728" width="3" style="9" customWidth="1"/>
    <col min="9729" max="9729" width="4.88671875" style="9" customWidth="1"/>
    <col min="9730" max="9730" width="9.109375" style="9" customWidth="1"/>
    <col min="9731" max="9731" width="6.88671875" style="9" customWidth="1"/>
    <col min="9732" max="9732" width="4.44140625" style="9" customWidth="1"/>
    <col min="9733" max="9733" width="9" style="9" customWidth="1"/>
    <col min="9734" max="9983" width="8.88671875" style="9"/>
    <col min="9984" max="9984" width="3" style="9" customWidth="1"/>
    <col min="9985" max="9985" width="4.88671875" style="9" customWidth="1"/>
    <col min="9986" max="9986" width="9.109375" style="9" customWidth="1"/>
    <col min="9987" max="9987" width="6.88671875" style="9" customWidth="1"/>
    <col min="9988" max="9988" width="4.44140625" style="9" customWidth="1"/>
    <col min="9989" max="9989" width="9" style="9" customWidth="1"/>
    <col min="9990" max="10239" width="8.88671875" style="9"/>
    <col min="10240" max="10240" width="3" style="9" customWidth="1"/>
    <col min="10241" max="10241" width="4.88671875" style="9" customWidth="1"/>
    <col min="10242" max="10242" width="9.109375" style="9" customWidth="1"/>
    <col min="10243" max="10243" width="6.88671875" style="9" customWidth="1"/>
    <col min="10244" max="10244" width="4.44140625" style="9" customWidth="1"/>
    <col min="10245" max="10245" width="9" style="9" customWidth="1"/>
    <col min="10246" max="10495" width="8.88671875" style="9"/>
    <col min="10496" max="10496" width="3" style="9" customWidth="1"/>
    <col min="10497" max="10497" width="4.88671875" style="9" customWidth="1"/>
    <col min="10498" max="10498" width="9.109375" style="9" customWidth="1"/>
    <col min="10499" max="10499" width="6.88671875" style="9" customWidth="1"/>
    <col min="10500" max="10500" width="4.44140625" style="9" customWidth="1"/>
    <col min="10501" max="10501" width="9" style="9" customWidth="1"/>
    <col min="10502" max="10751" width="8.88671875" style="9"/>
    <col min="10752" max="10752" width="3" style="9" customWidth="1"/>
    <col min="10753" max="10753" width="4.88671875" style="9" customWidth="1"/>
    <col min="10754" max="10754" width="9.109375" style="9" customWidth="1"/>
    <col min="10755" max="10755" width="6.88671875" style="9" customWidth="1"/>
    <col min="10756" max="10756" width="4.44140625" style="9" customWidth="1"/>
    <col min="10757" max="10757" width="9" style="9" customWidth="1"/>
    <col min="10758" max="11007" width="8.88671875" style="9"/>
    <col min="11008" max="11008" width="3" style="9" customWidth="1"/>
    <col min="11009" max="11009" width="4.88671875" style="9" customWidth="1"/>
    <col min="11010" max="11010" width="9.109375" style="9" customWidth="1"/>
    <col min="11011" max="11011" width="6.88671875" style="9" customWidth="1"/>
    <col min="11012" max="11012" width="4.44140625" style="9" customWidth="1"/>
    <col min="11013" max="11013" width="9" style="9" customWidth="1"/>
    <col min="11014" max="11263" width="8.88671875" style="9"/>
    <col min="11264" max="11264" width="3" style="9" customWidth="1"/>
    <col min="11265" max="11265" width="4.88671875" style="9" customWidth="1"/>
    <col min="11266" max="11266" width="9.109375" style="9" customWidth="1"/>
    <col min="11267" max="11267" width="6.88671875" style="9" customWidth="1"/>
    <col min="11268" max="11268" width="4.44140625" style="9" customWidth="1"/>
    <col min="11269" max="11269" width="9" style="9" customWidth="1"/>
    <col min="11270" max="11519" width="8.88671875" style="9"/>
    <col min="11520" max="11520" width="3" style="9" customWidth="1"/>
    <col min="11521" max="11521" width="4.88671875" style="9" customWidth="1"/>
    <col min="11522" max="11522" width="9.109375" style="9" customWidth="1"/>
    <col min="11523" max="11523" width="6.88671875" style="9" customWidth="1"/>
    <col min="11524" max="11524" width="4.44140625" style="9" customWidth="1"/>
    <col min="11525" max="11525" width="9" style="9" customWidth="1"/>
    <col min="11526" max="11775" width="8.88671875" style="9"/>
    <col min="11776" max="11776" width="3" style="9" customWidth="1"/>
    <col min="11777" max="11777" width="4.88671875" style="9" customWidth="1"/>
    <col min="11778" max="11778" width="9.109375" style="9" customWidth="1"/>
    <col min="11779" max="11779" width="6.88671875" style="9" customWidth="1"/>
    <col min="11780" max="11780" width="4.44140625" style="9" customWidth="1"/>
    <col min="11781" max="11781" width="9" style="9" customWidth="1"/>
    <col min="11782" max="12031" width="8.88671875" style="9"/>
    <col min="12032" max="12032" width="3" style="9" customWidth="1"/>
    <col min="12033" max="12033" width="4.88671875" style="9" customWidth="1"/>
    <col min="12034" max="12034" width="9.109375" style="9" customWidth="1"/>
    <col min="12035" max="12035" width="6.88671875" style="9" customWidth="1"/>
    <col min="12036" max="12036" width="4.44140625" style="9" customWidth="1"/>
    <col min="12037" max="12037" width="9" style="9" customWidth="1"/>
    <col min="12038" max="12287" width="8.88671875" style="9"/>
    <col min="12288" max="12288" width="3" style="9" customWidth="1"/>
    <col min="12289" max="12289" width="4.88671875" style="9" customWidth="1"/>
    <col min="12290" max="12290" width="9.109375" style="9" customWidth="1"/>
    <col min="12291" max="12291" width="6.88671875" style="9" customWidth="1"/>
    <col min="12292" max="12292" width="4.44140625" style="9" customWidth="1"/>
    <col min="12293" max="12293" width="9" style="9" customWidth="1"/>
    <col min="12294" max="12543" width="8.88671875" style="9"/>
    <col min="12544" max="12544" width="3" style="9" customWidth="1"/>
    <col min="12545" max="12545" width="4.88671875" style="9" customWidth="1"/>
    <col min="12546" max="12546" width="9.109375" style="9" customWidth="1"/>
    <col min="12547" max="12547" width="6.88671875" style="9" customWidth="1"/>
    <col min="12548" max="12548" width="4.44140625" style="9" customWidth="1"/>
    <col min="12549" max="12549" width="9" style="9" customWidth="1"/>
    <col min="12550" max="12799" width="8.88671875" style="9"/>
    <col min="12800" max="12800" width="3" style="9" customWidth="1"/>
    <col min="12801" max="12801" width="4.88671875" style="9" customWidth="1"/>
    <col min="12802" max="12802" width="9.109375" style="9" customWidth="1"/>
    <col min="12803" max="12803" width="6.88671875" style="9" customWidth="1"/>
    <col min="12804" max="12804" width="4.44140625" style="9" customWidth="1"/>
    <col min="12805" max="12805" width="9" style="9" customWidth="1"/>
    <col min="12806" max="13055" width="8.88671875" style="9"/>
    <col min="13056" max="13056" width="3" style="9" customWidth="1"/>
    <col min="13057" max="13057" width="4.88671875" style="9" customWidth="1"/>
    <col min="13058" max="13058" width="9.109375" style="9" customWidth="1"/>
    <col min="13059" max="13059" width="6.88671875" style="9" customWidth="1"/>
    <col min="13060" max="13060" width="4.44140625" style="9" customWidth="1"/>
    <col min="13061" max="13061" width="9" style="9" customWidth="1"/>
    <col min="13062" max="13311" width="8.88671875" style="9"/>
    <col min="13312" max="13312" width="3" style="9" customWidth="1"/>
    <col min="13313" max="13313" width="4.88671875" style="9" customWidth="1"/>
    <col min="13314" max="13314" width="9.109375" style="9" customWidth="1"/>
    <col min="13315" max="13315" width="6.88671875" style="9" customWidth="1"/>
    <col min="13316" max="13316" width="4.44140625" style="9" customWidth="1"/>
    <col min="13317" max="13317" width="9" style="9" customWidth="1"/>
    <col min="13318" max="13567" width="8.88671875" style="9"/>
    <col min="13568" max="13568" width="3" style="9" customWidth="1"/>
    <col min="13569" max="13569" width="4.88671875" style="9" customWidth="1"/>
    <col min="13570" max="13570" width="9.109375" style="9" customWidth="1"/>
    <col min="13571" max="13571" width="6.88671875" style="9" customWidth="1"/>
    <col min="13572" max="13572" width="4.44140625" style="9" customWidth="1"/>
    <col min="13573" max="13573" width="9" style="9" customWidth="1"/>
    <col min="13574" max="13823" width="8.88671875" style="9"/>
    <col min="13824" max="13824" width="3" style="9" customWidth="1"/>
    <col min="13825" max="13825" width="4.88671875" style="9" customWidth="1"/>
    <col min="13826" max="13826" width="9.109375" style="9" customWidth="1"/>
    <col min="13827" max="13827" width="6.88671875" style="9" customWidth="1"/>
    <col min="13828" max="13828" width="4.44140625" style="9" customWidth="1"/>
    <col min="13829" max="13829" width="9" style="9" customWidth="1"/>
    <col min="13830" max="14079" width="8.88671875" style="9"/>
    <col min="14080" max="14080" width="3" style="9" customWidth="1"/>
    <col min="14081" max="14081" width="4.88671875" style="9" customWidth="1"/>
    <col min="14082" max="14082" width="9.109375" style="9" customWidth="1"/>
    <col min="14083" max="14083" width="6.88671875" style="9" customWidth="1"/>
    <col min="14084" max="14084" width="4.44140625" style="9" customWidth="1"/>
    <col min="14085" max="14085" width="9" style="9" customWidth="1"/>
    <col min="14086" max="14335" width="8.88671875" style="9"/>
    <col min="14336" max="14336" width="3" style="9" customWidth="1"/>
    <col min="14337" max="14337" width="4.88671875" style="9" customWidth="1"/>
    <col min="14338" max="14338" width="9.109375" style="9" customWidth="1"/>
    <col min="14339" max="14339" width="6.88671875" style="9" customWidth="1"/>
    <col min="14340" max="14340" width="4.44140625" style="9" customWidth="1"/>
    <col min="14341" max="14341" width="9" style="9" customWidth="1"/>
    <col min="14342" max="14591" width="8.88671875" style="9"/>
    <col min="14592" max="14592" width="3" style="9" customWidth="1"/>
    <col min="14593" max="14593" width="4.88671875" style="9" customWidth="1"/>
    <col min="14594" max="14594" width="9.109375" style="9" customWidth="1"/>
    <col min="14595" max="14595" width="6.88671875" style="9" customWidth="1"/>
    <col min="14596" max="14596" width="4.44140625" style="9" customWidth="1"/>
    <col min="14597" max="14597" width="9" style="9" customWidth="1"/>
    <col min="14598" max="14847" width="8.88671875" style="9"/>
    <col min="14848" max="14848" width="3" style="9" customWidth="1"/>
    <col min="14849" max="14849" width="4.88671875" style="9" customWidth="1"/>
    <col min="14850" max="14850" width="9.109375" style="9" customWidth="1"/>
    <col min="14851" max="14851" width="6.88671875" style="9" customWidth="1"/>
    <col min="14852" max="14852" width="4.44140625" style="9" customWidth="1"/>
    <col min="14853" max="14853" width="9" style="9" customWidth="1"/>
    <col min="14854" max="15103" width="8.88671875" style="9"/>
    <col min="15104" max="15104" width="3" style="9" customWidth="1"/>
    <col min="15105" max="15105" width="4.88671875" style="9" customWidth="1"/>
    <col min="15106" max="15106" width="9.109375" style="9" customWidth="1"/>
    <col min="15107" max="15107" width="6.88671875" style="9" customWidth="1"/>
    <col min="15108" max="15108" width="4.44140625" style="9" customWidth="1"/>
    <col min="15109" max="15109" width="9" style="9" customWidth="1"/>
    <col min="15110" max="15359" width="8.88671875" style="9"/>
    <col min="15360" max="15360" width="3" style="9" customWidth="1"/>
    <col min="15361" max="15361" width="4.88671875" style="9" customWidth="1"/>
    <col min="15362" max="15362" width="9.109375" style="9" customWidth="1"/>
    <col min="15363" max="15363" width="6.88671875" style="9" customWidth="1"/>
    <col min="15364" max="15364" width="4.44140625" style="9" customWidth="1"/>
    <col min="15365" max="15365" width="9" style="9" customWidth="1"/>
    <col min="15366" max="15615" width="8.88671875" style="9"/>
    <col min="15616" max="15616" width="3" style="9" customWidth="1"/>
    <col min="15617" max="15617" width="4.88671875" style="9" customWidth="1"/>
    <col min="15618" max="15618" width="9.109375" style="9" customWidth="1"/>
    <col min="15619" max="15619" width="6.88671875" style="9" customWidth="1"/>
    <col min="15620" max="15620" width="4.44140625" style="9" customWidth="1"/>
    <col min="15621" max="15621" width="9" style="9" customWidth="1"/>
    <col min="15622" max="15871" width="8.88671875" style="9"/>
    <col min="15872" max="15872" width="3" style="9" customWidth="1"/>
    <col min="15873" max="15873" width="4.88671875" style="9" customWidth="1"/>
    <col min="15874" max="15874" width="9.109375" style="9" customWidth="1"/>
    <col min="15875" max="15875" width="6.88671875" style="9" customWidth="1"/>
    <col min="15876" max="15876" width="4.44140625" style="9" customWidth="1"/>
    <col min="15877" max="15877" width="9" style="9" customWidth="1"/>
    <col min="15878" max="16127" width="8.88671875" style="9"/>
    <col min="16128" max="16128" width="3" style="9" customWidth="1"/>
    <col min="16129" max="16129" width="4.88671875" style="9" customWidth="1"/>
    <col min="16130" max="16130" width="9.109375" style="9" customWidth="1"/>
    <col min="16131" max="16131" width="6.88671875" style="9" customWidth="1"/>
    <col min="16132" max="16132" width="4.44140625" style="9" customWidth="1"/>
    <col min="16133" max="16133" width="9" style="9" customWidth="1"/>
    <col min="16134" max="16384" width="8.88671875" style="9"/>
  </cols>
  <sheetData>
    <row r="1" spans="1:4" ht="15.75" customHeight="1">
      <c r="A1" s="5" t="s">
        <v>3</v>
      </c>
      <c r="B1" s="6">
        <v>0.5</v>
      </c>
      <c r="C1" s="7" t="s">
        <v>4</v>
      </c>
      <c r="D1" s="8">
        <v>2</v>
      </c>
    </row>
    <row r="2" spans="1:4" ht="12.75" customHeight="1"/>
    <row r="3" spans="1:4" s="12" customFormat="1" ht="19.5" customHeight="1">
      <c r="A3" s="10" t="s">
        <v>5</v>
      </c>
      <c r="B3" s="11" t="s">
        <v>6</v>
      </c>
      <c r="C3" s="11" t="s">
        <v>7</v>
      </c>
      <c r="D3" s="11" t="s">
        <v>8</v>
      </c>
    </row>
    <row r="4" spans="1:4">
      <c r="A4" s="1">
        <v>1</v>
      </c>
      <c r="B4" s="13">
        <f t="shared" ref="B4:B18" si="0">$B$1*LN(A4)+$D$1</f>
        <v>2</v>
      </c>
      <c r="C4" s="14">
        <f t="shared" ref="C4:C18" si="1">$D$1*EXP(A4*$B$1)</f>
        <v>3.2974425414002564</v>
      </c>
      <c r="D4" s="13">
        <f t="shared" ref="D4:D18" si="2">$D$1*A4^$B$1</f>
        <v>2</v>
      </c>
    </row>
    <row r="5" spans="1:4">
      <c r="A5" s="1">
        <v>2</v>
      </c>
      <c r="B5" s="13">
        <f t="shared" si="0"/>
        <v>2.3465735902799727</v>
      </c>
      <c r="C5" s="14">
        <f t="shared" si="1"/>
        <v>5.4365636569180902</v>
      </c>
      <c r="D5" s="13">
        <f t="shared" si="2"/>
        <v>2.8284271247461903</v>
      </c>
    </row>
    <row r="6" spans="1:4">
      <c r="A6" s="1">
        <v>3</v>
      </c>
      <c r="B6" s="13">
        <f t="shared" si="0"/>
        <v>2.549306144334055</v>
      </c>
      <c r="C6" s="14">
        <f t="shared" si="1"/>
        <v>8.963378140676129</v>
      </c>
      <c r="D6" s="13">
        <f t="shared" si="2"/>
        <v>3.4641016151377544</v>
      </c>
    </row>
    <row r="7" spans="1:4">
      <c r="A7" s="1">
        <v>4</v>
      </c>
      <c r="B7" s="13">
        <f t="shared" si="0"/>
        <v>2.6931471805599454</v>
      </c>
      <c r="C7" s="14">
        <f t="shared" si="1"/>
        <v>14.778112197861301</v>
      </c>
      <c r="D7" s="13">
        <f t="shared" si="2"/>
        <v>4</v>
      </c>
    </row>
    <row r="8" spans="1:4">
      <c r="A8" s="1">
        <v>5</v>
      </c>
      <c r="B8" s="13">
        <f t="shared" si="0"/>
        <v>2.8047189562170503</v>
      </c>
      <c r="C8" s="14">
        <f t="shared" si="1"/>
        <v>24.364987921406946</v>
      </c>
      <c r="D8" s="13">
        <f t="shared" si="2"/>
        <v>4.4721359549995796</v>
      </c>
    </row>
    <row r="9" spans="1:4">
      <c r="A9" s="1">
        <v>6</v>
      </c>
      <c r="B9" s="13">
        <f t="shared" si="0"/>
        <v>2.8958797346140273</v>
      </c>
      <c r="C9" s="14">
        <f t="shared" si="1"/>
        <v>40.171073846375336</v>
      </c>
      <c r="D9" s="13">
        <f t="shared" si="2"/>
        <v>4.8989794855663558</v>
      </c>
    </row>
    <row r="10" spans="1:4">
      <c r="A10" s="1">
        <v>7</v>
      </c>
      <c r="B10" s="13">
        <f t="shared" si="0"/>
        <v>2.9729550745276567</v>
      </c>
      <c r="C10" s="14">
        <f t="shared" si="1"/>
        <v>66.230903917384623</v>
      </c>
      <c r="D10" s="13">
        <f t="shared" si="2"/>
        <v>5.2915026221291814</v>
      </c>
    </row>
    <row r="11" spans="1:4">
      <c r="A11" s="1">
        <v>8</v>
      </c>
      <c r="B11" s="13">
        <f t="shared" si="0"/>
        <v>3.0397207708399181</v>
      </c>
      <c r="C11" s="14">
        <f t="shared" si="1"/>
        <v>109.19630006628847</v>
      </c>
      <c r="D11" s="13">
        <f t="shared" si="2"/>
        <v>5.6568542494923806</v>
      </c>
    </row>
    <row r="12" spans="1:4">
      <c r="A12" s="1">
        <v>9</v>
      </c>
      <c r="B12" s="13">
        <f t="shared" si="0"/>
        <v>3.09861228866811</v>
      </c>
      <c r="C12" s="14">
        <f t="shared" si="1"/>
        <v>180.03426260104362</v>
      </c>
      <c r="D12" s="13">
        <f t="shared" si="2"/>
        <v>6</v>
      </c>
    </row>
    <row r="13" spans="1:4">
      <c r="A13" s="1">
        <v>10</v>
      </c>
      <c r="B13" s="13">
        <f t="shared" si="0"/>
        <v>3.151292546497023</v>
      </c>
      <c r="C13" s="14">
        <f t="shared" si="1"/>
        <v>296.8263182051532</v>
      </c>
      <c r="D13" s="13">
        <f t="shared" si="2"/>
        <v>6.324555320336759</v>
      </c>
    </row>
    <row r="14" spans="1:4">
      <c r="A14" s="1">
        <v>11</v>
      </c>
      <c r="B14" s="13">
        <f t="shared" si="0"/>
        <v>3.1989476363991853</v>
      </c>
      <c r="C14" s="14">
        <f t="shared" si="1"/>
        <v>489.38386452844077</v>
      </c>
      <c r="D14" s="13">
        <f t="shared" si="2"/>
        <v>6.6332495807107996</v>
      </c>
    </row>
    <row r="15" spans="1:4">
      <c r="A15" s="1">
        <v>12</v>
      </c>
      <c r="B15" s="13">
        <f t="shared" si="0"/>
        <v>3.242453324894</v>
      </c>
      <c r="C15" s="14">
        <f t="shared" si="1"/>
        <v>806.85758698547022</v>
      </c>
      <c r="D15" s="13">
        <f t="shared" si="2"/>
        <v>6.9282032302755088</v>
      </c>
    </row>
    <row r="16" spans="1:4">
      <c r="A16" s="1">
        <v>13</v>
      </c>
      <c r="B16" s="13">
        <f t="shared" si="0"/>
        <v>3.2824746787307681</v>
      </c>
      <c r="C16" s="14">
        <f t="shared" si="1"/>
        <v>1330.2832660887236</v>
      </c>
      <c r="D16" s="13">
        <f t="shared" si="2"/>
        <v>7.2111025509279782</v>
      </c>
    </row>
    <row r="17" spans="1:5">
      <c r="A17" s="1">
        <v>14</v>
      </c>
      <c r="B17" s="13">
        <f t="shared" si="0"/>
        <v>3.3195286648076294</v>
      </c>
      <c r="C17" s="14">
        <f t="shared" si="1"/>
        <v>2193.266316856917</v>
      </c>
      <c r="D17" s="13">
        <f t="shared" si="2"/>
        <v>7.4833147735478827</v>
      </c>
    </row>
    <row r="18" spans="1:5">
      <c r="A18" s="1">
        <v>15</v>
      </c>
      <c r="B18" s="13">
        <f t="shared" si="0"/>
        <v>3.3540251005511053</v>
      </c>
      <c r="C18" s="14">
        <f t="shared" si="1"/>
        <v>3616.0848289121263</v>
      </c>
      <c r="D18" s="13">
        <f t="shared" si="2"/>
        <v>7.745966692414834</v>
      </c>
    </row>
    <row r="19" spans="1:5" ht="12.75" customHeight="1"/>
    <row r="20" spans="1:5" ht="18.75">
      <c r="B20" s="110" t="s">
        <v>9</v>
      </c>
      <c r="C20" s="110"/>
    </row>
    <row r="21" spans="1:5" ht="18.75">
      <c r="B21" s="110" t="s">
        <v>10</v>
      </c>
      <c r="C21" s="110"/>
    </row>
    <row r="22" spans="1:5" ht="7.5" customHeight="1"/>
    <row r="23" spans="1:5" ht="18.75">
      <c r="C23" s="111" t="s">
        <v>11</v>
      </c>
      <c r="D23" s="111"/>
    </row>
    <row r="24" spans="1:5" ht="7.5" customHeight="1"/>
    <row r="25" spans="1:5" ht="18.75">
      <c r="C25" s="112" t="s">
        <v>12</v>
      </c>
      <c r="D25" s="112"/>
      <c r="E25" s="15"/>
    </row>
    <row r="26" spans="1:5" ht="18.75">
      <c r="C26" s="112" t="s">
        <v>13</v>
      </c>
      <c r="D26" s="112"/>
      <c r="E26" s="15"/>
    </row>
  </sheetData>
  <mergeCells count="5">
    <mergeCell ref="B20:C20"/>
    <mergeCell ref="B21:C21"/>
    <mergeCell ref="C23:D23"/>
    <mergeCell ref="C25:D25"/>
    <mergeCell ref="C26:D26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110" zoomScaleNormal="110" workbookViewId="0">
      <selection activeCell="B1" sqref="B1"/>
    </sheetView>
  </sheetViews>
  <sheetFormatPr defaultRowHeight="12.75"/>
  <cols>
    <col min="1" max="1" width="8.6640625" style="1" bestFit="1" customWidth="1"/>
    <col min="2" max="2" width="9.6640625" style="1" bestFit="1" customWidth="1"/>
    <col min="3" max="3" width="11" style="1" bestFit="1" customWidth="1"/>
    <col min="4" max="256" width="8.88671875" style="1"/>
    <col min="257" max="257" width="8.6640625" style="1" bestFit="1" customWidth="1"/>
    <col min="258" max="258" width="9.6640625" style="1" bestFit="1" customWidth="1"/>
    <col min="259" max="259" width="11" style="1" bestFit="1" customWidth="1"/>
    <col min="260" max="512" width="8.88671875" style="1"/>
    <col min="513" max="513" width="8.6640625" style="1" bestFit="1" customWidth="1"/>
    <col min="514" max="514" width="9.6640625" style="1" bestFit="1" customWidth="1"/>
    <col min="515" max="515" width="11" style="1" bestFit="1" customWidth="1"/>
    <col min="516" max="768" width="8.88671875" style="1"/>
    <col min="769" max="769" width="8.6640625" style="1" bestFit="1" customWidth="1"/>
    <col min="770" max="770" width="9.6640625" style="1" bestFit="1" customWidth="1"/>
    <col min="771" max="771" width="11" style="1" bestFit="1" customWidth="1"/>
    <col min="772" max="1024" width="8.88671875" style="1"/>
    <col min="1025" max="1025" width="8.6640625" style="1" bestFit="1" customWidth="1"/>
    <col min="1026" max="1026" width="9.6640625" style="1" bestFit="1" customWidth="1"/>
    <col min="1027" max="1027" width="11" style="1" bestFit="1" customWidth="1"/>
    <col min="1028" max="1280" width="8.88671875" style="1"/>
    <col min="1281" max="1281" width="8.6640625" style="1" bestFit="1" customWidth="1"/>
    <col min="1282" max="1282" width="9.6640625" style="1" bestFit="1" customWidth="1"/>
    <col min="1283" max="1283" width="11" style="1" bestFit="1" customWidth="1"/>
    <col min="1284" max="1536" width="8.88671875" style="1"/>
    <col min="1537" max="1537" width="8.6640625" style="1" bestFit="1" customWidth="1"/>
    <col min="1538" max="1538" width="9.6640625" style="1" bestFit="1" customWidth="1"/>
    <col min="1539" max="1539" width="11" style="1" bestFit="1" customWidth="1"/>
    <col min="1540" max="1792" width="8.88671875" style="1"/>
    <col min="1793" max="1793" width="8.6640625" style="1" bestFit="1" customWidth="1"/>
    <col min="1794" max="1794" width="9.6640625" style="1" bestFit="1" customWidth="1"/>
    <col min="1795" max="1795" width="11" style="1" bestFit="1" customWidth="1"/>
    <col min="1796" max="2048" width="8.88671875" style="1"/>
    <col min="2049" max="2049" width="8.6640625" style="1" bestFit="1" customWidth="1"/>
    <col min="2050" max="2050" width="9.6640625" style="1" bestFit="1" customWidth="1"/>
    <col min="2051" max="2051" width="11" style="1" bestFit="1" customWidth="1"/>
    <col min="2052" max="2304" width="8.88671875" style="1"/>
    <col min="2305" max="2305" width="8.6640625" style="1" bestFit="1" customWidth="1"/>
    <col min="2306" max="2306" width="9.6640625" style="1" bestFit="1" customWidth="1"/>
    <col min="2307" max="2307" width="11" style="1" bestFit="1" customWidth="1"/>
    <col min="2308" max="2560" width="8.88671875" style="1"/>
    <col min="2561" max="2561" width="8.6640625" style="1" bestFit="1" customWidth="1"/>
    <col min="2562" max="2562" width="9.6640625" style="1" bestFit="1" customWidth="1"/>
    <col min="2563" max="2563" width="11" style="1" bestFit="1" customWidth="1"/>
    <col min="2564" max="2816" width="8.88671875" style="1"/>
    <col min="2817" max="2817" width="8.6640625" style="1" bestFit="1" customWidth="1"/>
    <col min="2818" max="2818" width="9.6640625" style="1" bestFit="1" customWidth="1"/>
    <col min="2819" max="2819" width="11" style="1" bestFit="1" customWidth="1"/>
    <col min="2820" max="3072" width="8.88671875" style="1"/>
    <col min="3073" max="3073" width="8.6640625" style="1" bestFit="1" customWidth="1"/>
    <col min="3074" max="3074" width="9.6640625" style="1" bestFit="1" customWidth="1"/>
    <col min="3075" max="3075" width="11" style="1" bestFit="1" customWidth="1"/>
    <col min="3076" max="3328" width="8.88671875" style="1"/>
    <col min="3329" max="3329" width="8.6640625" style="1" bestFit="1" customWidth="1"/>
    <col min="3330" max="3330" width="9.6640625" style="1" bestFit="1" customWidth="1"/>
    <col min="3331" max="3331" width="11" style="1" bestFit="1" customWidth="1"/>
    <col min="3332" max="3584" width="8.88671875" style="1"/>
    <col min="3585" max="3585" width="8.6640625" style="1" bestFit="1" customWidth="1"/>
    <col min="3586" max="3586" width="9.6640625" style="1" bestFit="1" customWidth="1"/>
    <col min="3587" max="3587" width="11" style="1" bestFit="1" customWidth="1"/>
    <col min="3588" max="3840" width="8.88671875" style="1"/>
    <col min="3841" max="3841" width="8.6640625" style="1" bestFit="1" customWidth="1"/>
    <col min="3842" max="3842" width="9.6640625" style="1" bestFit="1" customWidth="1"/>
    <col min="3843" max="3843" width="11" style="1" bestFit="1" customWidth="1"/>
    <col min="3844" max="4096" width="8.88671875" style="1"/>
    <col min="4097" max="4097" width="8.6640625" style="1" bestFit="1" customWidth="1"/>
    <col min="4098" max="4098" width="9.6640625" style="1" bestFit="1" customWidth="1"/>
    <col min="4099" max="4099" width="11" style="1" bestFit="1" customWidth="1"/>
    <col min="4100" max="4352" width="8.88671875" style="1"/>
    <col min="4353" max="4353" width="8.6640625" style="1" bestFit="1" customWidth="1"/>
    <col min="4354" max="4354" width="9.6640625" style="1" bestFit="1" customWidth="1"/>
    <col min="4355" max="4355" width="11" style="1" bestFit="1" customWidth="1"/>
    <col min="4356" max="4608" width="8.88671875" style="1"/>
    <col min="4609" max="4609" width="8.6640625" style="1" bestFit="1" customWidth="1"/>
    <col min="4610" max="4610" width="9.6640625" style="1" bestFit="1" customWidth="1"/>
    <col min="4611" max="4611" width="11" style="1" bestFit="1" customWidth="1"/>
    <col min="4612" max="4864" width="8.88671875" style="1"/>
    <col min="4865" max="4865" width="8.6640625" style="1" bestFit="1" customWidth="1"/>
    <col min="4866" max="4866" width="9.6640625" style="1" bestFit="1" customWidth="1"/>
    <col min="4867" max="4867" width="11" style="1" bestFit="1" customWidth="1"/>
    <col min="4868" max="5120" width="8.88671875" style="1"/>
    <col min="5121" max="5121" width="8.6640625" style="1" bestFit="1" customWidth="1"/>
    <col min="5122" max="5122" width="9.6640625" style="1" bestFit="1" customWidth="1"/>
    <col min="5123" max="5123" width="11" style="1" bestFit="1" customWidth="1"/>
    <col min="5124" max="5376" width="8.88671875" style="1"/>
    <col min="5377" max="5377" width="8.6640625" style="1" bestFit="1" customWidth="1"/>
    <col min="5378" max="5378" width="9.6640625" style="1" bestFit="1" customWidth="1"/>
    <col min="5379" max="5379" width="11" style="1" bestFit="1" customWidth="1"/>
    <col min="5380" max="5632" width="8.88671875" style="1"/>
    <col min="5633" max="5633" width="8.6640625" style="1" bestFit="1" customWidth="1"/>
    <col min="5634" max="5634" width="9.6640625" style="1" bestFit="1" customWidth="1"/>
    <col min="5635" max="5635" width="11" style="1" bestFit="1" customWidth="1"/>
    <col min="5636" max="5888" width="8.88671875" style="1"/>
    <col min="5889" max="5889" width="8.6640625" style="1" bestFit="1" customWidth="1"/>
    <col min="5890" max="5890" width="9.6640625" style="1" bestFit="1" customWidth="1"/>
    <col min="5891" max="5891" width="11" style="1" bestFit="1" customWidth="1"/>
    <col min="5892" max="6144" width="8.88671875" style="1"/>
    <col min="6145" max="6145" width="8.6640625" style="1" bestFit="1" customWidth="1"/>
    <col min="6146" max="6146" width="9.6640625" style="1" bestFit="1" customWidth="1"/>
    <col min="6147" max="6147" width="11" style="1" bestFit="1" customWidth="1"/>
    <col min="6148" max="6400" width="8.88671875" style="1"/>
    <col min="6401" max="6401" width="8.6640625" style="1" bestFit="1" customWidth="1"/>
    <col min="6402" max="6402" width="9.6640625" style="1" bestFit="1" customWidth="1"/>
    <col min="6403" max="6403" width="11" style="1" bestFit="1" customWidth="1"/>
    <col min="6404" max="6656" width="8.88671875" style="1"/>
    <col min="6657" max="6657" width="8.6640625" style="1" bestFit="1" customWidth="1"/>
    <col min="6658" max="6658" width="9.6640625" style="1" bestFit="1" customWidth="1"/>
    <col min="6659" max="6659" width="11" style="1" bestFit="1" customWidth="1"/>
    <col min="6660" max="6912" width="8.88671875" style="1"/>
    <col min="6913" max="6913" width="8.6640625" style="1" bestFit="1" customWidth="1"/>
    <col min="6914" max="6914" width="9.6640625" style="1" bestFit="1" customWidth="1"/>
    <col min="6915" max="6915" width="11" style="1" bestFit="1" customWidth="1"/>
    <col min="6916" max="7168" width="8.88671875" style="1"/>
    <col min="7169" max="7169" width="8.6640625" style="1" bestFit="1" customWidth="1"/>
    <col min="7170" max="7170" width="9.6640625" style="1" bestFit="1" customWidth="1"/>
    <col min="7171" max="7171" width="11" style="1" bestFit="1" customWidth="1"/>
    <col min="7172" max="7424" width="8.88671875" style="1"/>
    <col min="7425" max="7425" width="8.6640625" style="1" bestFit="1" customWidth="1"/>
    <col min="7426" max="7426" width="9.6640625" style="1" bestFit="1" customWidth="1"/>
    <col min="7427" max="7427" width="11" style="1" bestFit="1" customWidth="1"/>
    <col min="7428" max="7680" width="8.88671875" style="1"/>
    <col min="7681" max="7681" width="8.6640625" style="1" bestFit="1" customWidth="1"/>
    <col min="7682" max="7682" width="9.6640625" style="1" bestFit="1" customWidth="1"/>
    <col min="7683" max="7683" width="11" style="1" bestFit="1" customWidth="1"/>
    <col min="7684" max="7936" width="8.88671875" style="1"/>
    <col min="7937" max="7937" width="8.6640625" style="1" bestFit="1" customWidth="1"/>
    <col min="7938" max="7938" width="9.6640625" style="1" bestFit="1" customWidth="1"/>
    <col min="7939" max="7939" width="11" style="1" bestFit="1" customWidth="1"/>
    <col min="7940" max="8192" width="8.88671875" style="1"/>
    <col min="8193" max="8193" width="8.6640625" style="1" bestFit="1" customWidth="1"/>
    <col min="8194" max="8194" width="9.6640625" style="1" bestFit="1" customWidth="1"/>
    <col min="8195" max="8195" width="11" style="1" bestFit="1" customWidth="1"/>
    <col min="8196" max="8448" width="8.88671875" style="1"/>
    <col min="8449" max="8449" width="8.6640625" style="1" bestFit="1" customWidth="1"/>
    <col min="8450" max="8450" width="9.6640625" style="1" bestFit="1" customWidth="1"/>
    <col min="8451" max="8451" width="11" style="1" bestFit="1" customWidth="1"/>
    <col min="8452" max="8704" width="8.88671875" style="1"/>
    <col min="8705" max="8705" width="8.6640625" style="1" bestFit="1" customWidth="1"/>
    <col min="8706" max="8706" width="9.6640625" style="1" bestFit="1" customWidth="1"/>
    <col min="8707" max="8707" width="11" style="1" bestFit="1" customWidth="1"/>
    <col min="8708" max="8960" width="8.88671875" style="1"/>
    <col min="8961" max="8961" width="8.6640625" style="1" bestFit="1" customWidth="1"/>
    <col min="8962" max="8962" width="9.6640625" style="1" bestFit="1" customWidth="1"/>
    <col min="8963" max="8963" width="11" style="1" bestFit="1" customWidth="1"/>
    <col min="8964" max="9216" width="8.88671875" style="1"/>
    <col min="9217" max="9217" width="8.6640625" style="1" bestFit="1" customWidth="1"/>
    <col min="9218" max="9218" width="9.6640625" style="1" bestFit="1" customWidth="1"/>
    <col min="9219" max="9219" width="11" style="1" bestFit="1" customWidth="1"/>
    <col min="9220" max="9472" width="8.88671875" style="1"/>
    <col min="9473" max="9473" width="8.6640625" style="1" bestFit="1" customWidth="1"/>
    <col min="9474" max="9474" width="9.6640625" style="1" bestFit="1" customWidth="1"/>
    <col min="9475" max="9475" width="11" style="1" bestFit="1" customWidth="1"/>
    <col min="9476" max="9728" width="8.88671875" style="1"/>
    <col min="9729" max="9729" width="8.6640625" style="1" bestFit="1" customWidth="1"/>
    <col min="9730" max="9730" width="9.6640625" style="1" bestFit="1" customWidth="1"/>
    <col min="9731" max="9731" width="11" style="1" bestFit="1" customWidth="1"/>
    <col min="9732" max="9984" width="8.88671875" style="1"/>
    <col min="9985" max="9985" width="8.6640625" style="1" bestFit="1" customWidth="1"/>
    <col min="9986" max="9986" width="9.6640625" style="1" bestFit="1" customWidth="1"/>
    <col min="9987" max="9987" width="11" style="1" bestFit="1" customWidth="1"/>
    <col min="9988" max="10240" width="8.88671875" style="1"/>
    <col min="10241" max="10241" width="8.6640625" style="1" bestFit="1" customWidth="1"/>
    <col min="10242" max="10242" width="9.6640625" style="1" bestFit="1" customWidth="1"/>
    <col min="10243" max="10243" width="11" style="1" bestFit="1" customWidth="1"/>
    <col min="10244" max="10496" width="8.88671875" style="1"/>
    <col min="10497" max="10497" width="8.6640625" style="1" bestFit="1" customWidth="1"/>
    <col min="10498" max="10498" width="9.6640625" style="1" bestFit="1" customWidth="1"/>
    <col min="10499" max="10499" width="11" style="1" bestFit="1" customWidth="1"/>
    <col min="10500" max="10752" width="8.88671875" style="1"/>
    <col min="10753" max="10753" width="8.6640625" style="1" bestFit="1" customWidth="1"/>
    <col min="10754" max="10754" width="9.6640625" style="1" bestFit="1" customWidth="1"/>
    <col min="10755" max="10755" width="11" style="1" bestFit="1" customWidth="1"/>
    <col min="10756" max="11008" width="8.88671875" style="1"/>
    <col min="11009" max="11009" width="8.6640625" style="1" bestFit="1" customWidth="1"/>
    <col min="11010" max="11010" width="9.6640625" style="1" bestFit="1" customWidth="1"/>
    <col min="11011" max="11011" width="11" style="1" bestFit="1" customWidth="1"/>
    <col min="11012" max="11264" width="8.88671875" style="1"/>
    <col min="11265" max="11265" width="8.6640625" style="1" bestFit="1" customWidth="1"/>
    <col min="11266" max="11266" width="9.6640625" style="1" bestFit="1" customWidth="1"/>
    <col min="11267" max="11267" width="11" style="1" bestFit="1" customWidth="1"/>
    <col min="11268" max="11520" width="8.88671875" style="1"/>
    <col min="11521" max="11521" width="8.6640625" style="1" bestFit="1" customWidth="1"/>
    <col min="11522" max="11522" width="9.6640625" style="1" bestFit="1" customWidth="1"/>
    <col min="11523" max="11523" width="11" style="1" bestFit="1" customWidth="1"/>
    <col min="11524" max="11776" width="8.88671875" style="1"/>
    <col min="11777" max="11777" width="8.6640625" style="1" bestFit="1" customWidth="1"/>
    <col min="11778" max="11778" width="9.6640625" style="1" bestFit="1" customWidth="1"/>
    <col min="11779" max="11779" width="11" style="1" bestFit="1" customWidth="1"/>
    <col min="11780" max="12032" width="8.88671875" style="1"/>
    <col min="12033" max="12033" width="8.6640625" style="1" bestFit="1" customWidth="1"/>
    <col min="12034" max="12034" width="9.6640625" style="1" bestFit="1" customWidth="1"/>
    <col min="12035" max="12035" width="11" style="1" bestFit="1" customWidth="1"/>
    <col min="12036" max="12288" width="8.88671875" style="1"/>
    <col min="12289" max="12289" width="8.6640625" style="1" bestFit="1" customWidth="1"/>
    <col min="12290" max="12290" width="9.6640625" style="1" bestFit="1" customWidth="1"/>
    <col min="12291" max="12291" width="11" style="1" bestFit="1" customWidth="1"/>
    <col min="12292" max="12544" width="8.88671875" style="1"/>
    <col min="12545" max="12545" width="8.6640625" style="1" bestFit="1" customWidth="1"/>
    <col min="12546" max="12546" width="9.6640625" style="1" bestFit="1" customWidth="1"/>
    <col min="12547" max="12547" width="11" style="1" bestFit="1" customWidth="1"/>
    <col min="12548" max="12800" width="8.88671875" style="1"/>
    <col min="12801" max="12801" width="8.6640625" style="1" bestFit="1" customWidth="1"/>
    <col min="12802" max="12802" width="9.6640625" style="1" bestFit="1" customWidth="1"/>
    <col min="12803" max="12803" width="11" style="1" bestFit="1" customWidth="1"/>
    <col min="12804" max="13056" width="8.88671875" style="1"/>
    <col min="13057" max="13057" width="8.6640625" style="1" bestFit="1" customWidth="1"/>
    <col min="13058" max="13058" width="9.6640625" style="1" bestFit="1" customWidth="1"/>
    <col min="13059" max="13059" width="11" style="1" bestFit="1" customWidth="1"/>
    <col min="13060" max="13312" width="8.88671875" style="1"/>
    <col min="13313" max="13313" width="8.6640625" style="1" bestFit="1" customWidth="1"/>
    <col min="13314" max="13314" width="9.6640625" style="1" bestFit="1" customWidth="1"/>
    <col min="13315" max="13315" width="11" style="1" bestFit="1" customWidth="1"/>
    <col min="13316" max="13568" width="8.88671875" style="1"/>
    <col min="13569" max="13569" width="8.6640625" style="1" bestFit="1" customWidth="1"/>
    <col min="13570" max="13570" width="9.6640625" style="1" bestFit="1" customWidth="1"/>
    <col min="13571" max="13571" width="11" style="1" bestFit="1" customWidth="1"/>
    <col min="13572" max="13824" width="8.88671875" style="1"/>
    <col min="13825" max="13825" width="8.6640625" style="1" bestFit="1" customWidth="1"/>
    <col min="13826" max="13826" width="9.6640625" style="1" bestFit="1" customWidth="1"/>
    <col min="13827" max="13827" width="11" style="1" bestFit="1" customWidth="1"/>
    <col min="13828" max="14080" width="8.88671875" style="1"/>
    <col min="14081" max="14081" width="8.6640625" style="1" bestFit="1" customWidth="1"/>
    <col min="14082" max="14082" width="9.6640625" style="1" bestFit="1" customWidth="1"/>
    <col min="14083" max="14083" width="11" style="1" bestFit="1" customWidth="1"/>
    <col min="14084" max="14336" width="8.88671875" style="1"/>
    <col min="14337" max="14337" width="8.6640625" style="1" bestFit="1" customWidth="1"/>
    <col min="14338" max="14338" width="9.6640625" style="1" bestFit="1" customWidth="1"/>
    <col min="14339" max="14339" width="11" style="1" bestFit="1" customWidth="1"/>
    <col min="14340" max="14592" width="8.88671875" style="1"/>
    <col min="14593" max="14593" width="8.6640625" style="1" bestFit="1" customWidth="1"/>
    <col min="14594" max="14594" width="9.6640625" style="1" bestFit="1" customWidth="1"/>
    <col min="14595" max="14595" width="11" style="1" bestFit="1" customWidth="1"/>
    <col min="14596" max="14848" width="8.88671875" style="1"/>
    <col min="14849" max="14849" width="8.6640625" style="1" bestFit="1" customWidth="1"/>
    <col min="14850" max="14850" width="9.6640625" style="1" bestFit="1" customWidth="1"/>
    <col min="14851" max="14851" width="11" style="1" bestFit="1" customWidth="1"/>
    <col min="14852" max="15104" width="8.88671875" style="1"/>
    <col min="15105" max="15105" width="8.6640625" style="1" bestFit="1" customWidth="1"/>
    <col min="15106" max="15106" width="9.6640625" style="1" bestFit="1" customWidth="1"/>
    <col min="15107" max="15107" width="11" style="1" bestFit="1" customWidth="1"/>
    <col min="15108" max="15360" width="8.88671875" style="1"/>
    <col min="15361" max="15361" width="8.6640625" style="1" bestFit="1" customWidth="1"/>
    <col min="15362" max="15362" width="9.6640625" style="1" bestFit="1" customWidth="1"/>
    <col min="15363" max="15363" width="11" style="1" bestFit="1" customWidth="1"/>
    <col min="15364" max="15616" width="8.88671875" style="1"/>
    <col min="15617" max="15617" width="8.6640625" style="1" bestFit="1" customWidth="1"/>
    <col min="15618" max="15618" width="9.6640625" style="1" bestFit="1" customWidth="1"/>
    <col min="15619" max="15619" width="11" style="1" bestFit="1" customWidth="1"/>
    <col min="15620" max="15872" width="8.88671875" style="1"/>
    <col min="15873" max="15873" width="8.6640625" style="1" bestFit="1" customWidth="1"/>
    <col min="15874" max="15874" width="9.6640625" style="1" bestFit="1" customWidth="1"/>
    <col min="15875" max="15875" width="11" style="1" bestFit="1" customWidth="1"/>
    <col min="15876" max="16128" width="8.88671875" style="1"/>
    <col min="16129" max="16129" width="8.6640625" style="1" bestFit="1" customWidth="1"/>
    <col min="16130" max="16130" width="9.6640625" style="1" bestFit="1" customWidth="1"/>
    <col min="16131" max="16131" width="11" style="1" bestFit="1" customWidth="1"/>
    <col min="16132" max="16384" width="8.88671875" style="1"/>
  </cols>
  <sheetData>
    <row r="1" spans="1:3">
      <c r="A1" s="1" t="s">
        <v>14</v>
      </c>
      <c r="B1" s="16" t="s">
        <v>15</v>
      </c>
      <c r="C1" s="16" t="s">
        <v>16</v>
      </c>
    </row>
    <row r="2" spans="1:3">
      <c r="A2" s="1" t="s">
        <v>17</v>
      </c>
      <c r="B2" s="17">
        <v>9</v>
      </c>
      <c r="C2" s="17">
        <v>21</v>
      </c>
    </row>
    <row r="3" spans="1:3">
      <c r="A3" s="1" t="s">
        <v>18</v>
      </c>
      <c r="B3" s="17">
        <v>20</v>
      </c>
      <c r="C3" s="17">
        <v>360</v>
      </c>
    </row>
    <row r="4" spans="1:3">
      <c r="A4" s="1" t="s">
        <v>19</v>
      </c>
      <c r="B4" s="17">
        <v>75</v>
      </c>
      <c r="C4" s="17">
        <v>650</v>
      </c>
    </row>
    <row r="5" spans="1:3">
      <c r="A5" s="1" t="s">
        <v>20</v>
      </c>
      <c r="B5" s="17">
        <v>150</v>
      </c>
      <c r="C5" s="17">
        <v>2520</v>
      </c>
    </row>
    <row r="6" spans="1:3">
      <c r="A6" s="1" t="s">
        <v>21</v>
      </c>
      <c r="B6" s="17">
        <v>105</v>
      </c>
      <c r="C6" s="17">
        <v>100</v>
      </c>
    </row>
    <row r="7" spans="1:3">
      <c r="A7" s="1" t="s">
        <v>22</v>
      </c>
      <c r="B7" s="17">
        <v>800</v>
      </c>
      <c r="C7" s="17">
        <v>360</v>
      </c>
    </row>
    <row r="8" spans="1:3">
      <c r="A8" s="1" t="s">
        <v>23</v>
      </c>
      <c r="B8" s="17">
        <v>850</v>
      </c>
      <c r="C8" s="17">
        <v>1080</v>
      </c>
    </row>
    <row r="9" spans="1:3">
      <c r="A9" s="1" t="s">
        <v>24</v>
      </c>
      <c r="B9" s="17">
        <v>1000</v>
      </c>
      <c r="C9" s="17">
        <v>2000</v>
      </c>
    </row>
    <row r="10" spans="1:3">
      <c r="A10" s="1" t="s">
        <v>25</v>
      </c>
      <c r="B10" s="17">
        <v>1700</v>
      </c>
      <c r="C10" s="17">
        <v>7500</v>
      </c>
    </row>
    <row r="11" spans="1:3">
      <c r="A11" s="1" t="s">
        <v>26</v>
      </c>
      <c r="B11" s="17">
        <v>2500</v>
      </c>
      <c r="C11" s="17">
        <v>1440</v>
      </c>
    </row>
    <row r="12" spans="1:3">
      <c r="A12" s="1" t="s">
        <v>27</v>
      </c>
      <c r="B12" s="17">
        <v>7000</v>
      </c>
      <c r="C12" s="17">
        <v>2500</v>
      </c>
    </row>
    <row r="13" spans="1:3">
      <c r="A13" s="1" t="s">
        <v>28</v>
      </c>
      <c r="B13" s="17">
        <v>8000</v>
      </c>
      <c r="C13" s="17">
        <v>4680</v>
      </c>
    </row>
    <row r="14" spans="1:3">
      <c r="A14" s="1" t="s">
        <v>29</v>
      </c>
      <c r="B14" s="17">
        <v>20000</v>
      </c>
      <c r="C14" s="17">
        <v>3100</v>
      </c>
    </row>
    <row r="15" spans="1:3">
      <c r="A15" s="1" t="s">
        <v>30</v>
      </c>
      <c r="B15" s="17">
        <v>90000</v>
      </c>
      <c r="C15" s="17">
        <v>28800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5"/>
  <sheetViews>
    <sheetView workbookViewId="0">
      <selection activeCell="A2" sqref="A2"/>
    </sheetView>
  </sheetViews>
  <sheetFormatPr defaultRowHeight="14.25"/>
  <cols>
    <col min="1" max="1" width="9.88671875" style="19" bestFit="1" customWidth="1"/>
    <col min="2" max="2" width="6.88671875" style="19" bestFit="1" customWidth="1"/>
    <col min="3" max="3" width="5.44140625" style="19" customWidth="1"/>
    <col min="4" max="5" width="5.33203125" style="19" customWidth="1"/>
    <col min="6" max="252" width="8.88671875" style="19"/>
    <col min="253" max="253" width="2" style="19" customWidth="1"/>
    <col min="254" max="254" width="9.88671875" style="19" bestFit="1" customWidth="1"/>
    <col min="255" max="255" width="6.88671875" style="19" bestFit="1" customWidth="1"/>
    <col min="256" max="256" width="7" style="19" customWidth="1"/>
    <col min="257" max="508" width="8.88671875" style="19"/>
    <col min="509" max="509" width="2" style="19" customWidth="1"/>
    <col min="510" max="510" width="9.88671875" style="19" bestFit="1" customWidth="1"/>
    <col min="511" max="511" width="6.88671875" style="19" bestFit="1" customWidth="1"/>
    <col min="512" max="512" width="7" style="19" customWidth="1"/>
    <col min="513" max="764" width="8.88671875" style="19"/>
    <col min="765" max="765" width="2" style="19" customWidth="1"/>
    <col min="766" max="766" width="9.88671875" style="19" bestFit="1" customWidth="1"/>
    <col min="767" max="767" width="6.88671875" style="19" bestFit="1" customWidth="1"/>
    <col min="768" max="768" width="7" style="19" customWidth="1"/>
    <col min="769" max="1020" width="8.88671875" style="19"/>
    <col min="1021" max="1021" width="2" style="19" customWidth="1"/>
    <col min="1022" max="1022" width="9.88671875" style="19" bestFit="1" customWidth="1"/>
    <col min="1023" max="1023" width="6.88671875" style="19" bestFit="1" customWidth="1"/>
    <col min="1024" max="1024" width="7" style="19" customWidth="1"/>
    <col min="1025" max="1276" width="8.88671875" style="19"/>
    <col min="1277" max="1277" width="2" style="19" customWidth="1"/>
    <col min="1278" max="1278" width="9.88671875" style="19" bestFit="1" customWidth="1"/>
    <col min="1279" max="1279" width="6.88671875" style="19" bestFit="1" customWidth="1"/>
    <col min="1280" max="1280" width="7" style="19" customWidth="1"/>
    <col min="1281" max="1532" width="8.88671875" style="19"/>
    <col min="1533" max="1533" width="2" style="19" customWidth="1"/>
    <col min="1534" max="1534" width="9.88671875" style="19" bestFit="1" customWidth="1"/>
    <col min="1535" max="1535" width="6.88671875" style="19" bestFit="1" customWidth="1"/>
    <col min="1536" max="1536" width="7" style="19" customWidth="1"/>
    <col min="1537" max="1788" width="8.88671875" style="19"/>
    <col min="1789" max="1789" width="2" style="19" customWidth="1"/>
    <col min="1790" max="1790" width="9.88671875" style="19" bestFit="1" customWidth="1"/>
    <col min="1791" max="1791" width="6.88671875" style="19" bestFit="1" customWidth="1"/>
    <col min="1792" max="1792" width="7" style="19" customWidth="1"/>
    <col min="1793" max="2044" width="8.88671875" style="19"/>
    <col min="2045" max="2045" width="2" style="19" customWidth="1"/>
    <col min="2046" max="2046" width="9.88671875" style="19" bestFit="1" customWidth="1"/>
    <col min="2047" max="2047" width="6.88671875" style="19" bestFit="1" customWidth="1"/>
    <col min="2048" max="2048" width="7" style="19" customWidth="1"/>
    <col min="2049" max="2300" width="8.88671875" style="19"/>
    <col min="2301" max="2301" width="2" style="19" customWidth="1"/>
    <col min="2302" max="2302" width="9.88671875" style="19" bestFit="1" customWidth="1"/>
    <col min="2303" max="2303" width="6.88671875" style="19" bestFit="1" customWidth="1"/>
    <col min="2304" max="2304" width="7" style="19" customWidth="1"/>
    <col min="2305" max="2556" width="8.88671875" style="19"/>
    <col min="2557" max="2557" width="2" style="19" customWidth="1"/>
    <col min="2558" max="2558" width="9.88671875" style="19" bestFit="1" customWidth="1"/>
    <col min="2559" max="2559" width="6.88671875" style="19" bestFit="1" customWidth="1"/>
    <col min="2560" max="2560" width="7" style="19" customWidth="1"/>
    <col min="2561" max="2812" width="8.88671875" style="19"/>
    <col min="2813" max="2813" width="2" style="19" customWidth="1"/>
    <col min="2814" max="2814" width="9.88671875" style="19" bestFit="1" customWidth="1"/>
    <col min="2815" max="2815" width="6.88671875" style="19" bestFit="1" customWidth="1"/>
    <col min="2816" max="2816" width="7" style="19" customWidth="1"/>
    <col min="2817" max="3068" width="8.88671875" style="19"/>
    <col min="3069" max="3069" width="2" style="19" customWidth="1"/>
    <col min="3070" max="3070" width="9.88671875" style="19" bestFit="1" customWidth="1"/>
    <col min="3071" max="3071" width="6.88671875" style="19" bestFit="1" customWidth="1"/>
    <col min="3072" max="3072" width="7" style="19" customWidth="1"/>
    <col min="3073" max="3324" width="8.88671875" style="19"/>
    <col min="3325" max="3325" width="2" style="19" customWidth="1"/>
    <col min="3326" max="3326" width="9.88671875" style="19" bestFit="1" customWidth="1"/>
    <col min="3327" max="3327" width="6.88671875" style="19" bestFit="1" customWidth="1"/>
    <col min="3328" max="3328" width="7" style="19" customWidth="1"/>
    <col min="3329" max="3580" width="8.88671875" style="19"/>
    <col min="3581" max="3581" width="2" style="19" customWidth="1"/>
    <col min="3582" max="3582" width="9.88671875" style="19" bestFit="1" customWidth="1"/>
    <col min="3583" max="3583" width="6.88671875" style="19" bestFit="1" customWidth="1"/>
    <col min="3584" max="3584" width="7" style="19" customWidth="1"/>
    <col min="3585" max="3836" width="8.88671875" style="19"/>
    <col min="3837" max="3837" width="2" style="19" customWidth="1"/>
    <col min="3838" max="3838" width="9.88671875" style="19" bestFit="1" customWidth="1"/>
    <col min="3839" max="3839" width="6.88671875" style="19" bestFit="1" customWidth="1"/>
    <col min="3840" max="3840" width="7" style="19" customWidth="1"/>
    <col min="3841" max="4092" width="8.88671875" style="19"/>
    <col min="4093" max="4093" width="2" style="19" customWidth="1"/>
    <col min="4094" max="4094" width="9.88671875" style="19" bestFit="1" customWidth="1"/>
    <col min="4095" max="4095" width="6.88671875" style="19" bestFit="1" customWidth="1"/>
    <col min="4096" max="4096" width="7" style="19" customWidth="1"/>
    <col min="4097" max="4348" width="8.88671875" style="19"/>
    <col min="4349" max="4349" width="2" style="19" customWidth="1"/>
    <col min="4350" max="4350" width="9.88671875" style="19" bestFit="1" customWidth="1"/>
    <col min="4351" max="4351" width="6.88671875" style="19" bestFit="1" customWidth="1"/>
    <col min="4352" max="4352" width="7" style="19" customWidth="1"/>
    <col min="4353" max="4604" width="8.88671875" style="19"/>
    <col min="4605" max="4605" width="2" style="19" customWidth="1"/>
    <col min="4606" max="4606" width="9.88671875" style="19" bestFit="1" customWidth="1"/>
    <col min="4607" max="4607" width="6.88671875" style="19" bestFit="1" customWidth="1"/>
    <col min="4608" max="4608" width="7" style="19" customWidth="1"/>
    <col min="4609" max="4860" width="8.88671875" style="19"/>
    <col min="4861" max="4861" width="2" style="19" customWidth="1"/>
    <col min="4862" max="4862" width="9.88671875" style="19" bestFit="1" customWidth="1"/>
    <col min="4863" max="4863" width="6.88671875" style="19" bestFit="1" customWidth="1"/>
    <col min="4864" max="4864" width="7" style="19" customWidth="1"/>
    <col min="4865" max="5116" width="8.88671875" style="19"/>
    <col min="5117" max="5117" width="2" style="19" customWidth="1"/>
    <col min="5118" max="5118" width="9.88671875" style="19" bestFit="1" customWidth="1"/>
    <col min="5119" max="5119" width="6.88671875" style="19" bestFit="1" customWidth="1"/>
    <col min="5120" max="5120" width="7" style="19" customWidth="1"/>
    <col min="5121" max="5372" width="8.88671875" style="19"/>
    <col min="5373" max="5373" width="2" style="19" customWidth="1"/>
    <col min="5374" max="5374" width="9.88671875" style="19" bestFit="1" customWidth="1"/>
    <col min="5375" max="5375" width="6.88671875" style="19" bestFit="1" customWidth="1"/>
    <col min="5376" max="5376" width="7" style="19" customWidth="1"/>
    <col min="5377" max="5628" width="8.88671875" style="19"/>
    <col min="5629" max="5629" width="2" style="19" customWidth="1"/>
    <col min="5630" max="5630" width="9.88671875" style="19" bestFit="1" customWidth="1"/>
    <col min="5631" max="5631" width="6.88671875" style="19" bestFit="1" customWidth="1"/>
    <col min="5632" max="5632" width="7" style="19" customWidth="1"/>
    <col min="5633" max="5884" width="8.88671875" style="19"/>
    <col min="5885" max="5885" width="2" style="19" customWidth="1"/>
    <col min="5886" max="5886" width="9.88671875" style="19" bestFit="1" customWidth="1"/>
    <col min="5887" max="5887" width="6.88671875" style="19" bestFit="1" customWidth="1"/>
    <col min="5888" max="5888" width="7" style="19" customWidth="1"/>
    <col min="5889" max="6140" width="8.88671875" style="19"/>
    <col min="6141" max="6141" width="2" style="19" customWidth="1"/>
    <col min="6142" max="6142" width="9.88671875" style="19" bestFit="1" customWidth="1"/>
    <col min="6143" max="6143" width="6.88671875" style="19" bestFit="1" customWidth="1"/>
    <col min="6144" max="6144" width="7" style="19" customWidth="1"/>
    <col min="6145" max="6396" width="8.88671875" style="19"/>
    <col min="6397" max="6397" width="2" style="19" customWidth="1"/>
    <col min="6398" max="6398" width="9.88671875" style="19" bestFit="1" customWidth="1"/>
    <col min="6399" max="6399" width="6.88671875" style="19" bestFit="1" customWidth="1"/>
    <col min="6400" max="6400" width="7" style="19" customWidth="1"/>
    <col min="6401" max="6652" width="8.88671875" style="19"/>
    <col min="6653" max="6653" width="2" style="19" customWidth="1"/>
    <col min="6654" max="6654" width="9.88671875" style="19" bestFit="1" customWidth="1"/>
    <col min="6655" max="6655" width="6.88671875" style="19" bestFit="1" customWidth="1"/>
    <col min="6656" max="6656" width="7" style="19" customWidth="1"/>
    <col min="6657" max="6908" width="8.88671875" style="19"/>
    <col min="6909" max="6909" width="2" style="19" customWidth="1"/>
    <col min="6910" max="6910" width="9.88671875" style="19" bestFit="1" customWidth="1"/>
    <col min="6911" max="6911" width="6.88671875" style="19" bestFit="1" customWidth="1"/>
    <col min="6912" max="6912" width="7" style="19" customWidth="1"/>
    <col min="6913" max="7164" width="8.88671875" style="19"/>
    <col min="7165" max="7165" width="2" style="19" customWidth="1"/>
    <col min="7166" max="7166" width="9.88671875" style="19" bestFit="1" customWidth="1"/>
    <col min="7167" max="7167" width="6.88671875" style="19" bestFit="1" customWidth="1"/>
    <col min="7168" max="7168" width="7" style="19" customWidth="1"/>
    <col min="7169" max="7420" width="8.88671875" style="19"/>
    <col min="7421" max="7421" width="2" style="19" customWidth="1"/>
    <col min="7422" max="7422" width="9.88671875" style="19" bestFit="1" customWidth="1"/>
    <col min="7423" max="7423" width="6.88671875" style="19" bestFit="1" customWidth="1"/>
    <col min="7424" max="7424" width="7" style="19" customWidth="1"/>
    <col min="7425" max="7676" width="8.88671875" style="19"/>
    <col min="7677" max="7677" width="2" style="19" customWidth="1"/>
    <col min="7678" max="7678" width="9.88671875" style="19" bestFit="1" customWidth="1"/>
    <col min="7679" max="7679" width="6.88671875" style="19" bestFit="1" customWidth="1"/>
    <col min="7680" max="7680" width="7" style="19" customWidth="1"/>
    <col min="7681" max="7932" width="8.88671875" style="19"/>
    <col min="7933" max="7933" width="2" style="19" customWidth="1"/>
    <col min="7934" max="7934" width="9.88671875" style="19" bestFit="1" customWidth="1"/>
    <col min="7935" max="7935" width="6.88671875" style="19" bestFit="1" customWidth="1"/>
    <col min="7936" max="7936" width="7" style="19" customWidth="1"/>
    <col min="7937" max="8188" width="8.88671875" style="19"/>
    <col min="8189" max="8189" width="2" style="19" customWidth="1"/>
    <col min="8190" max="8190" width="9.88671875" style="19" bestFit="1" customWidth="1"/>
    <col min="8191" max="8191" width="6.88671875" style="19" bestFit="1" customWidth="1"/>
    <col min="8192" max="8192" width="7" style="19" customWidth="1"/>
    <col min="8193" max="8444" width="8.88671875" style="19"/>
    <col min="8445" max="8445" width="2" style="19" customWidth="1"/>
    <col min="8446" max="8446" width="9.88671875" style="19" bestFit="1" customWidth="1"/>
    <col min="8447" max="8447" width="6.88671875" style="19" bestFit="1" customWidth="1"/>
    <col min="8448" max="8448" width="7" style="19" customWidth="1"/>
    <col min="8449" max="8700" width="8.88671875" style="19"/>
    <col min="8701" max="8701" width="2" style="19" customWidth="1"/>
    <col min="8702" max="8702" width="9.88671875" style="19" bestFit="1" customWidth="1"/>
    <col min="8703" max="8703" width="6.88671875" style="19" bestFit="1" customWidth="1"/>
    <col min="8704" max="8704" width="7" style="19" customWidth="1"/>
    <col min="8705" max="8956" width="8.88671875" style="19"/>
    <col min="8957" max="8957" width="2" style="19" customWidth="1"/>
    <col min="8958" max="8958" width="9.88671875" style="19" bestFit="1" customWidth="1"/>
    <col min="8959" max="8959" width="6.88671875" style="19" bestFit="1" customWidth="1"/>
    <col min="8960" max="8960" width="7" style="19" customWidth="1"/>
    <col min="8961" max="9212" width="8.88671875" style="19"/>
    <col min="9213" max="9213" width="2" style="19" customWidth="1"/>
    <col min="9214" max="9214" width="9.88671875" style="19" bestFit="1" customWidth="1"/>
    <col min="9215" max="9215" width="6.88671875" style="19" bestFit="1" customWidth="1"/>
    <col min="9216" max="9216" width="7" style="19" customWidth="1"/>
    <col min="9217" max="9468" width="8.88671875" style="19"/>
    <col min="9469" max="9469" width="2" style="19" customWidth="1"/>
    <col min="9470" max="9470" width="9.88671875" style="19" bestFit="1" customWidth="1"/>
    <col min="9471" max="9471" width="6.88671875" style="19" bestFit="1" customWidth="1"/>
    <col min="9472" max="9472" width="7" style="19" customWidth="1"/>
    <col min="9473" max="9724" width="8.88671875" style="19"/>
    <col min="9725" max="9725" width="2" style="19" customWidth="1"/>
    <col min="9726" max="9726" width="9.88671875" style="19" bestFit="1" customWidth="1"/>
    <col min="9727" max="9727" width="6.88671875" style="19" bestFit="1" customWidth="1"/>
    <col min="9728" max="9728" width="7" style="19" customWidth="1"/>
    <col min="9729" max="9980" width="8.88671875" style="19"/>
    <col min="9981" max="9981" width="2" style="19" customWidth="1"/>
    <col min="9982" max="9982" width="9.88671875" style="19" bestFit="1" customWidth="1"/>
    <col min="9983" max="9983" width="6.88671875" style="19" bestFit="1" customWidth="1"/>
    <col min="9984" max="9984" width="7" style="19" customWidth="1"/>
    <col min="9985" max="10236" width="8.88671875" style="19"/>
    <col min="10237" max="10237" width="2" style="19" customWidth="1"/>
    <col min="10238" max="10238" width="9.88671875" style="19" bestFit="1" customWidth="1"/>
    <col min="10239" max="10239" width="6.88671875" style="19" bestFit="1" customWidth="1"/>
    <col min="10240" max="10240" width="7" style="19" customWidth="1"/>
    <col min="10241" max="10492" width="8.88671875" style="19"/>
    <col min="10493" max="10493" width="2" style="19" customWidth="1"/>
    <col min="10494" max="10494" width="9.88671875" style="19" bestFit="1" customWidth="1"/>
    <col min="10495" max="10495" width="6.88671875" style="19" bestFit="1" customWidth="1"/>
    <col min="10496" max="10496" width="7" style="19" customWidth="1"/>
    <col min="10497" max="10748" width="8.88671875" style="19"/>
    <col min="10749" max="10749" width="2" style="19" customWidth="1"/>
    <col min="10750" max="10750" width="9.88671875" style="19" bestFit="1" customWidth="1"/>
    <col min="10751" max="10751" width="6.88671875" style="19" bestFit="1" customWidth="1"/>
    <col min="10752" max="10752" width="7" style="19" customWidth="1"/>
    <col min="10753" max="11004" width="8.88671875" style="19"/>
    <col min="11005" max="11005" width="2" style="19" customWidth="1"/>
    <col min="11006" max="11006" width="9.88671875" style="19" bestFit="1" customWidth="1"/>
    <col min="11007" max="11007" width="6.88671875" style="19" bestFit="1" customWidth="1"/>
    <col min="11008" max="11008" width="7" style="19" customWidth="1"/>
    <col min="11009" max="11260" width="8.88671875" style="19"/>
    <col min="11261" max="11261" width="2" style="19" customWidth="1"/>
    <col min="11262" max="11262" width="9.88671875" style="19" bestFit="1" customWidth="1"/>
    <col min="11263" max="11263" width="6.88671875" style="19" bestFit="1" customWidth="1"/>
    <col min="11264" max="11264" width="7" style="19" customWidth="1"/>
    <col min="11265" max="11516" width="8.88671875" style="19"/>
    <col min="11517" max="11517" width="2" style="19" customWidth="1"/>
    <col min="11518" max="11518" width="9.88671875" style="19" bestFit="1" customWidth="1"/>
    <col min="11519" max="11519" width="6.88671875" style="19" bestFit="1" customWidth="1"/>
    <col min="11520" max="11520" width="7" style="19" customWidth="1"/>
    <col min="11521" max="11772" width="8.88671875" style="19"/>
    <col min="11773" max="11773" width="2" style="19" customWidth="1"/>
    <col min="11774" max="11774" width="9.88671875" style="19" bestFit="1" customWidth="1"/>
    <col min="11775" max="11775" width="6.88671875" style="19" bestFit="1" customWidth="1"/>
    <col min="11776" max="11776" width="7" style="19" customWidth="1"/>
    <col min="11777" max="12028" width="8.88671875" style="19"/>
    <col min="12029" max="12029" width="2" style="19" customWidth="1"/>
    <col min="12030" max="12030" width="9.88671875" style="19" bestFit="1" customWidth="1"/>
    <col min="12031" max="12031" width="6.88671875" style="19" bestFit="1" customWidth="1"/>
    <col min="12032" max="12032" width="7" style="19" customWidth="1"/>
    <col min="12033" max="12284" width="8.88671875" style="19"/>
    <col min="12285" max="12285" width="2" style="19" customWidth="1"/>
    <col min="12286" max="12286" width="9.88671875" style="19" bestFit="1" customWidth="1"/>
    <col min="12287" max="12287" width="6.88671875" style="19" bestFit="1" customWidth="1"/>
    <col min="12288" max="12288" width="7" style="19" customWidth="1"/>
    <col min="12289" max="12540" width="8.88671875" style="19"/>
    <col min="12541" max="12541" width="2" style="19" customWidth="1"/>
    <col min="12542" max="12542" width="9.88671875" style="19" bestFit="1" customWidth="1"/>
    <col min="12543" max="12543" width="6.88671875" style="19" bestFit="1" customWidth="1"/>
    <col min="12544" max="12544" width="7" style="19" customWidth="1"/>
    <col min="12545" max="12796" width="8.88671875" style="19"/>
    <col min="12797" max="12797" width="2" style="19" customWidth="1"/>
    <col min="12798" max="12798" width="9.88671875" style="19" bestFit="1" customWidth="1"/>
    <col min="12799" max="12799" width="6.88671875" style="19" bestFit="1" customWidth="1"/>
    <col min="12800" max="12800" width="7" style="19" customWidth="1"/>
    <col min="12801" max="13052" width="8.88671875" style="19"/>
    <col min="13053" max="13053" width="2" style="19" customWidth="1"/>
    <col min="13054" max="13054" width="9.88671875" style="19" bestFit="1" customWidth="1"/>
    <col min="13055" max="13055" width="6.88671875" style="19" bestFit="1" customWidth="1"/>
    <col min="13056" max="13056" width="7" style="19" customWidth="1"/>
    <col min="13057" max="13308" width="8.88671875" style="19"/>
    <col min="13309" max="13309" width="2" style="19" customWidth="1"/>
    <col min="13310" max="13310" width="9.88671875" style="19" bestFit="1" customWidth="1"/>
    <col min="13311" max="13311" width="6.88671875" style="19" bestFit="1" customWidth="1"/>
    <col min="13312" max="13312" width="7" style="19" customWidth="1"/>
    <col min="13313" max="13564" width="8.88671875" style="19"/>
    <col min="13565" max="13565" width="2" style="19" customWidth="1"/>
    <col min="13566" max="13566" width="9.88671875" style="19" bestFit="1" customWidth="1"/>
    <col min="13567" max="13567" width="6.88671875" style="19" bestFit="1" customWidth="1"/>
    <col min="13568" max="13568" width="7" style="19" customWidth="1"/>
    <col min="13569" max="13820" width="8.88671875" style="19"/>
    <col min="13821" max="13821" width="2" style="19" customWidth="1"/>
    <col min="13822" max="13822" width="9.88671875" style="19" bestFit="1" customWidth="1"/>
    <col min="13823" max="13823" width="6.88671875" style="19" bestFit="1" customWidth="1"/>
    <col min="13824" max="13824" width="7" style="19" customWidth="1"/>
    <col min="13825" max="14076" width="8.88671875" style="19"/>
    <col min="14077" max="14077" width="2" style="19" customWidth="1"/>
    <col min="14078" max="14078" width="9.88671875" style="19" bestFit="1" customWidth="1"/>
    <col min="14079" max="14079" width="6.88671875" style="19" bestFit="1" customWidth="1"/>
    <col min="14080" max="14080" width="7" style="19" customWidth="1"/>
    <col min="14081" max="14332" width="8.88671875" style="19"/>
    <col min="14333" max="14333" width="2" style="19" customWidth="1"/>
    <col min="14334" max="14334" width="9.88671875" style="19" bestFit="1" customWidth="1"/>
    <col min="14335" max="14335" width="6.88671875" style="19" bestFit="1" customWidth="1"/>
    <col min="14336" max="14336" width="7" style="19" customWidth="1"/>
    <col min="14337" max="14588" width="8.88671875" style="19"/>
    <col min="14589" max="14589" width="2" style="19" customWidth="1"/>
    <col min="14590" max="14590" width="9.88671875" style="19" bestFit="1" customWidth="1"/>
    <col min="14591" max="14591" width="6.88671875" style="19" bestFit="1" customWidth="1"/>
    <col min="14592" max="14592" width="7" style="19" customWidth="1"/>
    <col min="14593" max="14844" width="8.88671875" style="19"/>
    <col min="14845" max="14845" width="2" style="19" customWidth="1"/>
    <col min="14846" max="14846" width="9.88671875" style="19" bestFit="1" customWidth="1"/>
    <col min="14847" max="14847" width="6.88671875" style="19" bestFit="1" customWidth="1"/>
    <col min="14848" max="14848" width="7" style="19" customWidth="1"/>
    <col min="14849" max="15100" width="8.88671875" style="19"/>
    <col min="15101" max="15101" width="2" style="19" customWidth="1"/>
    <col min="15102" max="15102" width="9.88671875" style="19" bestFit="1" customWidth="1"/>
    <col min="15103" max="15103" width="6.88671875" style="19" bestFit="1" customWidth="1"/>
    <col min="15104" max="15104" width="7" style="19" customWidth="1"/>
    <col min="15105" max="15356" width="8.88671875" style="19"/>
    <col min="15357" max="15357" width="2" style="19" customWidth="1"/>
    <col min="15358" max="15358" width="9.88671875" style="19" bestFit="1" customWidth="1"/>
    <col min="15359" max="15359" width="6.88671875" style="19" bestFit="1" customWidth="1"/>
    <col min="15360" max="15360" width="7" style="19" customWidth="1"/>
    <col min="15361" max="15612" width="8.88671875" style="19"/>
    <col min="15613" max="15613" width="2" style="19" customWidth="1"/>
    <col min="15614" max="15614" width="9.88671875" style="19" bestFit="1" customWidth="1"/>
    <col min="15615" max="15615" width="6.88671875" style="19" bestFit="1" customWidth="1"/>
    <col min="15616" max="15616" width="7" style="19" customWidth="1"/>
    <col min="15617" max="15868" width="8.88671875" style="19"/>
    <col min="15869" max="15869" width="2" style="19" customWidth="1"/>
    <col min="15870" max="15870" width="9.88671875" style="19" bestFit="1" customWidth="1"/>
    <col min="15871" max="15871" width="6.88671875" style="19" bestFit="1" customWidth="1"/>
    <col min="15872" max="15872" width="7" style="19" customWidth="1"/>
    <col min="15873" max="16124" width="8.88671875" style="19"/>
    <col min="16125" max="16125" width="2" style="19" customWidth="1"/>
    <col min="16126" max="16126" width="9.88671875" style="19" bestFit="1" customWidth="1"/>
    <col min="16127" max="16127" width="6.88671875" style="19" bestFit="1" customWidth="1"/>
    <col min="16128" max="16128" width="7" style="19" customWidth="1"/>
    <col min="16129" max="16384" width="8.88671875" style="19"/>
  </cols>
  <sheetData>
    <row r="2" spans="1:5" ht="16.5">
      <c r="A2" s="18" t="s">
        <v>31</v>
      </c>
      <c r="B2" s="18" t="s">
        <v>32</v>
      </c>
    </row>
    <row r="3" spans="1:5" ht="15">
      <c r="A3" s="20">
        <v>5</v>
      </c>
      <c r="B3" s="21">
        <v>5.2</v>
      </c>
      <c r="C3" s="19">
        <f t="array" ref="C3:C15">TREND(B3:B15,A3:A15)</f>
        <v>25.888651243998233</v>
      </c>
      <c r="D3" s="22">
        <f t="shared" ref="D3:D15" si="0">B3-C3</f>
        <v>-20.688651243998233</v>
      </c>
      <c r="E3" s="22">
        <f>D3/STDEV($D$3:$D$15)</f>
        <v>-1.2873456800464798</v>
      </c>
    </row>
    <row r="4" spans="1:5" ht="15">
      <c r="A4" s="20">
        <v>10</v>
      </c>
      <c r="B4" s="21">
        <v>9.3000000000000007</v>
      </c>
      <c r="C4" s="19">
        <v>30.04523134002617</v>
      </c>
      <c r="D4" s="22">
        <f t="shared" si="0"/>
        <v>-20.745231340026169</v>
      </c>
      <c r="E4" s="22">
        <f t="shared" ref="E4:E15" si="1">D4/STDEV($D$3:$D$15)</f>
        <v>-1.2908663610874591</v>
      </c>
    </row>
    <row r="5" spans="1:5" ht="15">
      <c r="A5" s="20">
        <v>20</v>
      </c>
      <c r="B5" s="21">
        <v>29.9</v>
      </c>
      <c r="C5" s="19">
        <v>38.358391532082038</v>
      </c>
      <c r="D5" s="22">
        <f t="shared" si="0"/>
        <v>-8.4583915320820395</v>
      </c>
      <c r="E5" s="22">
        <f t="shared" si="1"/>
        <v>-0.52632110573792945</v>
      </c>
    </row>
    <row r="6" spans="1:5" ht="15">
      <c r="A6" s="20">
        <v>30</v>
      </c>
      <c r="B6" s="21">
        <v>52.9</v>
      </c>
      <c r="C6" s="19">
        <v>46.671551724137913</v>
      </c>
      <c r="D6" s="22">
        <f t="shared" si="0"/>
        <v>6.2284482758620854</v>
      </c>
      <c r="E6" s="22">
        <f t="shared" si="1"/>
        <v>0.38756349492092029</v>
      </c>
    </row>
    <row r="7" spans="1:5" ht="15">
      <c r="A7" s="20">
        <v>40</v>
      </c>
      <c r="B7" s="21">
        <v>71.5</v>
      </c>
      <c r="C7" s="19">
        <v>54.984711916193788</v>
      </c>
      <c r="D7" s="22">
        <f t="shared" si="0"/>
        <v>16.515288083806212</v>
      </c>
      <c r="E7" s="22">
        <f t="shared" si="1"/>
        <v>1.0276592958460162</v>
      </c>
    </row>
    <row r="8" spans="1:5" ht="15">
      <c r="A8" s="20">
        <v>50</v>
      </c>
      <c r="B8" s="21">
        <v>83.4</v>
      </c>
      <c r="C8" s="19">
        <v>63.297872108249663</v>
      </c>
      <c r="D8" s="22">
        <f t="shared" si="0"/>
        <v>20.102127891750342</v>
      </c>
      <c r="E8" s="22">
        <f t="shared" si="1"/>
        <v>1.2508494244492598</v>
      </c>
    </row>
    <row r="9" spans="1:5" ht="15">
      <c r="A9" s="20">
        <v>60</v>
      </c>
      <c r="B9" s="21">
        <v>92.2</v>
      </c>
      <c r="C9" s="19">
        <v>71.611032300305538</v>
      </c>
      <c r="D9" s="22">
        <f t="shared" si="0"/>
        <v>20.588967699694464</v>
      </c>
      <c r="E9" s="22">
        <f t="shared" si="1"/>
        <v>1.2811428986946309</v>
      </c>
    </row>
    <row r="10" spans="1:5" ht="15">
      <c r="A10" s="20">
        <v>70</v>
      </c>
      <c r="B10" s="21">
        <v>95.8</v>
      </c>
      <c r="C10" s="19">
        <v>79.924192492361414</v>
      </c>
      <c r="D10" s="22">
        <f t="shared" si="0"/>
        <v>15.875807507638584</v>
      </c>
      <c r="E10" s="22">
        <f t="shared" si="1"/>
        <v>0.9878677914364743</v>
      </c>
    </row>
    <row r="11" spans="1:5" ht="15">
      <c r="A11" s="20">
        <v>80</v>
      </c>
      <c r="B11" s="21">
        <v>97.5</v>
      </c>
      <c r="C11" s="19">
        <v>88.237352684417289</v>
      </c>
      <c r="D11" s="22">
        <f t="shared" si="0"/>
        <v>9.2626473155827114</v>
      </c>
      <c r="E11" s="22">
        <f t="shared" si="1"/>
        <v>0.57636570247510643</v>
      </c>
    </row>
    <row r="12" spans="1:5" ht="15">
      <c r="A12" s="20">
        <v>90</v>
      </c>
      <c r="B12" s="21">
        <v>98.9</v>
      </c>
      <c r="C12" s="19">
        <v>96.550512876473164</v>
      </c>
      <c r="D12" s="22">
        <f t="shared" si="0"/>
        <v>2.349487123526842</v>
      </c>
      <c r="E12" s="22">
        <f t="shared" si="1"/>
        <v>0.14619619535007367</v>
      </c>
    </row>
    <row r="13" spans="1:5" ht="15">
      <c r="A13" s="20">
        <v>100</v>
      </c>
      <c r="B13" s="21">
        <v>99.1</v>
      </c>
      <c r="C13" s="19">
        <v>104.86367306852904</v>
      </c>
      <c r="D13" s="22">
        <f t="shared" si="0"/>
        <v>-5.7636730685290445</v>
      </c>
      <c r="E13" s="22">
        <f t="shared" si="1"/>
        <v>-0.35864298442962034</v>
      </c>
    </row>
    <row r="14" spans="1:5" ht="15">
      <c r="A14" s="20">
        <v>110</v>
      </c>
      <c r="B14" s="21">
        <v>99.5</v>
      </c>
      <c r="C14" s="19">
        <v>113.17683326058491</v>
      </c>
      <c r="D14" s="22">
        <f t="shared" si="0"/>
        <v>-13.676833260584914</v>
      </c>
      <c r="E14" s="22">
        <f t="shared" si="1"/>
        <v>-0.85103721876686989</v>
      </c>
    </row>
    <row r="15" spans="1:5" ht="15">
      <c r="A15" s="20">
        <v>120</v>
      </c>
      <c r="B15" s="21">
        <v>99.9</v>
      </c>
      <c r="C15" s="19">
        <v>121.48999345264079</v>
      </c>
      <c r="D15" s="22">
        <f t="shared" si="0"/>
        <v>-21.589993452640783</v>
      </c>
      <c r="E15" s="22">
        <f t="shared" si="1"/>
        <v>-1.3434314531041194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zoomScale="140" zoomScaleNormal="140" workbookViewId="0"/>
  </sheetViews>
  <sheetFormatPr defaultRowHeight="14.25"/>
  <cols>
    <col min="1" max="1" width="9.88671875" style="26" bestFit="1" customWidth="1"/>
    <col min="2" max="2" width="6.88671875" style="26" bestFit="1" customWidth="1"/>
    <col min="3" max="3" width="6.33203125" style="26" customWidth="1"/>
    <col min="4" max="5" width="4" style="26" customWidth="1"/>
    <col min="6" max="256" width="8.88671875" style="26"/>
    <col min="257" max="257" width="2" style="26" customWidth="1"/>
    <col min="258" max="258" width="9.88671875" style="26" bestFit="1" customWidth="1"/>
    <col min="259" max="259" width="6.88671875" style="26" bestFit="1" customWidth="1"/>
    <col min="260" max="260" width="7" style="26" customWidth="1"/>
    <col min="261" max="512" width="8.88671875" style="26"/>
    <col min="513" max="513" width="2" style="26" customWidth="1"/>
    <col min="514" max="514" width="9.88671875" style="26" bestFit="1" customWidth="1"/>
    <col min="515" max="515" width="6.88671875" style="26" bestFit="1" customWidth="1"/>
    <col min="516" max="516" width="7" style="26" customWidth="1"/>
    <col min="517" max="768" width="8.88671875" style="26"/>
    <col min="769" max="769" width="2" style="26" customWidth="1"/>
    <col min="770" max="770" width="9.88671875" style="26" bestFit="1" customWidth="1"/>
    <col min="771" max="771" width="6.88671875" style="26" bestFit="1" customWidth="1"/>
    <col min="772" max="772" width="7" style="26" customWidth="1"/>
    <col min="773" max="1024" width="8.88671875" style="26"/>
    <col min="1025" max="1025" width="2" style="26" customWidth="1"/>
    <col min="1026" max="1026" width="9.88671875" style="26" bestFit="1" customWidth="1"/>
    <col min="1027" max="1027" width="6.88671875" style="26" bestFit="1" customWidth="1"/>
    <col min="1028" max="1028" width="7" style="26" customWidth="1"/>
    <col min="1029" max="1280" width="8.88671875" style="26"/>
    <col min="1281" max="1281" width="2" style="26" customWidth="1"/>
    <col min="1282" max="1282" width="9.88671875" style="26" bestFit="1" customWidth="1"/>
    <col min="1283" max="1283" width="6.88671875" style="26" bestFit="1" customWidth="1"/>
    <col min="1284" max="1284" width="7" style="26" customWidth="1"/>
    <col min="1285" max="1536" width="8.88671875" style="26"/>
    <col min="1537" max="1537" width="2" style="26" customWidth="1"/>
    <col min="1538" max="1538" width="9.88671875" style="26" bestFit="1" customWidth="1"/>
    <col min="1539" max="1539" width="6.88671875" style="26" bestFit="1" customWidth="1"/>
    <col min="1540" max="1540" width="7" style="26" customWidth="1"/>
    <col min="1541" max="1792" width="8.88671875" style="26"/>
    <col min="1793" max="1793" width="2" style="26" customWidth="1"/>
    <col min="1794" max="1794" width="9.88671875" style="26" bestFit="1" customWidth="1"/>
    <col min="1795" max="1795" width="6.88671875" style="26" bestFit="1" customWidth="1"/>
    <col min="1796" max="1796" width="7" style="26" customWidth="1"/>
    <col min="1797" max="2048" width="8.88671875" style="26"/>
    <col min="2049" max="2049" width="2" style="26" customWidth="1"/>
    <col min="2050" max="2050" width="9.88671875" style="26" bestFit="1" customWidth="1"/>
    <col min="2051" max="2051" width="6.88671875" style="26" bestFit="1" customWidth="1"/>
    <col min="2052" max="2052" width="7" style="26" customWidth="1"/>
    <col min="2053" max="2304" width="8.88671875" style="26"/>
    <col min="2305" max="2305" width="2" style="26" customWidth="1"/>
    <col min="2306" max="2306" width="9.88671875" style="26" bestFit="1" customWidth="1"/>
    <col min="2307" max="2307" width="6.88671875" style="26" bestFit="1" customWidth="1"/>
    <col min="2308" max="2308" width="7" style="26" customWidth="1"/>
    <col min="2309" max="2560" width="8.88671875" style="26"/>
    <col min="2561" max="2561" width="2" style="26" customWidth="1"/>
    <col min="2562" max="2562" width="9.88671875" style="26" bestFit="1" customWidth="1"/>
    <col min="2563" max="2563" width="6.88671875" style="26" bestFit="1" customWidth="1"/>
    <col min="2564" max="2564" width="7" style="26" customWidth="1"/>
    <col min="2565" max="2816" width="8.88671875" style="26"/>
    <col min="2817" max="2817" width="2" style="26" customWidth="1"/>
    <col min="2818" max="2818" width="9.88671875" style="26" bestFit="1" customWidth="1"/>
    <col min="2819" max="2819" width="6.88671875" style="26" bestFit="1" customWidth="1"/>
    <col min="2820" max="2820" width="7" style="26" customWidth="1"/>
    <col min="2821" max="3072" width="8.88671875" style="26"/>
    <col min="3073" max="3073" width="2" style="26" customWidth="1"/>
    <col min="3074" max="3074" width="9.88671875" style="26" bestFit="1" customWidth="1"/>
    <col min="3075" max="3075" width="6.88671875" style="26" bestFit="1" customWidth="1"/>
    <col min="3076" max="3076" width="7" style="26" customWidth="1"/>
    <col min="3077" max="3328" width="8.88671875" style="26"/>
    <col min="3329" max="3329" width="2" style="26" customWidth="1"/>
    <col min="3330" max="3330" width="9.88671875" style="26" bestFit="1" customWidth="1"/>
    <col min="3331" max="3331" width="6.88671875" style="26" bestFit="1" customWidth="1"/>
    <col min="3332" max="3332" width="7" style="26" customWidth="1"/>
    <col min="3333" max="3584" width="8.88671875" style="26"/>
    <col min="3585" max="3585" width="2" style="26" customWidth="1"/>
    <col min="3586" max="3586" width="9.88671875" style="26" bestFit="1" customWidth="1"/>
    <col min="3587" max="3587" width="6.88671875" style="26" bestFit="1" customWidth="1"/>
    <col min="3588" max="3588" width="7" style="26" customWidth="1"/>
    <col min="3589" max="3840" width="8.88671875" style="26"/>
    <col min="3841" max="3841" width="2" style="26" customWidth="1"/>
    <col min="3842" max="3842" width="9.88671875" style="26" bestFit="1" customWidth="1"/>
    <col min="3843" max="3843" width="6.88671875" style="26" bestFit="1" customWidth="1"/>
    <col min="3844" max="3844" width="7" style="26" customWidth="1"/>
    <col min="3845" max="4096" width="8.88671875" style="26"/>
    <col min="4097" max="4097" width="2" style="26" customWidth="1"/>
    <col min="4098" max="4098" width="9.88671875" style="26" bestFit="1" customWidth="1"/>
    <col min="4099" max="4099" width="6.88671875" style="26" bestFit="1" customWidth="1"/>
    <col min="4100" max="4100" width="7" style="26" customWidth="1"/>
    <col min="4101" max="4352" width="8.88671875" style="26"/>
    <col min="4353" max="4353" width="2" style="26" customWidth="1"/>
    <col min="4354" max="4354" width="9.88671875" style="26" bestFit="1" customWidth="1"/>
    <col min="4355" max="4355" width="6.88671875" style="26" bestFit="1" customWidth="1"/>
    <col min="4356" max="4356" width="7" style="26" customWidth="1"/>
    <col min="4357" max="4608" width="8.88671875" style="26"/>
    <col min="4609" max="4609" width="2" style="26" customWidth="1"/>
    <col min="4610" max="4610" width="9.88671875" style="26" bestFit="1" customWidth="1"/>
    <col min="4611" max="4611" width="6.88671875" style="26" bestFit="1" customWidth="1"/>
    <col min="4612" max="4612" width="7" style="26" customWidth="1"/>
    <col min="4613" max="4864" width="8.88671875" style="26"/>
    <col min="4865" max="4865" width="2" style="26" customWidth="1"/>
    <col min="4866" max="4866" width="9.88671875" style="26" bestFit="1" customWidth="1"/>
    <col min="4867" max="4867" width="6.88671875" style="26" bestFit="1" customWidth="1"/>
    <col min="4868" max="4868" width="7" style="26" customWidth="1"/>
    <col min="4869" max="5120" width="8.88671875" style="26"/>
    <col min="5121" max="5121" width="2" style="26" customWidth="1"/>
    <col min="5122" max="5122" width="9.88671875" style="26" bestFit="1" customWidth="1"/>
    <col min="5123" max="5123" width="6.88671875" style="26" bestFit="1" customWidth="1"/>
    <col min="5124" max="5124" width="7" style="26" customWidth="1"/>
    <col min="5125" max="5376" width="8.88671875" style="26"/>
    <col min="5377" max="5377" width="2" style="26" customWidth="1"/>
    <col min="5378" max="5378" width="9.88671875" style="26" bestFit="1" customWidth="1"/>
    <col min="5379" max="5379" width="6.88671875" style="26" bestFit="1" customWidth="1"/>
    <col min="5380" max="5380" width="7" style="26" customWidth="1"/>
    <col min="5381" max="5632" width="8.88671875" style="26"/>
    <col min="5633" max="5633" width="2" style="26" customWidth="1"/>
    <col min="5634" max="5634" width="9.88671875" style="26" bestFit="1" customWidth="1"/>
    <col min="5635" max="5635" width="6.88671875" style="26" bestFit="1" customWidth="1"/>
    <col min="5636" max="5636" width="7" style="26" customWidth="1"/>
    <col min="5637" max="5888" width="8.88671875" style="26"/>
    <col min="5889" max="5889" width="2" style="26" customWidth="1"/>
    <col min="5890" max="5890" width="9.88671875" style="26" bestFit="1" customWidth="1"/>
    <col min="5891" max="5891" width="6.88671875" style="26" bestFit="1" customWidth="1"/>
    <col min="5892" max="5892" width="7" style="26" customWidth="1"/>
    <col min="5893" max="6144" width="8.88671875" style="26"/>
    <col min="6145" max="6145" width="2" style="26" customWidth="1"/>
    <col min="6146" max="6146" width="9.88671875" style="26" bestFit="1" customWidth="1"/>
    <col min="6147" max="6147" width="6.88671875" style="26" bestFit="1" customWidth="1"/>
    <col min="6148" max="6148" width="7" style="26" customWidth="1"/>
    <col min="6149" max="6400" width="8.88671875" style="26"/>
    <col min="6401" max="6401" width="2" style="26" customWidth="1"/>
    <col min="6402" max="6402" width="9.88671875" style="26" bestFit="1" customWidth="1"/>
    <col min="6403" max="6403" width="6.88671875" style="26" bestFit="1" customWidth="1"/>
    <col min="6404" max="6404" width="7" style="26" customWidth="1"/>
    <col min="6405" max="6656" width="8.88671875" style="26"/>
    <col min="6657" max="6657" width="2" style="26" customWidth="1"/>
    <col min="6658" max="6658" width="9.88671875" style="26" bestFit="1" customWidth="1"/>
    <col min="6659" max="6659" width="6.88671875" style="26" bestFit="1" customWidth="1"/>
    <col min="6660" max="6660" width="7" style="26" customWidth="1"/>
    <col min="6661" max="6912" width="8.88671875" style="26"/>
    <col min="6913" max="6913" width="2" style="26" customWidth="1"/>
    <col min="6914" max="6914" width="9.88671875" style="26" bestFit="1" customWidth="1"/>
    <col min="6915" max="6915" width="6.88671875" style="26" bestFit="1" customWidth="1"/>
    <col min="6916" max="6916" width="7" style="26" customWidth="1"/>
    <col min="6917" max="7168" width="8.88671875" style="26"/>
    <col min="7169" max="7169" width="2" style="26" customWidth="1"/>
    <col min="7170" max="7170" width="9.88671875" style="26" bestFit="1" customWidth="1"/>
    <col min="7171" max="7171" width="6.88671875" style="26" bestFit="1" customWidth="1"/>
    <col min="7172" max="7172" width="7" style="26" customWidth="1"/>
    <col min="7173" max="7424" width="8.88671875" style="26"/>
    <col min="7425" max="7425" width="2" style="26" customWidth="1"/>
    <col min="7426" max="7426" width="9.88671875" style="26" bestFit="1" customWidth="1"/>
    <col min="7427" max="7427" width="6.88671875" style="26" bestFit="1" customWidth="1"/>
    <col min="7428" max="7428" width="7" style="26" customWidth="1"/>
    <col min="7429" max="7680" width="8.88671875" style="26"/>
    <col min="7681" max="7681" width="2" style="26" customWidth="1"/>
    <col min="7682" max="7682" width="9.88671875" style="26" bestFit="1" customWidth="1"/>
    <col min="7683" max="7683" width="6.88671875" style="26" bestFit="1" customWidth="1"/>
    <col min="7684" max="7684" width="7" style="26" customWidth="1"/>
    <col min="7685" max="7936" width="8.88671875" style="26"/>
    <col min="7937" max="7937" width="2" style="26" customWidth="1"/>
    <col min="7938" max="7938" width="9.88671875" style="26" bestFit="1" customWidth="1"/>
    <col min="7939" max="7939" width="6.88671875" style="26" bestFit="1" customWidth="1"/>
    <col min="7940" max="7940" width="7" style="26" customWidth="1"/>
    <col min="7941" max="8192" width="8.88671875" style="26"/>
    <col min="8193" max="8193" width="2" style="26" customWidth="1"/>
    <col min="8194" max="8194" width="9.88671875" style="26" bestFit="1" customWidth="1"/>
    <col min="8195" max="8195" width="6.88671875" style="26" bestFit="1" customWidth="1"/>
    <col min="8196" max="8196" width="7" style="26" customWidth="1"/>
    <col min="8197" max="8448" width="8.88671875" style="26"/>
    <col min="8449" max="8449" width="2" style="26" customWidth="1"/>
    <col min="8450" max="8450" width="9.88671875" style="26" bestFit="1" customWidth="1"/>
    <col min="8451" max="8451" width="6.88671875" style="26" bestFit="1" customWidth="1"/>
    <col min="8452" max="8452" width="7" style="26" customWidth="1"/>
    <col min="8453" max="8704" width="8.88671875" style="26"/>
    <col min="8705" max="8705" width="2" style="26" customWidth="1"/>
    <col min="8706" max="8706" width="9.88671875" style="26" bestFit="1" customWidth="1"/>
    <col min="8707" max="8707" width="6.88671875" style="26" bestFit="1" customWidth="1"/>
    <col min="8708" max="8708" width="7" style="26" customWidth="1"/>
    <col min="8709" max="8960" width="8.88671875" style="26"/>
    <col min="8961" max="8961" width="2" style="26" customWidth="1"/>
    <col min="8962" max="8962" width="9.88671875" style="26" bestFit="1" customWidth="1"/>
    <col min="8963" max="8963" width="6.88671875" style="26" bestFit="1" customWidth="1"/>
    <col min="8964" max="8964" width="7" style="26" customWidth="1"/>
    <col min="8965" max="9216" width="8.88671875" style="26"/>
    <col min="9217" max="9217" width="2" style="26" customWidth="1"/>
    <col min="9218" max="9218" width="9.88671875" style="26" bestFit="1" customWidth="1"/>
    <col min="9219" max="9219" width="6.88671875" style="26" bestFit="1" customWidth="1"/>
    <col min="9220" max="9220" width="7" style="26" customWidth="1"/>
    <col min="9221" max="9472" width="8.88671875" style="26"/>
    <col min="9473" max="9473" width="2" style="26" customWidth="1"/>
    <col min="9474" max="9474" width="9.88671875" style="26" bestFit="1" customWidth="1"/>
    <col min="9475" max="9475" width="6.88671875" style="26" bestFit="1" customWidth="1"/>
    <col min="9476" max="9476" width="7" style="26" customWidth="1"/>
    <col min="9477" max="9728" width="8.88671875" style="26"/>
    <col min="9729" max="9729" width="2" style="26" customWidth="1"/>
    <col min="9730" max="9730" width="9.88671875" style="26" bestFit="1" customWidth="1"/>
    <col min="9731" max="9731" width="6.88671875" style="26" bestFit="1" customWidth="1"/>
    <col min="9732" max="9732" width="7" style="26" customWidth="1"/>
    <col min="9733" max="9984" width="8.88671875" style="26"/>
    <col min="9985" max="9985" width="2" style="26" customWidth="1"/>
    <col min="9986" max="9986" width="9.88671875" style="26" bestFit="1" customWidth="1"/>
    <col min="9987" max="9987" width="6.88671875" style="26" bestFit="1" customWidth="1"/>
    <col min="9988" max="9988" width="7" style="26" customWidth="1"/>
    <col min="9989" max="10240" width="8.88671875" style="26"/>
    <col min="10241" max="10241" width="2" style="26" customWidth="1"/>
    <col min="10242" max="10242" width="9.88671875" style="26" bestFit="1" customWidth="1"/>
    <col min="10243" max="10243" width="6.88671875" style="26" bestFit="1" customWidth="1"/>
    <col min="10244" max="10244" width="7" style="26" customWidth="1"/>
    <col min="10245" max="10496" width="8.88671875" style="26"/>
    <col min="10497" max="10497" width="2" style="26" customWidth="1"/>
    <col min="10498" max="10498" width="9.88671875" style="26" bestFit="1" customWidth="1"/>
    <col min="10499" max="10499" width="6.88671875" style="26" bestFit="1" customWidth="1"/>
    <col min="10500" max="10500" width="7" style="26" customWidth="1"/>
    <col min="10501" max="10752" width="8.88671875" style="26"/>
    <col min="10753" max="10753" width="2" style="26" customWidth="1"/>
    <col min="10754" max="10754" width="9.88671875" style="26" bestFit="1" customWidth="1"/>
    <col min="10755" max="10755" width="6.88671875" style="26" bestFit="1" customWidth="1"/>
    <col min="10756" max="10756" width="7" style="26" customWidth="1"/>
    <col min="10757" max="11008" width="8.88671875" style="26"/>
    <col min="11009" max="11009" width="2" style="26" customWidth="1"/>
    <col min="11010" max="11010" width="9.88671875" style="26" bestFit="1" customWidth="1"/>
    <col min="11011" max="11011" width="6.88671875" style="26" bestFit="1" customWidth="1"/>
    <col min="11012" max="11012" width="7" style="26" customWidth="1"/>
    <col min="11013" max="11264" width="8.88671875" style="26"/>
    <col min="11265" max="11265" width="2" style="26" customWidth="1"/>
    <col min="11266" max="11266" width="9.88671875" style="26" bestFit="1" customWidth="1"/>
    <col min="11267" max="11267" width="6.88671875" style="26" bestFit="1" customWidth="1"/>
    <col min="11268" max="11268" width="7" style="26" customWidth="1"/>
    <col min="11269" max="11520" width="8.88671875" style="26"/>
    <col min="11521" max="11521" width="2" style="26" customWidth="1"/>
    <col min="11522" max="11522" width="9.88671875" style="26" bestFit="1" customWidth="1"/>
    <col min="11523" max="11523" width="6.88671875" style="26" bestFit="1" customWidth="1"/>
    <col min="11524" max="11524" width="7" style="26" customWidth="1"/>
    <col min="11525" max="11776" width="8.88671875" style="26"/>
    <col min="11777" max="11777" width="2" style="26" customWidth="1"/>
    <col min="11778" max="11778" width="9.88671875" style="26" bestFit="1" customWidth="1"/>
    <col min="11779" max="11779" width="6.88671875" style="26" bestFit="1" customWidth="1"/>
    <col min="11780" max="11780" width="7" style="26" customWidth="1"/>
    <col min="11781" max="12032" width="8.88671875" style="26"/>
    <col min="12033" max="12033" width="2" style="26" customWidth="1"/>
    <col min="12034" max="12034" width="9.88671875" style="26" bestFit="1" customWidth="1"/>
    <col min="12035" max="12035" width="6.88671875" style="26" bestFit="1" customWidth="1"/>
    <col min="12036" max="12036" width="7" style="26" customWidth="1"/>
    <col min="12037" max="12288" width="8.88671875" style="26"/>
    <col min="12289" max="12289" width="2" style="26" customWidth="1"/>
    <col min="12290" max="12290" width="9.88671875" style="26" bestFit="1" customWidth="1"/>
    <col min="12291" max="12291" width="6.88671875" style="26" bestFit="1" customWidth="1"/>
    <col min="12292" max="12292" width="7" style="26" customWidth="1"/>
    <col min="12293" max="12544" width="8.88671875" style="26"/>
    <col min="12545" max="12545" width="2" style="26" customWidth="1"/>
    <col min="12546" max="12546" width="9.88671875" style="26" bestFit="1" customWidth="1"/>
    <col min="12547" max="12547" width="6.88671875" style="26" bestFit="1" customWidth="1"/>
    <col min="12548" max="12548" width="7" style="26" customWidth="1"/>
    <col min="12549" max="12800" width="8.88671875" style="26"/>
    <col min="12801" max="12801" width="2" style="26" customWidth="1"/>
    <col min="12802" max="12802" width="9.88671875" style="26" bestFit="1" customWidth="1"/>
    <col min="12803" max="12803" width="6.88671875" style="26" bestFit="1" customWidth="1"/>
    <col min="12804" max="12804" width="7" style="26" customWidth="1"/>
    <col min="12805" max="13056" width="8.88671875" style="26"/>
    <col min="13057" max="13057" width="2" style="26" customWidth="1"/>
    <col min="13058" max="13058" width="9.88671875" style="26" bestFit="1" customWidth="1"/>
    <col min="13059" max="13059" width="6.88671875" style="26" bestFit="1" customWidth="1"/>
    <col min="13060" max="13060" width="7" style="26" customWidth="1"/>
    <col min="13061" max="13312" width="8.88671875" style="26"/>
    <col min="13313" max="13313" width="2" style="26" customWidth="1"/>
    <col min="13314" max="13314" width="9.88671875" style="26" bestFit="1" customWidth="1"/>
    <col min="13315" max="13315" width="6.88671875" style="26" bestFit="1" customWidth="1"/>
    <col min="13316" max="13316" width="7" style="26" customWidth="1"/>
    <col min="13317" max="13568" width="8.88671875" style="26"/>
    <col min="13569" max="13569" width="2" style="26" customWidth="1"/>
    <col min="13570" max="13570" width="9.88671875" style="26" bestFit="1" customWidth="1"/>
    <col min="13571" max="13571" width="6.88671875" style="26" bestFit="1" customWidth="1"/>
    <col min="13572" max="13572" width="7" style="26" customWidth="1"/>
    <col min="13573" max="13824" width="8.88671875" style="26"/>
    <col min="13825" max="13825" width="2" style="26" customWidth="1"/>
    <col min="13826" max="13826" width="9.88671875" style="26" bestFit="1" customWidth="1"/>
    <col min="13827" max="13827" width="6.88671875" style="26" bestFit="1" customWidth="1"/>
    <col min="13828" max="13828" width="7" style="26" customWidth="1"/>
    <col min="13829" max="14080" width="8.88671875" style="26"/>
    <col min="14081" max="14081" width="2" style="26" customWidth="1"/>
    <col min="14082" max="14082" width="9.88671875" style="26" bestFit="1" customWidth="1"/>
    <col min="14083" max="14083" width="6.88671875" style="26" bestFit="1" customWidth="1"/>
    <col min="14084" max="14084" width="7" style="26" customWidth="1"/>
    <col min="14085" max="14336" width="8.88671875" style="26"/>
    <col min="14337" max="14337" width="2" style="26" customWidth="1"/>
    <col min="14338" max="14338" width="9.88671875" style="26" bestFit="1" customWidth="1"/>
    <col min="14339" max="14339" width="6.88671875" style="26" bestFit="1" customWidth="1"/>
    <col min="14340" max="14340" width="7" style="26" customWidth="1"/>
    <col min="14341" max="14592" width="8.88671875" style="26"/>
    <col min="14593" max="14593" width="2" style="26" customWidth="1"/>
    <col min="14594" max="14594" width="9.88671875" style="26" bestFit="1" customWidth="1"/>
    <col min="14595" max="14595" width="6.88671875" style="26" bestFit="1" customWidth="1"/>
    <col min="14596" max="14596" width="7" style="26" customWidth="1"/>
    <col min="14597" max="14848" width="8.88671875" style="26"/>
    <col min="14849" max="14849" width="2" style="26" customWidth="1"/>
    <col min="14850" max="14850" width="9.88671875" style="26" bestFit="1" customWidth="1"/>
    <col min="14851" max="14851" width="6.88671875" style="26" bestFit="1" customWidth="1"/>
    <col min="14852" max="14852" width="7" style="26" customWidth="1"/>
    <col min="14853" max="15104" width="8.88671875" style="26"/>
    <col min="15105" max="15105" width="2" style="26" customWidth="1"/>
    <col min="15106" max="15106" width="9.88671875" style="26" bestFit="1" customWidth="1"/>
    <col min="15107" max="15107" width="6.88671875" style="26" bestFit="1" customWidth="1"/>
    <col min="15108" max="15108" width="7" style="26" customWidth="1"/>
    <col min="15109" max="15360" width="8.88671875" style="26"/>
    <col min="15361" max="15361" width="2" style="26" customWidth="1"/>
    <col min="15362" max="15362" width="9.88671875" style="26" bestFit="1" customWidth="1"/>
    <col min="15363" max="15363" width="6.88671875" style="26" bestFit="1" customWidth="1"/>
    <col min="15364" max="15364" width="7" style="26" customWidth="1"/>
    <col min="15365" max="15616" width="8.88671875" style="26"/>
    <col min="15617" max="15617" width="2" style="26" customWidth="1"/>
    <col min="15618" max="15618" width="9.88671875" style="26" bestFit="1" customWidth="1"/>
    <col min="15619" max="15619" width="6.88671875" style="26" bestFit="1" customWidth="1"/>
    <col min="15620" max="15620" width="7" style="26" customWidth="1"/>
    <col min="15621" max="15872" width="8.88671875" style="26"/>
    <col min="15873" max="15873" width="2" style="26" customWidth="1"/>
    <col min="15874" max="15874" width="9.88671875" style="26" bestFit="1" customWidth="1"/>
    <col min="15875" max="15875" width="6.88671875" style="26" bestFit="1" customWidth="1"/>
    <col min="15876" max="15876" width="7" style="26" customWidth="1"/>
    <col min="15877" max="16128" width="8.88671875" style="26"/>
    <col min="16129" max="16129" width="2" style="26" customWidth="1"/>
    <col min="16130" max="16130" width="9.88671875" style="26" bestFit="1" customWidth="1"/>
    <col min="16131" max="16131" width="6.88671875" style="26" bestFit="1" customWidth="1"/>
    <col min="16132" max="16132" width="7" style="26" customWidth="1"/>
    <col min="16133" max="16384" width="8.88671875" style="26"/>
  </cols>
  <sheetData>
    <row r="1" spans="1:5" ht="15">
      <c r="A1" s="23" t="s">
        <v>33</v>
      </c>
      <c r="B1" s="24">
        <v>30.150132542049946</v>
      </c>
      <c r="C1" s="25">
        <v>30.150099999999998</v>
      </c>
    </row>
    <row r="2" spans="1:5" ht="15.75" thickBot="1">
      <c r="A2" s="27" t="s">
        <v>34</v>
      </c>
      <c r="B2" s="28">
        <v>9.3200000000000005E-2</v>
      </c>
      <c r="C2" s="25">
        <v>9.3200000000000005E-2</v>
      </c>
    </row>
    <row r="3" spans="1:5" ht="15" thickBot="1"/>
    <row r="4" spans="1:5" ht="16.5">
      <c r="A4" s="29" t="s">
        <v>35</v>
      </c>
      <c r="B4" s="30" t="s">
        <v>32</v>
      </c>
      <c r="C4" s="31" t="s">
        <v>36</v>
      </c>
    </row>
    <row r="5" spans="1:5" ht="15">
      <c r="A5" s="32">
        <v>5</v>
      </c>
      <c r="B5" s="33">
        <v>5.2</v>
      </c>
      <c r="C5" s="118">
        <f t="shared" ref="C5:C17" si="0">EXP($B$2*(A5-$B$1))/(1+EXP($B$2*(A5-$B$1)))*99.9</f>
        <v>8.7456933851032996</v>
      </c>
      <c r="D5" s="119">
        <f>B5-C5</f>
        <v>-3.5456933851032995</v>
      </c>
      <c r="E5" s="119">
        <f>D5/STDEV($D$5:$D$17)</f>
        <v>-1.7291437362268123</v>
      </c>
    </row>
    <row r="6" spans="1:5" ht="15">
      <c r="A6" s="32">
        <v>10</v>
      </c>
      <c r="B6" s="33">
        <v>9.3000000000000007</v>
      </c>
      <c r="C6" s="118">
        <f t="shared" si="0"/>
        <v>13.248702661514296</v>
      </c>
      <c r="D6" s="119">
        <f t="shared" ref="D6:D17" si="1">B6-C6</f>
        <v>-3.9487026615142948</v>
      </c>
      <c r="E6" s="119">
        <f t="shared" ref="E6:E17" si="2">D6/STDEV($D$5:$D$17)</f>
        <v>-1.9256810253435559</v>
      </c>
    </row>
    <row r="7" spans="1:5" ht="15">
      <c r="A7" s="32">
        <v>20</v>
      </c>
      <c r="B7" s="33">
        <v>29.9</v>
      </c>
      <c r="C7" s="118">
        <f t="shared" si="0"/>
        <v>27.941181443772749</v>
      </c>
      <c r="D7" s="119">
        <f t="shared" si="1"/>
        <v>1.95881855622725</v>
      </c>
      <c r="E7" s="119">
        <f t="shared" si="2"/>
        <v>0.95526557686445823</v>
      </c>
    </row>
    <row r="8" spans="1:5" ht="15">
      <c r="A8" s="32">
        <v>30</v>
      </c>
      <c r="B8" s="33">
        <v>52.9</v>
      </c>
      <c r="C8" s="118">
        <f t="shared" si="0"/>
        <v>49.600546687331786</v>
      </c>
      <c r="D8" s="119">
        <f t="shared" si="1"/>
        <v>3.2994533126682128</v>
      </c>
      <c r="E8" s="119">
        <f t="shared" si="2"/>
        <v>1.6090587676144568</v>
      </c>
    </row>
    <row r="9" spans="1:5" ht="15">
      <c r="A9" s="32">
        <v>40</v>
      </c>
      <c r="B9" s="33">
        <v>71.5</v>
      </c>
      <c r="C9" s="118">
        <f t="shared" si="0"/>
        <v>71.392134021700898</v>
      </c>
      <c r="D9" s="119">
        <f t="shared" si="1"/>
        <v>0.10786597829910249</v>
      </c>
      <c r="E9" s="119">
        <f t="shared" si="2"/>
        <v>5.2603471442705253E-2</v>
      </c>
    </row>
    <row r="10" spans="1:5" ht="15">
      <c r="A10" s="32">
        <v>50</v>
      </c>
      <c r="B10" s="33">
        <v>83.4</v>
      </c>
      <c r="C10" s="118">
        <f t="shared" si="0"/>
        <v>86.326387284244646</v>
      </c>
      <c r="D10" s="119">
        <f t="shared" si="1"/>
        <v>-2.9263872842446403</v>
      </c>
      <c r="E10" s="119">
        <f t="shared" si="2"/>
        <v>-1.4271240326602552</v>
      </c>
    </row>
    <row r="11" spans="1:5" ht="15">
      <c r="A11" s="32">
        <v>60</v>
      </c>
      <c r="B11" s="33">
        <v>92.2</v>
      </c>
      <c r="C11" s="118">
        <f t="shared" si="0"/>
        <v>94.075407603576735</v>
      </c>
      <c r="D11" s="119">
        <f t="shared" si="1"/>
        <v>-1.8754076035767326</v>
      </c>
      <c r="E11" s="119">
        <f t="shared" si="2"/>
        <v>-0.9145881942926003</v>
      </c>
    </row>
    <row r="12" spans="1:5" ht="15">
      <c r="A12" s="32">
        <v>70</v>
      </c>
      <c r="B12" s="33">
        <v>95.8</v>
      </c>
      <c r="C12" s="118">
        <f t="shared" si="0"/>
        <v>97.522439752640523</v>
      </c>
      <c r="D12" s="119">
        <f t="shared" si="1"/>
        <v>-1.7224397526405255</v>
      </c>
      <c r="E12" s="119">
        <f t="shared" si="2"/>
        <v>-0.83998969618171149</v>
      </c>
    </row>
    <row r="13" spans="1:5" ht="15">
      <c r="A13" s="32">
        <v>80</v>
      </c>
      <c r="B13" s="33">
        <v>97.5</v>
      </c>
      <c r="C13" s="118">
        <f t="shared" si="0"/>
        <v>98.950093791508479</v>
      </c>
      <c r="D13" s="119">
        <f t="shared" si="1"/>
        <v>-1.4500937915084791</v>
      </c>
      <c r="E13" s="119">
        <f t="shared" si="2"/>
        <v>-0.70717355512544555</v>
      </c>
    </row>
    <row r="14" spans="1:5" ht="15">
      <c r="A14" s="32">
        <v>90</v>
      </c>
      <c r="B14" s="33">
        <v>98.9</v>
      </c>
      <c r="C14" s="118">
        <f t="shared" si="0"/>
        <v>99.523791182528868</v>
      </c>
      <c r="D14" s="119">
        <f t="shared" si="1"/>
        <v>-0.62379118252886201</v>
      </c>
      <c r="E14" s="119">
        <f t="shared" si="2"/>
        <v>-0.30420696287924326</v>
      </c>
    </row>
    <row r="15" spans="1:5" ht="15">
      <c r="A15" s="32">
        <v>100</v>
      </c>
      <c r="B15" s="33">
        <v>99.1</v>
      </c>
      <c r="C15" s="118">
        <f t="shared" si="0"/>
        <v>99.751523016066159</v>
      </c>
      <c r="D15" s="119">
        <f t="shared" si="1"/>
        <v>-0.65152301606616447</v>
      </c>
      <c r="E15" s="119">
        <f t="shared" si="2"/>
        <v>-0.31773106692517566</v>
      </c>
    </row>
    <row r="16" spans="1:5" ht="15">
      <c r="A16" s="32">
        <v>110</v>
      </c>
      <c r="B16" s="33">
        <v>99.5</v>
      </c>
      <c r="C16" s="118">
        <f t="shared" si="0"/>
        <v>99.841482176565364</v>
      </c>
      <c r="D16" s="119">
        <f t="shared" si="1"/>
        <v>-0.34148217656536417</v>
      </c>
      <c r="E16" s="119">
        <f t="shared" si="2"/>
        <v>-0.16653210035641453</v>
      </c>
    </row>
    <row r="17" spans="1:5" ht="15.75" thickBot="1">
      <c r="A17" s="34">
        <v>120</v>
      </c>
      <c r="B17" s="35">
        <v>99.9</v>
      </c>
      <c r="C17" s="118">
        <f t="shared" si="0"/>
        <v>99.876949520878583</v>
      </c>
      <c r="D17" s="119">
        <f t="shared" si="1"/>
        <v>2.3050479121422995E-2</v>
      </c>
      <c r="E17" s="119">
        <f t="shared" si="2"/>
        <v>1.1241127548504672E-2</v>
      </c>
    </row>
    <row r="18" spans="1:5" ht="15">
      <c r="A18" s="113" t="s">
        <v>37</v>
      </c>
      <c r="B18" s="113"/>
      <c r="C18" s="36">
        <f t="array" ref="C18">SUM(((B5:B17)-(C5:C17))^2)</f>
        <v>60.980397662141428</v>
      </c>
    </row>
    <row r="19" spans="1:5" ht="15">
      <c r="A19" s="37"/>
      <c r="C19" s="38"/>
    </row>
    <row r="20" spans="1:5" ht="15">
      <c r="A20" s="114" t="s">
        <v>38</v>
      </c>
      <c r="B20" s="114"/>
      <c r="C20" s="120">
        <f>PEARSON(B5:B17,C5:C17)^2</f>
        <v>0.99673694770081445</v>
      </c>
    </row>
  </sheetData>
  <mergeCells count="2">
    <mergeCell ref="A18:B18"/>
    <mergeCell ref="A20:B20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zoomScale="60" zoomScaleNormal="60" workbookViewId="0">
      <selection activeCell="E2" sqref="E2"/>
    </sheetView>
  </sheetViews>
  <sheetFormatPr defaultRowHeight="20.25"/>
  <cols>
    <col min="1" max="1" width="8.88671875" style="39"/>
    <col min="2" max="3" width="8.88671875" style="40"/>
    <col min="4" max="4" width="8.88671875" style="45"/>
    <col min="5" max="5" width="9.5546875" style="45" bestFit="1" customWidth="1"/>
    <col min="6" max="6" width="7.21875" style="45" customWidth="1"/>
    <col min="7" max="7" width="5.88671875" style="40" customWidth="1"/>
    <col min="8" max="11" width="11.44140625" style="40" customWidth="1"/>
    <col min="12" max="12" width="3.6640625" style="40" customWidth="1"/>
    <col min="13" max="16384" width="8.88671875" style="40"/>
  </cols>
  <sheetData>
    <row r="1" spans="1:11">
      <c r="A1" s="39" t="s">
        <v>39</v>
      </c>
      <c r="B1" s="40" t="s">
        <v>40</v>
      </c>
      <c r="C1" s="40" t="s">
        <v>41</v>
      </c>
      <c r="D1" s="41" t="s">
        <v>42</v>
      </c>
      <c r="E1" s="41" t="s">
        <v>36</v>
      </c>
      <c r="F1" s="41"/>
      <c r="H1" s="40" t="s">
        <v>39</v>
      </c>
      <c r="I1" s="40" t="s">
        <v>40</v>
      </c>
      <c r="J1" s="40" t="s">
        <v>41</v>
      </c>
      <c r="K1" s="42" t="s">
        <v>42</v>
      </c>
    </row>
    <row r="2" spans="1:11">
      <c r="A2" s="39">
        <v>55</v>
      </c>
      <c r="B2" s="42">
        <v>1.63</v>
      </c>
      <c r="C2" s="42">
        <v>1.3599999999999999</v>
      </c>
      <c r="D2" s="41">
        <v>2.83</v>
      </c>
      <c r="E2" s="41">
        <f t="shared" ref="E2:E41" si="0">$H$6*C2+$I$6*B2+$J$6*A2+$K$6</f>
        <v>2.7940120180887105</v>
      </c>
      <c r="F2" s="41">
        <f t="array" ref="F2:F41">TREND(D2:D41,A2:C41)</f>
        <v>2.7940120180887105</v>
      </c>
      <c r="H2" s="44">
        <f t="shared" ref="H2:K2" si="1">CORREL(A2:A41,$D$2:$D$41)</f>
        <v>-0.97984121435868365</v>
      </c>
      <c r="I2" s="44">
        <f t="shared" si="1"/>
        <v>0.2608536187706732</v>
      </c>
      <c r="J2" s="44">
        <f t="shared" si="1"/>
        <v>0.69232855448421582</v>
      </c>
      <c r="K2" s="44">
        <f t="shared" si="1"/>
        <v>1.0000000000000002</v>
      </c>
    </row>
    <row r="3" spans="1:11">
      <c r="A3" s="39">
        <v>55</v>
      </c>
      <c r="B3" s="42">
        <v>1.84</v>
      </c>
      <c r="C3" s="42">
        <v>1.41</v>
      </c>
      <c r="D3" s="41">
        <v>2.67</v>
      </c>
      <c r="E3" s="41">
        <f t="shared" si="0"/>
        <v>2.7728001074234347</v>
      </c>
      <c r="F3" s="41">
        <v>2.7728001074234347</v>
      </c>
    </row>
    <row r="4" spans="1:11">
      <c r="A4" s="39">
        <v>59</v>
      </c>
      <c r="B4" s="42">
        <v>1.8</v>
      </c>
      <c r="C4" s="42">
        <v>1.41</v>
      </c>
      <c r="D4" s="41">
        <v>2.8</v>
      </c>
      <c r="E4" s="41">
        <f t="shared" si="0"/>
        <v>2.6562350098350556</v>
      </c>
      <c r="F4" s="41">
        <v>2.6562350098350551</v>
      </c>
    </row>
    <row r="5" spans="1:11">
      <c r="A5" s="39">
        <v>44</v>
      </c>
      <c r="B5" s="42">
        <v>1.53</v>
      </c>
      <c r="C5" s="42">
        <v>1.5</v>
      </c>
      <c r="D5" s="41">
        <v>3.21</v>
      </c>
      <c r="E5" s="41">
        <f t="shared" si="0"/>
        <v>3.135512305460328</v>
      </c>
      <c r="F5" s="41">
        <v>3.135512305460328</v>
      </c>
      <c r="H5" s="40" t="s">
        <v>41</v>
      </c>
      <c r="I5" s="40" t="s">
        <v>40</v>
      </c>
      <c r="J5" s="40" t="s">
        <v>39</v>
      </c>
      <c r="K5" s="42" t="s">
        <v>43</v>
      </c>
    </row>
    <row r="6" spans="1:11">
      <c r="A6" s="39">
        <v>37</v>
      </c>
      <c r="B6" s="42">
        <v>1.5</v>
      </c>
      <c r="C6" s="42">
        <v>1.54</v>
      </c>
      <c r="D6" s="41">
        <v>3.32</v>
      </c>
      <c r="E6" s="41">
        <f t="shared" si="0"/>
        <v>3.3495129230914564</v>
      </c>
      <c r="F6" s="41">
        <v>3.3495129230914564</v>
      </c>
      <c r="H6" s="44">
        <f t="array" ref="H6:K10">LINEST(D2:D41,A2:C41,1,1)</f>
        <v>-1.3981140089503266E-3</v>
      </c>
      <c r="I6" s="44">
        <v>-0.10067621411822882</v>
      </c>
      <c r="J6" s="44">
        <v>-3.0148036538277082E-2</v>
      </c>
      <c r="K6" s="44">
        <v>4.6181576917588352</v>
      </c>
    </row>
    <row r="7" spans="1:11">
      <c r="A7" s="39">
        <v>50</v>
      </c>
      <c r="B7" s="42">
        <v>1.57</v>
      </c>
      <c r="C7" s="42">
        <v>1.54</v>
      </c>
      <c r="D7" s="41">
        <v>2.87</v>
      </c>
      <c r="E7" s="41">
        <f t="shared" si="0"/>
        <v>2.9505411131055785</v>
      </c>
      <c r="F7" s="41">
        <v>2.9505411131055785</v>
      </c>
      <c r="H7" s="44">
        <v>0.10587535349198157</v>
      </c>
      <c r="I7" s="44">
        <v>8.035647402559791E-2</v>
      </c>
      <c r="J7" s="44">
        <v>1.4162497046536612E-3</v>
      </c>
      <c r="K7" s="44">
        <v>0.24576238476296272</v>
      </c>
    </row>
    <row r="8" spans="1:11">
      <c r="A8" s="39">
        <v>48</v>
      </c>
      <c r="B8" s="42">
        <v>1.9</v>
      </c>
      <c r="C8" s="42">
        <v>1.55</v>
      </c>
      <c r="D8" s="41">
        <v>3.01</v>
      </c>
      <c r="E8" s="41">
        <f t="shared" si="0"/>
        <v>2.9776000543830277</v>
      </c>
      <c r="F8" s="41">
        <v>2.9776000543830277</v>
      </c>
      <c r="H8" s="44">
        <v>0.96180070982316368</v>
      </c>
      <c r="I8" s="44">
        <v>7.0191119391876916E-2</v>
      </c>
      <c r="J8" s="44" t="e">
        <v>#N/A</v>
      </c>
      <c r="K8" s="44" t="e">
        <v>#N/A</v>
      </c>
    </row>
    <row r="9" spans="1:11">
      <c r="A9" s="39">
        <v>42</v>
      </c>
      <c r="B9" s="42">
        <v>1.63</v>
      </c>
      <c r="C9" s="42">
        <v>1.56</v>
      </c>
      <c r="D9" s="41">
        <v>3.21</v>
      </c>
      <c r="E9" s="41">
        <f t="shared" si="0"/>
        <v>3.1856568702845225</v>
      </c>
      <c r="F9" s="41">
        <v>3.1856568702845225</v>
      </c>
      <c r="H9" s="44">
        <v>302.14196296445095</v>
      </c>
      <c r="I9" s="44">
        <v>36</v>
      </c>
      <c r="J9" s="44" t="e">
        <v>#N/A</v>
      </c>
      <c r="K9" s="44" t="e">
        <v>#N/A</v>
      </c>
    </row>
    <row r="10" spans="1:11">
      <c r="A10" s="39">
        <v>45</v>
      </c>
      <c r="B10" s="42">
        <v>1.89</v>
      </c>
      <c r="C10" s="42">
        <v>1.56</v>
      </c>
      <c r="D10" s="41">
        <v>2.96</v>
      </c>
      <c r="E10" s="41">
        <f t="shared" si="0"/>
        <v>3.0690369449989516</v>
      </c>
      <c r="F10" s="41">
        <v>3.0690369449989516</v>
      </c>
      <c r="H10" s="44">
        <v>4.4657729433065496</v>
      </c>
      <c r="I10" s="44">
        <v>0.17736455669344989</v>
      </c>
      <c r="J10" s="44" t="e">
        <v>#N/A</v>
      </c>
      <c r="K10" s="44" t="e">
        <v>#N/A</v>
      </c>
    </row>
    <row r="11" spans="1:11">
      <c r="A11" s="39">
        <v>42</v>
      </c>
      <c r="B11" s="42">
        <v>1.73</v>
      </c>
      <c r="C11" s="42">
        <v>1.56</v>
      </c>
      <c r="D11" s="41">
        <v>3.22</v>
      </c>
      <c r="E11" s="41">
        <f t="shared" si="0"/>
        <v>3.1755892488726993</v>
      </c>
      <c r="F11" s="41">
        <v>3.1755892488726993</v>
      </c>
    </row>
    <row r="12" spans="1:11">
      <c r="A12" s="39">
        <v>40</v>
      </c>
      <c r="B12" s="42">
        <v>1.5</v>
      </c>
      <c r="C12" s="42">
        <v>1.57</v>
      </c>
      <c r="D12" s="41">
        <v>3.21</v>
      </c>
      <c r="E12" s="41">
        <f t="shared" si="0"/>
        <v>3.2590268700563563</v>
      </c>
      <c r="F12" s="41">
        <v>3.2590268700563567</v>
      </c>
    </row>
    <row r="13" spans="1:11">
      <c r="A13" s="39">
        <v>26</v>
      </c>
      <c r="B13" s="42">
        <v>1.73</v>
      </c>
      <c r="C13" s="42">
        <v>1.57</v>
      </c>
      <c r="D13" s="41">
        <v>3.56</v>
      </c>
      <c r="E13" s="41">
        <f t="shared" si="0"/>
        <v>3.6579438523450429</v>
      </c>
      <c r="F13" s="41">
        <v>3.6579438523450429</v>
      </c>
    </row>
    <row r="14" spans="1:11">
      <c r="A14" s="39">
        <v>55</v>
      </c>
      <c r="B14" s="42">
        <v>1.56</v>
      </c>
      <c r="C14" s="42">
        <v>1.5799999999999998</v>
      </c>
      <c r="D14" s="41">
        <v>2.77</v>
      </c>
      <c r="E14" s="41">
        <f t="shared" si="0"/>
        <v>2.8007517679950169</v>
      </c>
      <c r="F14" s="41">
        <v>2.8007517679950169</v>
      </c>
    </row>
    <row r="15" spans="1:11">
      <c r="A15" s="39">
        <v>45</v>
      </c>
      <c r="B15" s="42">
        <v>1.73</v>
      </c>
      <c r="C15" s="42">
        <v>1.5899999999999999</v>
      </c>
      <c r="D15" s="41">
        <v>3.05</v>
      </c>
      <c r="E15" s="41">
        <f t="shared" si="0"/>
        <v>3.0851031958375996</v>
      </c>
      <c r="F15" s="41">
        <v>3.0851031958375996</v>
      </c>
    </row>
    <row r="16" spans="1:11">
      <c r="A16" s="39">
        <v>52</v>
      </c>
      <c r="B16" s="42">
        <v>1.92</v>
      </c>
      <c r="C16" s="42">
        <v>1.5999999999999999</v>
      </c>
      <c r="D16" s="41">
        <v>2.82</v>
      </c>
      <c r="E16" s="41">
        <f t="shared" si="0"/>
        <v>2.8549244782471073</v>
      </c>
      <c r="F16" s="41">
        <v>2.8549244782471073</v>
      </c>
    </row>
    <row r="17" spans="1:6">
      <c r="A17" s="39">
        <v>53</v>
      </c>
      <c r="B17" s="42">
        <v>1.66</v>
      </c>
      <c r="C17" s="42">
        <v>1.41</v>
      </c>
      <c r="D17" s="41">
        <v>2.95</v>
      </c>
      <c r="E17" s="41">
        <f t="shared" si="0"/>
        <v>2.85121789904127</v>
      </c>
      <c r="F17" s="41">
        <v>2.85121789904127</v>
      </c>
    </row>
    <row r="18" spans="1:6">
      <c r="A18" s="39">
        <v>56</v>
      </c>
      <c r="B18" s="42">
        <v>1.64</v>
      </c>
      <c r="C18" s="42">
        <v>1.41</v>
      </c>
      <c r="D18" s="41">
        <v>2.74</v>
      </c>
      <c r="E18" s="41">
        <f t="shared" si="0"/>
        <v>2.7627873137088033</v>
      </c>
      <c r="F18" s="41">
        <v>2.7627873137088033</v>
      </c>
    </row>
    <row r="19" spans="1:6">
      <c r="A19" s="39">
        <v>44</v>
      </c>
      <c r="B19" s="42">
        <v>1.66</v>
      </c>
      <c r="C19" s="42">
        <v>1.46</v>
      </c>
      <c r="D19" s="41">
        <v>3.14</v>
      </c>
      <c r="E19" s="41">
        <f t="shared" si="0"/>
        <v>3.1224803221853161</v>
      </c>
      <c r="F19" s="41">
        <v>3.1224803221853161</v>
      </c>
    </row>
    <row r="20" spans="1:6">
      <c r="A20" s="39">
        <v>53</v>
      </c>
      <c r="B20" s="42">
        <v>1.88</v>
      </c>
      <c r="C20" s="42">
        <v>1.51</v>
      </c>
      <c r="D20" s="41">
        <v>2.82</v>
      </c>
      <c r="E20" s="41">
        <f t="shared" si="0"/>
        <v>2.8289293205343649</v>
      </c>
      <c r="F20" s="41">
        <v>2.8289293205343644</v>
      </c>
    </row>
    <row r="21" spans="1:6">
      <c r="A21" s="39">
        <v>36</v>
      </c>
      <c r="B21" s="42">
        <v>1.78</v>
      </c>
      <c r="C21" s="42">
        <v>1.54</v>
      </c>
      <c r="D21" s="41">
        <v>3.39</v>
      </c>
      <c r="E21" s="41">
        <f t="shared" si="0"/>
        <v>3.3514716196766292</v>
      </c>
      <c r="F21" s="41">
        <v>3.3514716196766292</v>
      </c>
    </row>
    <row r="22" spans="1:6">
      <c r="A22" s="39">
        <v>27</v>
      </c>
      <c r="B22" s="42">
        <v>1.95</v>
      </c>
      <c r="C22" s="42">
        <v>1.56</v>
      </c>
      <c r="D22" s="41">
        <v>3.62</v>
      </c>
      <c r="E22" s="41">
        <f t="shared" si="0"/>
        <v>3.6056610298408454</v>
      </c>
      <c r="F22" s="41">
        <v>3.6056610298408454</v>
      </c>
    </row>
    <row r="23" spans="1:6">
      <c r="A23" s="39">
        <v>46</v>
      </c>
      <c r="B23" s="42">
        <v>1.71</v>
      </c>
      <c r="C23" s="42">
        <v>1.56</v>
      </c>
      <c r="D23" s="41">
        <v>2.98</v>
      </c>
      <c r="E23" s="41">
        <f t="shared" si="0"/>
        <v>3.0570106270019557</v>
      </c>
      <c r="F23" s="41">
        <v>3.0570106270019557</v>
      </c>
    </row>
    <row r="24" spans="1:6">
      <c r="A24" s="39">
        <v>46</v>
      </c>
      <c r="B24" s="42">
        <v>1.78</v>
      </c>
      <c r="C24" s="42">
        <v>1.57</v>
      </c>
      <c r="D24" s="41">
        <v>3.05</v>
      </c>
      <c r="E24" s="41">
        <f t="shared" si="0"/>
        <v>3.0499493108735902</v>
      </c>
      <c r="F24" s="41">
        <v>3.0499493108735902</v>
      </c>
    </row>
    <row r="25" spans="1:6">
      <c r="A25" s="39">
        <v>35</v>
      </c>
      <c r="B25" s="42">
        <v>1.71</v>
      </c>
      <c r="C25" s="42">
        <v>1.6</v>
      </c>
      <c r="D25" s="41">
        <v>3.41</v>
      </c>
      <c r="E25" s="41">
        <f t="shared" si="0"/>
        <v>3.3885831043626453</v>
      </c>
      <c r="F25" s="41">
        <v>3.3885831043626453</v>
      </c>
    </row>
    <row r="26" spans="1:6">
      <c r="A26" s="39">
        <v>31</v>
      </c>
      <c r="B26" s="42">
        <v>1.98</v>
      </c>
      <c r="C26" s="42">
        <v>1.65</v>
      </c>
      <c r="D26" s="41">
        <v>3.44</v>
      </c>
      <c r="E26" s="41">
        <f t="shared" si="0"/>
        <v>3.4819227670033843</v>
      </c>
      <c r="F26" s="41">
        <v>3.4819227670033843</v>
      </c>
    </row>
    <row r="27" spans="1:6">
      <c r="A27" s="39">
        <v>23</v>
      </c>
      <c r="B27" s="42">
        <v>1.77</v>
      </c>
      <c r="C27" s="42">
        <v>1.67</v>
      </c>
      <c r="D27" s="41">
        <v>3.73</v>
      </c>
      <c r="E27" s="41">
        <f t="shared" si="0"/>
        <v>3.7442211019942504</v>
      </c>
      <c r="F27" s="41">
        <v>3.7442211019942504</v>
      </c>
    </row>
    <row r="28" spans="1:6">
      <c r="A28" s="39">
        <v>36</v>
      </c>
      <c r="B28" s="42">
        <v>1.71</v>
      </c>
      <c r="C28" s="42">
        <v>1.73</v>
      </c>
      <c r="D28" s="41">
        <v>3.3</v>
      </c>
      <c r="E28" s="41">
        <f t="shared" si="0"/>
        <v>3.3582533130032051</v>
      </c>
      <c r="F28" s="41">
        <v>3.3582533130032051</v>
      </c>
    </row>
    <row r="29" spans="1:6">
      <c r="A29" s="39">
        <v>35</v>
      </c>
      <c r="B29" s="42">
        <v>1.79</v>
      </c>
      <c r="C29" s="42">
        <v>1.73</v>
      </c>
      <c r="D29" s="41">
        <v>3.55</v>
      </c>
      <c r="E29" s="41">
        <f t="shared" si="0"/>
        <v>3.3803472524120237</v>
      </c>
      <c r="F29" s="41">
        <v>3.3803472524120237</v>
      </c>
    </row>
    <row r="30" spans="1:6">
      <c r="A30" s="39">
        <v>27</v>
      </c>
      <c r="B30" s="42">
        <v>1.51</v>
      </c>
      <c r="C30" s="42">
        <v>1.74</v>
      </c>
      <c r="D30" s="41">
        <v>3.67</v>
      </c>
      <c r="E30" s="41">
        <f t="shared" si="0"/>
        <v>3.6497069035312548</v>
      </c>
      <c r="F30" s="41">
        <v>3.6497069035312548</v>
      </c>
    </row>
    <row r="31" spans="1:6">
      <c r="A31" s="39">
        <v>57</v>
      </c>
      <c r="B31" s="42">
        <v>1.54</v>
      </c>
      <c r="C31" s="42">
        <v>1.74</v>
      </c>
      <c r="D31" s="41">
        <v>2.66</v>
      </c>
      <c r="E31" s="41">
        <f t="shared" si="0"/>
        <v>2.7422455209593952</v>
      </c>
      <c r="F31" s="41">
        <v>2.7422455209593957</v>
      </c>
    </row>
    <row r="32" spans="1:6">
      <c r="A32" s="39">
        <v>37</v>
      </c>
      <c r="B32" s="42">
        <v>1.93</v>
      </c>
      <c r="C32" s="42">
        <v>1.75</v>
      </c>
      <c r="D32" s="41">
        <v>3.28</v>
      </c>
      <c r="E32" s="41">
        <f t="shared" si="0"/>
        <v>3.3059285470787385</v>
      </c>
      <c r="F32" s="41">
        <v>3.3059285470787385</v>
      </c>
    </row>
    <row r="33" spans="1:6">
      <c r="A33" s="39">
        <v>28</v>
      </c>
      <c r="B33" s="42">
        <v>1.99</v>
      </c>
      <c r="C33" s="42">
        <v>1.75</v>
      </c>
      <c r="D33" s="41">
        <v>3.63</v>
      </c>
      <c r="E33" s="41">
        <f t="shared" si="0"/>
        <v>3.5712203030761387</v>
      </c>
      <c r="F33" s="41">
        <v>3.5712203030761387</v>
      </c>
    </row>
    <row r="34" spans="1:6">
      <c r="A34" s="39">
        <v>23</v>
      </c>
      <c r="B34" s="42">
        <v>1.96</v>
      </c>
      <c r="C34" s="42">
        <v>1.77</v>
      </c>
      <c r="D34" s="41">
        <v>3.73</v>
      </c>
      <c r="E34" s="41">
        <f t="shared" si="0"/>
        <v>3.7249528099108917</v>
      </c>
      <c r="F34" s="41">
        <v>3.7249528099108917</v>
      </c>
    </row>
    <row r="35" spans="1:6">
      <c r="A35" s="39">
        <v>21</v>
      </c>
      <c r="B35" s="42">
        <v>1.73</v>
      </c>
      <c r="C35" s="42">
        <v>1.78</v>
      </c>
      <c r="D35" s="41">
        <v>3.77</v>
      </c>
      <c r="E35" s="41">
        <f t="shared" si="0"/>
        <v>3.8083904310945491</v>
      </c>
      <c r="F35" s="41">
        <v>3.8083904310945491</v>
      </c>
    </row>
    <row r="36" spans="1:6">
      <c r="A36" s="39">
        <v>40</v>
      </c>
      <c r="B36" s="42">
        <v>1.79</v>
      </c>
      <c r="C36" s="42">
        <v>1.78</v>
      </c>
      <c r="D36" s="41">
        <v>3.38</v>
      </c>
      <c r="E36" s="41">
        <f t="shared" si="0"/>
        <v>3.2295371640201909</v>
      </c>
      <c r="F36" s="41">
        <v>3.2295371640201909</v>
      </c>
    </row>
    <row r="37" spans="1:6">
      <c r="A37" s="39">
        <v>30</v>
      </c>
      <c r="B37" s="42">
        <v>1.98</v>
      </c>
      <c r="C37" s="42">
        <v>1.82</v>
      </c>
      <c r="D37" s="41">
        <v>3.46</v>
      </c>
      <c r="E37" s="41">
        <f t="shared" si="0"/>
        <v>3.5118331241601402</v>
      </c>
      <c r="F37" s="41">
        <v>3.5118331241601402</v>
      </c>
    </row>
    <row r="38" spans="1:6">
      <c r="A38" s="39">
        <v>24</v>
      </c>
      <c r="B38" s="42">
        <v>1.74</v>
      </c>
      <c r="C38" s="42">
        <v>1.91</v>
      </c>
      <c r="D38" s="41">
        <v>3.77</v>
      </c>
      <c r="E38" s="41">
        <f t="shared" si="0"/>
        <v>3.7167578045173721</v>
      </c>
      <c r="F38" s="41">
        <v>3.7167578045173721</v>
      </c>
    </row>
    <row r="39" spans="1:6">
      <c r="A39" s="39">
        <v>30</v>
      </c>
      <c r="B39" s="42">
        <v>1.72</v>
      </c>
      <c r="C39" s="42">
        <v>1.91</v>
      </c>
      <c r="D39" s="41">
        <v>3.6</v>
      </c>
      <c r="E39" s="41">
        <f t="shared" si="0"/>
        <v>3.5378831095700738</v>
      </c>
      <c r="F39" s="41">
        <v>3.5378831095700738</v>
      </c>
    </row>
    <row r="40" spans="1:6">
      <c r="A40" s="39">
        <v>31</v>
      </c>
      <c r="B40" s="42">
        <v>1.99</v>
      </c>
      <c r="C40" s="42">
        <v>1.91</v>
      </c>
      <c r="D40" s="41">
        <v>3.46</v>
      </c>
      <c r="E40" s="41">
        <f t="shared" si="0"/>
        <v>3.4805524952198752</v>
      </c>
      <c r="F40" s="41">
        <v>3.4805524952198752</v>
      </c>
    </row>
    <row r="41" spans="1:6">
      <c r="A41" s="39">
        <v>22</v>
      </c>
      <c r="B41" s="42">
        <v>1.87</v>
      </c>
      <c r="C41" s="42">
        <v>1.95</v>
      </c>
      <c r="D41" s="43">
        <v>3.71</v>
      </c>
      <c r="E41" s="41">
        <f t="shared" si="0"/>
        <v>3.7639100451981982</v>
      </c>
      <c r="F41" s="43">
        <v>3.7639100451981982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1"/>
  <sheetViews>
    <sheetView zoomScale="120" workbookViewId="0">
      <selection activeCell="E2" sqref="E2"/>
    </sheetView>
  </sheetViews>
  <sheetFormatPr defaultRowHeight="12.75"/>
  <cols>
    <col min="1" max="1" width="7.88671875" style="48" customWidth="1"/>
    <col min="2" max="3" width="6.88671875" style="48" customWidth="1"/>
    <col min="4" max="4" width="8.6640625" style="48" customWidth="1"/>
    <col min="5" max="5" width="6.5546875" style="48" customWidth="1"/>
    <col min="6" max="6" width="4.5546875" style="48" customWidth="1"/>
    <col min="7" max="7" width="13.109375" style="48" customWidth="1"/>
    <col min="8" max="257" width="8.88671875" style="48"/>
    <col min="258" max="258" width="6.88671875" style="48" customWidth="1"/>
    <col min="259" max="259" width="12.33203125" style="48" customWidth="1"/>
    <col min="260" max="260" width="7.5546875" style="48" customWidth="1"/>
    <col min="261" max="261" width="8.88671875" style="48"/>
    <col min="262" max="262" width="4.5546875" style="48" customWidth="1"/>
    <col min="263" max="263" width="13.109375" style="48" customWidth="1"/>
    <col min="264" max="513" width="8.88671875" style="48"/>
    <col min="514" max="514" width="6.88671875" style="48" customWidth="1"/>
    <col min="515" max="515" width="12.33203125" style="48" customWidth="1"/>
    <col min="516" max="516" width="7.5546875" style="48" customWidth="1"/>
    <col min="517" max="517" width="8.88671875" style="48"/>
    <col min="518" max="518" width="4.5546875" style="48" customWidth="1"/>
    <col min="519" max="519" width="13.109375" style="48" customWidth="1"/>
    <col min="520" max="769" width="8.88671875" style="48"/>
    <col min="770" max="770" width="6.88671875" style="48" customWidth="1"/>
    <col min="771" max="771" width="12.33203125" style="48" customWidth="1"/>
    <col min="772" max="772" width="7.5546875" style="48" customWidth="1"/>
    <col min="773" max="773" width="8.88671875" style="48"/>
    <col min="774" max="774" width="4.5546875" style="48" customWidth="1"/>
    <col min="775" max="775" width="13.109375" style="48" customWidth="1"/>
    <col min="776" max="1025" width="8.88671875" style="48"/>
    <col min="1026" max="1026" width="6.88671875" style="48" customWidth="1"/>
    <col min="1027" max="1027" width="12.33203125" style="48" customWidth="1"/>
    <col min="1028" max="1028" width="7.5546875" style="48" customWidth="1"/>
    <col min="1029" max="1029" width="8.88671875" style="48"/>
    <col min="1030" max="1030" width="4.5546875" style="48" customWidth="1"/>
    <col min="1031" max="1031" width="13.109375" style="48" customWidth="1"/>
    <col min="1032" max="1281" width="8.88671875" style="48"/>
    <col min="1282" max="1282" width="6.88671875" style="48" customWidth="1"/>
    <col min="1283" max="1283" width="12.33203125" style="48" customWidth="1"/>
    <col min="1284" max="1284" width="7.5546875" style="48" customWidth="1"/>
    <col min="1285" max="1285" width="8.88671875" style="48"/>
    <col min="1286" max="1286" width="4.5546875" style="48" customWidth="1"/>
    <col min="1287" max="1287" width="13.109375" style="48" customWidth="1"/>
    <col min="1288" max="1537" width="8.88671875" style="48"/>
    <col min="1538" max="1538" width="6.88671875" style="48" customWidth="1"/>
    <col min="1539" max="1539" width="12.33203125" style="48" customWidth="1"/>
    <col min="1540" max="1540" width="7.5546875" style="48" customWidth="1"/>
    <col min="1541" max="1541" width="8.88671875" style="48"/>
    <col min="1542" max="1542" width="4.5546875" style="48" customWidth="1"/>
    <col min="1543" max="1543" width="13.109375" style="48" customWidth="1"/>
    <col min="1544" max="1793" width="8.88671875" style="48"/>
    <col min="1794" max="1794" width="6.88671875" style="48" customWidth="1"/>
    <col min="1795" max="1795" width="12.33203125" style="48" customWidth="1"/>
    <col min="1796" max="1796" width="7.5546875" style="48" customWidth="1"/>
    <col min="1797" max="1797" width="8.88671875" style="48"/>
    <col min="1798" max="1798" width="4.5546875" style="48" customWidth="1"/>
    <col min="1799" max="1799" width="13.109375" style="48" customWidth="1"/>
    <col min="1800" max="2049" width="8.88671875" style="48"/>
    <col min="2050" max="2050" width="6.88671875" style="48" customWidth="1"/>
    <col min="2051" max="2051" width="12.33203125" style="48" customWidth="1"/>
    <col min="2052" max="2052" width="7.5546875" style="48" customWidth="1"/>
    <col min="2053" max="2053" width="8.88671875" style="48"/>
    <col min="2054" max="2054" width="4.5546875" style="48" customWidth="1"/>
    <col min="2055" max="2055" width="13.109375" style="48" customWidth="1"/>
    <col min="2056" max="2305" width="8.88671875" style="48"/>
    <col min="2306" max="2306" width="6.88671875" style="48" customWidth="1"/>
    <col min="2307" max="2307" width="12.33203125" style="48" customWidth="1"/>
    <col min="2308" max="2308" width="7.5546875" style="48" customWidth="1"/>
    <col min="2309" max="2309" width="8.88671875" style="48"/>
    <col min="2310" max="2310" width="4.5546875" style="48" customWidth="1"/>
    <col min="2311" max="2311" width="13.109375" style="48" customWidth="1"/>
    <col min="2312" max="2561" width="8.88671875" style="48"/>
    <col min="2562" max="2562" width="6.88671875" style="48" customWidth="1"/>
    <col min="2563" max="2563" width="12.33203125" style="48" customWidth="1"/>
    <col min="2564" max="2564" width="7.5546875" style="48" customWidth="1"/>
    <col min="2565" max="2565" width="8.88671875" style="48"/>
    <col min="2566" max="2566" width="4.5546875" style="48" customWidth="1"/>
    <col min="2567" max="2567" width="13.109375" style="48" customWidth="1"/>
    <col min="2568" max="2817" width="8.88671875" style="48"/>
    <col min="2818" max="2818" width="6.88671875" style="48" customWidth="1"/>
    <col min="2819" max="2819" width="12.33203125" style="48" customWidth="1"/>
    <col min="2820" max="2820" width="7.5546875" style="48" customWidth="1"/>
    <col min="2821" max="2821" width="8.88671875" style="48"/>
    <col min="2822" max="2822" width="4.5546875" style="48" customWidth="1"/>
    <col min="2823" max="2823" width="13.109375" style="48" customWidth="1"/>
    <col min="2824" max="3073" width="8.88671875" style="48"/>
    <col min="3074" max="3074" width="6.88671875" style="48" customWidth="1"/>
    <col min="3075" max="3075" width="12.33203125" style="48" customWidth="1"/>
    <col min="3076" max="3076" width="7.5546875" style="48" customWidth="1"/>
    <col min="3077" max="3077" width="8.88671875" style="48"/>
    <col min="3078" max="3078" width="4.5546875" style="48" customWidth="1"/>
    <col min="3079" max="3079" width="13.109375" style="48" customWidth="1"/>
    <col min="3080" max="3329" width="8.88671875" style="48"/>
    <col min="3330" max="3330" width="6.88671875" style="48" customWidth="1"/>
    <col min="3331" max="3331" width="12.33203125" style="48" customWidth="1"/>
    <col min="3332" max="3332" width="7.5546875" style="48" customWidth="1"/>
    <col min="3333" max="3333" width="8.88671875" style="48"/>
    <col min="3334" max="3334" width="4.5546875" style="48" customWidth="1"/>
    <col min="3335" max="3335" width="13.109375" style="48" customWidth="1"/>
    <col min="3336" max="3585" width="8.88671875" style="48"/>
    <col min="3586" max="3586" width="6.88671875" style="48" customWidth="1"/>
    <col min="3587" max="3587" width="12.33203125" style="48" customWidth="1"/>
    <col min="3588" max="3588" width="7.5546875" style="48" customWidth="1"/>
    <col min="3589" max="3589" width="8.88671875" style="48"/>
    <col min="3590" max="3590" width="4.5546875" style="48" customWidth="1"/>
    <col min="3591" max="3591" width="13.109375" style="48" customWidth="1"/>
    <col min="3592" max="3841" width="8.88671875" style="48"/>
    <col min="3842" max="3842" width="6.88671875" style="48" customWidth="1"/>
    <col min="3843" max="3843" width="12.33203125" style="48" customWidth="1"/>
    <col min="3844" max="3844" width="7.5546875" style="48" customWidth="1"/>
    <col min="3845" max="3845" width="8.88671875" style="48"/>
    <col min="3846" max="3846" width="4.5546875" style="48" customWidth="1"/>
    <col min="3847" max="3847" width="13.109375" style="48" customWidth="1"/>
    <col min="3848" max="4097" width="8.88671875" style="48"/>
    <col min="4098" max="4098" width="6.88671875" style="48" customWidth="1"/>
    <col min="4099" max="4099" width="12.33203125" style="48" customWidth="1"/>
    <col min="4100" max="4100" width="7.5546875" style="48" customWidth="1"/>
    <col min="4101" max="4101" width="8.88671875" style="48"/>
    <col min="4102" max="4102" width="4.5546875" style="48" customWidth="1"/>
    <col min="4103" max="4103" width="13.109375" style="48" customWidth="1"/>
    <col min="4104" max="4353" width="8.88671875" style="48"/>
    <col min="4354" max="4354" width="6.88671875" style="48" customWidth="1"/>
    <col min="4355" max="4355" width="12.33203125" style="48" customWidth="1"/>
    <col min="4356" max="4356" width="7.5546875" style="48" customWidth="1"/>
    <col min="4357" max="4357" width="8.88671875" style="48"/>
    <col min="4358" max="4358" width="4.5546875" style="48" customWidth="1"/>
    <col min="4359" max="4359" width="13.109375" style="48" customWidth="1"/>
    <col min="4360" max="4609" width="8.88671875" style="48"/>
    <col min="4610" max="4610" width="6.88671875" style="48" customWidth="1"/>
    <col min="4611" max="4611" width="12.33203125" style="48" customWidth="1"/>
    <col min="4612" max="4612" width="7.5546875" style="48" customWidth="1"/>
    <col min="4613" max="4613" width="8.88671875" style="48"/>
    <col min="4614" max="4614" width="4.5546875" style="48" customWidth="1"/>
    <col min="4615" max="4615" width="13.109375" style="48" customWidth="1"/>
    <col min="4616" max="4865" width="8.88671875" style="48"/>
    <col min="4866" max="4866" width="6.88671875" style="48" customWidth="1"/>
    <col min="4867" max="4867" width="12.33203125" style="48" customWidth="1"/>
    <col min="4868" max="4868" width="7.5546875" style="48" customWidth="1"/>
    <col min="4869" max="4869" width="8.88671875" style="48"/>
    <col min="4870" max="4870" width="4.5546875" style="48" customWidth="1"/>
    <col min="4871" max="4871" width="13.109375" style="48" customWidth="1"/>
    <col min="4872" max="5121" width="8.88671875" style="48"/>
    <col min="5122" max="5122" width="6.88671875" style="48" customWidth="1"/>
    <col min="5123" max="5123" width="12.33203125" style="48" customWidth="1"/>
    <col min="5124" max="5124" width="7.5546875" style="48" customWidth="1"/>
    <col min="5125" max="5125" width="8.88671875" style="48"/>
    <col min="5126" max="5126" width="4.5546875" style="48" customWidth="1"/>
    <col min="5127" max="5127" width="13.109375" style="48" customWidth="1"/>
    <col min="5128" max="5377" width="8.88671875" style="48"/>
    <col min="5378" max="5378" width="6.88671875" style="48" customWidth="1"/>
    <col min="5379" max="5379" width="12.33203125" style="48" customWidth="1"/>
    <col min="5380" max="5380" width="7.5546875" style="48" customWidth="1"/>
    <col min="5381" max="5381" width="8.88671875" style="48"/>
    <col min="5382" max="5382" width="4.5546875" style="48" customWidth="1"/>
    <col min="5383" max="5383" width="13.109375" style="48" customWidth="1"/>
    <col min="5384" max="5633" width="8.88671875" style="48"/>
    <col min="5634" max="5634" width="6.88671875" style="48" customWidth="1"/>
    <col min="5635" max="5635" width="12.33203125" style="48" customWidth="1"/>
    <col min="5636" max="5636" width="7.5546875" style="48" customWidth="1"/>
    <col min="5637" max="5637" width="8.88671875" style="48"/>
    <col min="5638" max="5638" width="4.5546875" style="48" customWidth="1"/>
    <col min="5639" max="5639" width="13.109375" style="48" customWidth="1"/>
    <col min="5640" max="5889" width="8.88671875" style="48"/>
    <col min="5890" max="5890" width="6.88671875" style="48" customWidth="1"/>
    <col min="5891" max="5891" width="12.33203125" style="48" customWidth="1"/>
    <col min="5892" max="5892" width="7.5546875" style="48" customWidth="1"/>
    <col min="5893" max="5893" width="8.88671875" style="48"/>
    <col min="5894" max="5894" width="4.5546875" style="48" customWidth="1"/>
    <col min="5895" max="5895" width="13.109375" style="48" customWidth="1"/>
    <col min="5896" max="6145" width="8.88671875" style="48"/>
    <col min="6146" max="6146" width="6.88671875" style="48" customWidth="1"/>
    <col min="6147" max="6147" width="12.33203125" style="48" customWidth="1"/>
    <col min="6148" max="6148" width="7.5546875" style="48" customWidth="1"/>
    <col min="6149" max="6149" width="8.88671875" style="48"/>
    <col min="6150" max="6150" width="4.5546875" style="48" customWidth="1"/>
    <col min="6151" max="6151" width="13.109375" style="48" customWidth="1"/>
    <col min="6152" max="6401" width="8.88671875" style="48"/>
    <col min="6402" max="6402" width="6.88671875" style="48" customWidth="1"/>
    <col min="6403" max="6403" width="12.33203125" style="48" customWidth="1"/>
    <col min="6404" max="6404" width="7.5546875" style="48" customWidth="1"/>
    <col min="6405" max="6405" width="8.88671875" style="48"/>
    <col min="6406" max="6406" width="4.5546875" style="48" customWidth="1"/>
    <col min="6407" max="6407" width="13.109375" style="48" customWidth="1"/>
    <col min="6408" max="6657" width="8.88671875" style="48"/>
    <col min="6658" max="6658" width="6.88671875" style="48" customWidth="1"/>
    <col min="6659" max="6659" width="12.33203125" style="48" customWidth="1"/>
    <col min="6660" max="6660" width="7.5546875" style="48" customWidth="1"/>
    <col min="6661" max="6661" width="8.88671875" style="48"/>
    <col min="6662" max="6662" width="4.5546875" style="48" customWidth="1"/>
    <col min="6663" max="6663" width="13.109375" style="48" customWidth="1"/>
    <col min="6664" max="6913" width="8.88671875" style="48"/>
    <col min="6914" max="6914" width="6.88671875" style="48" customWidth="1"/>
    <col min="6915" max="6915" width="12.33203125" style="48" customWidth="1"/>
    <col min="6916" max="6916" width="7.5546875" style="48" customWidth="1"/>
    <col min="6917" max="6917" width="8.88671875" style="48"/>
    <col min="6918" max="6918" width="4.5546875" style="48" customWidth="1"/>
    <col min="6919" max="6919" width="13.109375" style="48" customWidth="1"/>
    <col min="6920" max="7169" width="8.88671875" style="48"/>
    <col min="7170" max="7170" width="6.88671875" style="48" customWidth="1"/>
    <col min="7171" max="7171" width="12.33203125" style="48" customWidth="1"/>
    <col min="7172" max="7172" width="7.5546875" style="48" customWidth="1"/>
    <col min="7173" max="7173" width="8.88671875" style="48"/>
    <col min="7174" max="7174" width="4.5546875" style="48" customWidth="1"/>
    <col min="7175" max="7175" width="13.109375" style="48" customWidth="1"/>
    <col min="7176" max="7425" width="8.88671875" style="48"/>
    <col min="7426" max="7426" width="6.88671875" style="48" customWidth="1"/>
    <col min="7427" max="7427" width="12.33203125" style="48" customWidth="1"/>
    <col min="7428" max="7428" width="7.5546875" style="48" customWidth="1"/>
    <col min="7429" max="7429" width="8.88671875" style="48"/>
    <col min="7430" max="7430" width="4.5546875" style="48" customWidth="1"/>
    <col min="7431" max="7431" width="13.109375" style="48" customWidth="1"/>
    <col min="7432" max="7681" width="8.88671875" style="48"/>
    <col min="7682" max="7682" width="6.88671875" style="48" customWidth="1"/>
    <col min="7683" max="7683" width="12.33203125" style="48" customWidth="1"/>
    <col min="7684" max="7684" width="7.5546875" style="48" customWidth="1"/>
    <col min="7685" max="7685" width="8.88671875" style="48"/>
    <col min="7686" max="7686" width="4.5546875" style="48" customWidth="1"/>
    <col min="7687" max="7687" width="13.109375" style="48" customWidth="1"/>
    <col min="7688" max="7937" width="8.88671875" style="48"/>
    <col min="7938" max="7938" width="6.88671875" style="48" customWidth="1"/>
    <col min="7939" max="7939" width="12.33203125" style="48" customWidth="1"/>
    <col min="7940" max="7940" width="7.5546875" style="48" customWidth="1"/>
    <col min="7941" max="7941" width="8.88671875" style="48"/>
    <col min="7942" max="7942" width="4.5546875" style="48" customWidth="1"/>
    <col min="7943" max="7943" width="13.109375" style="48" customWidth="1"/>
    <col min="7944" max="8193" width="8.88671875" style="48"/>
    <col min="8194" max="8194" width="6.88671875" style="48" customWidth="1"/>
    <col min="8195" max="8195" width="12.33203125" style="48" customWidth="1"/>
    <col min="8196" max="8196" width="7.5546875" style="48" customWidth="1"/>
    <col min="8197" max="8197" width="8.88671875" style="48"/>
    <col min="8198" max="8198" width="4.5546875" style="48" customWidth="1"/>
    <col min="8199" max="8199" width="13.109375" style="48" customWidth="1"/>
    <col min="8200" max="8449" width="8.88671875" style="48"/>
    <col min="8450" max="8450" width="6.88671875" style="48" customWidth="1"/>
    <col min="8451" max="8451" width="12.33203125" style="48" customWidth="1"/>
    <col min="8452" max="8452" width="7.5546875" style="48" customWidth="1"/>
    <col min="8453" max="8453" width="8.88671875" style="48"/>
    <col min="8454" max="8454" width="4.5546875" style="48" customWidth="1"/>
    <col min="8455" max="8455" width="13.109375" style="48" customWidth="1"/>
    <col min="8456" max="8705" width="8.88671875" style="48"/>
    <col min="8706" max="8706" width="6.88671875" style="48" customWidth="1"/>
    <col min="8707" max="8707" width="12.33203125" style="48" customWidth="1"/>
    <col min="8708" max="8708" width="7.5546875" style="48" customWidth="1"/>
    <col min="8709" max="8709" width="8.88671875" style="48"/>
    <col min="8710" max="8710" width="4.5546875" style="48" customWidth="1"/>
    <col min="8711" max="8711" width="13.109375" style="48" customWidth="1"/>
    <col min="8712" max="8961" width="8.88671875" style="48"/>
    <col min="8962" max="8962" width="6.88671875" style="48" customWidth="1"/>
    <col min="8963" max="8963" width="12.33203125" style="48" customWidth="1"/>
    <col min="8964" max="8964" width="7.5546875" style="48" customWidth="1"/>
    <col min="8965" max="8965" width="8.88671875" style="48"/>
    <col min="8966" max="8966" width="4.5546875" style="48" customWidth="1"/>
    <col min="8967" max="8967" width="13.109375" style="48" customWidth="1"/>
    <col min="8968" max="9217" width="8.88671875" style="48"/>
    <col min="9218" max="9218" width="6.88671875" style="48" customWidth="1"/>
    <col min="9219" max="9219" width="12.33203125" style="48" customWidth="1"/>
    <col min="9220" max="9220" width="7.5546875" style="48" customWidth="1"/>
    <col min="9221" max="9221" width="8.88671875" style="48"/>
    <col min="9222" max="9222" width="4.5546875" style="48" customWidth="1"/>
    <col min="9223" max="9223" width="13.109375" style="48" customWidth="1"/>
    <col min="9224" max="9473" width="8.88671875" style="48"/>
    <col min="9474" max="9474" width="6.88671875" style="48" customWidth="1"/>
    <col min="9475" max="9475" width="12.33203125" style="48" customWidth="1"/>
    <col min="9476" max="9476" width="7.5546875" style="48" customWidth="1"/>
    <col min="9477" max="9477" width="8.88671875" style="48"/>
    <col min="9478" max="9478" width="4.5546875" style="48" customWidth="1"/>
    <col min="9479" max="9479" width="13.109375" style="48" customWidth="1"/>
    <col min="9480" max="9729" width="8.88671875" style="48"/>
    <col min="9730" max="9730" width="6.88671875" style="48" customWidth="1"/>
    <col min="9731" max="9731" width="12.33203125" style="48" customWidth="1"/>
    <col min="9732" max="9732" width="7.5546875" style="48" customWidth="1"/>
    <col min="9733" max="9733" width="8.88671875" style="48"/>
    <col min="9734" max="9734" width="4.5546875" style="48" customWidth="1"/>
    <col min="9735" max="9735" width="13.109375" style="48" customWidth="1"/>
    <col min="9736" max="9985" width="8.88671875" style="48"/>
    <col min="9986" max="9986" width="6.88671875" style="48" customWidth="1"/>
    <col min="9987" max="9987" width="12.33203125" style="48" customWidth="1"/>
    <col min="9988" max="9988" width="7.5546875" style="48" customWidth="1"/>
    <col min="9989" max="9989" width="8.88671875" style="48"/>
    <col min="9990" max="9990" width="4.5546875" style="48" customWidth="1"/>
    <col min="9991" max="9991" width="13.109375" style="48" customWidth="1"/>
    <col min="9992" max="10241" width="8.88671875" style="48"/>
    <col min="10242" max="10242" width="6.88671875" style="48" customWidth="1"/>
    <col min="10243" max="10243" width="12.33203125" style="48" customWidth="1"/>
    <col min="10244" max="10244" width="7.5546875" style="48" customWidth="1"/>
    <col min="10245" max="10245" width="8.88671875" style="48"/>
    <col min="10246" max="10246" width="4.5546875" style="48" customWidth="1"/>
    <col min="10247" max="10247" width="13.109375" style="48" customWidth="1"/>
    <col min="10248" max="10497" width="8.88671875" style="48"/>
    <col min="10498" max="10498" width="6.88671875" style="48" customWidth="1"/>
    <col min="10499" max="10499" width="12.33203125" style="48" customWidth="1"/>
    <col min="10500" max="10500" width="7.5546875" style="48" customWidth="1"/>
    <col min="10501" max="10501" width="8.88671875" style="48"/>
    <col min="10502" max="10502" width="4.5546875" style="48" customWidth="1"/>
    <col min="10503" max="10503" width="13.109375" style="48" customWidth="1"/>
    <col min="10504" max="10753" width="8.88671875" style="48"/>
    <col min="10754" max="10754" width="6.88671875" style="48" customWidth="1"/>
    <col min="10755" max="10755" width="12.33203125" style="48" customWidth="1"/>
    <col min="10756" max="10756" width="7.5546875" style="48" customWidth="1"/>
    <col min="10757" max="10757" width="8.88671875" style="48"/>
    <col min="10758" max="10758" width="4.5546875" style="48" customWidth="1"/>
    <col min="10759" max="10759" width="13.109375" style="48" customWidth="1"/>
    <col min="10760" max="11009" width="8.88671875" style="48"/>
    <col min="11010" max="11010" width="6.88671875" style="48" customWidth="1"/>
    <col min="11011" max="11011" width="12.33203125" style="48" customWidth="1"/>
    <col min="11012" max="11012" width="7.5546875" style="48" customWidth="1"/>
    <col min="11013" max="11013" width="8.88671875" style="48"/>
    <col min="11014" max="11014" width="4.5546875" style="48" customWidth="1"/>
    <col min="11015" max="11015" width="13.109375" style="48" customWidth="1"/>
    <col min="11016" max="11265" width="8.88671875" style="48"/>
    <col min="11266" max="11266" width="6.88671875" style="48" customWidth="1"/>
    <col min="11267" max="11267" width="12.33203125" style="48" customWidth="1"/>
    <col min="11268" max="11268" width="7.5546875" style="48" customWidth="1"/>
    <col min="11269" max="11269" width="8.88671875" style="48"/>
    <col min="11270" max="11270" width="4.5546875" style="48" customWidth="1"/>
    <col min="11271" max="11271" width="13.109375" style="48" customWidth="1"/>
    <col min="11272" max="11521" width="8.88671875" style="48"/>
    <col min="11522" max="11522" width="6.88671875" style="48" customWidth="1"/>
    <col min="11523" max="11523" width="12.33203125" style="48" customWidth="1"/>
    <col min="11524" max="11524" width="7.5546875" style="48" customWidth="1"/>
    <col min="11525" max="11525" width="8.88671875" style="48"/>
    <col min="11526" max="11526" width="4.5546875" style="48" customWidth="1"/>
    <col min="11527" max="11527" width="13.109375" style="48" customWidth="1"/>
    <col min="11528" max="11777" width="8.88671875" style="48"/>
    <col min="11778" max="11778" width="6.88671875" style="48" customWidth="1"/>
    <col min="11779" max="11779" width="12.33203125" style="48" customWidth="1"/>
    <col min="11780" max="11780" width="7.5546875" style="48" customWidth="1"/>
    <col min="11781" max="11781" width="8.88671875" style="48"/>
    <col min="11782" max="11782" width="4.5546875" style="48" customWidth="1"/>
    <col min="11783" max="11783" width="13.109375" style="48" customWidth="1"/>
    <col min="11784" max="12033" width="8.88671875" style="48"/>
    <col min="12034" max="12034" width="6.88671875" style="48" customWidth="1"/>
    <col min="12035" max="12035" width="12.33203125" style="48" customWidth="1"/>
    <col min="12036" max="12036" width="7.5546875" style="48" customWidth="1"/>
    <col min="12037" max="12037" width="8.88671875" style="48"/>
    <col min="12038" max="12038" width="4.5546875" style="48" customWidth="1"/>
    <col min="12039" max="12039" width="13.109375" style="48" customWidth="1"/>
    <col min="12040" max="12289" width="8.88671875" style="48"/>
    <col min="12290" max="12290" width="6.88671875" style="48" customWidth="1"/>
    <col min="12291" max="12291" width="12.33203125" style="48" customWidth="1"/>
    <col min="12292" max="12292" width="7.5546875" style="48" customWidth="1"/>
    <col min="12293" max="12293" width="8.88671875" style="48"/>
    <col min="12294" max="12294" width="4.5546875" style="48" customWidth="1"/>
    <col min="12295" max="12295" width="13.109375" style="48" customWidth="1"/>
    <col min="12296" max="12545" width="8.88671875" style="48"/>
    <col min="12546" max="12546" width="6.88671875" style="48" customWidth="1"/>
    <col min="12547" max="12547" width="12.33203125" style="48" customWidth="1"/>
    <col min="12548" max="12548" width="7.5546875" style="48" customWidth="1"/>
    <col min="12549" max="12549" width="8.88671875" style="48"/>
    <col min="12550" max="12550" width="4.5546875" style="48" customWidth="1"/>
    <col min="12551" max="12551" width="13.109375" style="48" customWidth="1"/>
    <col min="12552" max="12801" width="8.88671875" style="48"/>
    <col min="12802" max="12802" width="6.88671875" style="48" customWidth="1"/>
    <col min="12803" max="12803" width="12.33203125" style="48" customWidth="1"/>
    <col min="12804" max="12804" width="7.5546875" style="48" customWidth="1"/>
    <col min="12805" max="12805" width="8.88671875" style="48"/>
    <col min="12806" max="12806" width="4.5546875" style="48" customWidth="1"/>
    <col min="12807" max="12807" width="13.109375" style="48" customWidth="1"/>
    <col min="12808" max="13057" width="8.88671875" style="48"/>
    <col min="13058" max="13058" width="6.88671875" style="48" customWidth="1"/>
    <col min="13059" max="13059" width="12.33203125" style="48" customWidth="1"/>
    <col min="13060" max="13060" width="7.5546875" style="48" customWidth="1"/>
    <col min="13061" max="13061" width="8.88671875" style="48"/>
    <col min="13062" max="13062" width="4.5546875" style="48" customWidth="1"/>
    <col min="13063" max="13063" width="13.109375" style="48" customWidth="1"/>
    <col min="13064" max="13313" width="8.88671875" style="48"/>
    <col min="13314" max="13314" width="6.88671875" style="48" customWidth="1"/>
    <col min="13315" max="13315" width="12.33203125" style="48" customWidth="1"/>
    <col min="13316" max="13316" width="7.5546875" style="48" customWidth="1"/>
    <col min="13317" max="13317" width="8.88671875" style="48"/>
    <col min="13318" max="13318" width="4.5546875" style="48" customWidth="1"/>
    <col min="13319" max="13319" width="13.109375" style="48" customWidth="1"/>
    <col min="13320" max="13569" width="8.88671875" style="48"/>
    <col min="13570" max="13570" width="6.88671875" style="48" customWidth="1"/>
    <col min="13571" max="13571" width="12.33203125" style="48" customWidth="1"/>
    <col min="13572" max="13572" width="7.5546875" style="48" customWidth="1"/>
    <col min="13573" max="13573" width="8.88671875" style="48"/>
    <col min="13574" max="13574" width="4.5546875" style="48" customWidth="1"/>
    <col min="13575" max="13575" width="13.109375" style="48" customWidth="1"/>
    <col min="13576" max="13825" width="8.88671875" style="48"/>
    <col min="13826" max="13826" width="6.88671875" style="48" customWidth="1"/>
    <col min="13827" max="13827" width="12.33203125" style="48" customWidth="1"/>
    <col min="13828" max="13828" width="7.5546875" style="48" customWidth="1"/>
    <col min="13829" max="13829" width="8.88671875" style="48"/>
    <col min="13830" max="13830" width="4.5546875" style="48" customWidth="1"/>
    <col min="13831" max="13831" width="13.109375" style="48" customWidth="1"/>
    <col min="13832" max="14081" width="8.88671875" style="48"/>
    <col min="14082" max="14082" width="6.88671875" style="48" customWidth="1"/>
    <col min="14083" max="14083" width="12.33203125" style="48" customWidth="1"/>
    <col min="14084" max="14084" width="7.5546875" style="48" customWidth="1"/>
    <col min="14085" max="14085" width="8.88671875" style="48"/>
    <col min="14086" max="14086" width="4.5546875" style="48" customWidth="1"/>
    <col min="14087" max="14087" width="13.109375" style="48" customWidth="1"/>
    <col min="14088" max="14337" width="8.88671875" style="48"/>
    <col min="14338" max="14338" width="6.88671875" style="48" customWidth="1"/>
    <col min="14339" max="14339" width="12.33203125" style="48" customWidth="1"/>
    <col min="14340" max="14340" width="7.5546875" style="48" customWidth="1"/>
    <col min="14341" max="14341" width="8.88671875" style="48"/>
    <col min="14342" max="14342" width="4.5546875" style="48" customWidth="1"/>
    <col min="14343" max="14343" width="13.109375" style="48" customWidth="1"/>
    <col min="14344" max="14593" width="8.88671875" style="48"/>
    <col min="14594" max="14594" width="6.88671875" style="48" customWidth="1"/>
    <col min="14595" max="14595" width="12.33203125" style="48" customWidth="1"/>
    <col min="14596" max="14596" width="7.5546875" style="48" customWidth="1"/>
    <col min="14597" max="14597" width="8.88671875" style="48"/>
    <col min="14598" max="14598" width="4.5546875" style="48" customWidth="1"/>
    <col min="14599" max="14599" width="13.109375" style="48" customWidth="1"/>
    <col min="14600" max="14849" width="8.88671875" style="48"/>
    <col min="14850" max="14850" width="6.88671875" style="48" customWidth="1"/>
    <col min="14851" max="14851" width="12.33203125" style="48" customWidth="1"/>
    <col min="14852" max="14852" width="7.5546875" style="48" customWidth="1"/>
    <col min="14853" max="14853" width="8.88671875" style="48"/>
    <col min="14854" max="14854" width="4.5546875" style="48" customWidth="1"/>
    <col min="14855" max="14855" width="13.109375" style="48" customWidth="1"/>
    <col min="14856" max="15105" width="8.88671875" style="48"/>
    <col min="15106" max="15106" width="6.88671875" style="48" customWidth="1"/>
    <col min="15107" max="15107" width="12.33203125" style="48" customWidth="1"/>
    <col min="15108" max="15108" width="7.5546875" style="48" customWidth="1"/>
    <col min="15109" max="15109" width="8.88671875" style="48"/>
    <col min="15110" max="15110" width="4.5546875" style="48" customWidth="1"/>
    <col min="15111" max="15111" width="13.109375" style="48" customWidth="1"/>
    <col min="15112" max="15361" width="8.88671875" style="48"/>
    <col min="15362" max="15362" width="6.88671875" style="48" customWidth="1"/>
    <col min="15363" max="15363" width="12.33203125" style="48" customWidth="1"/>
    <col min="15364" max="15364" width="7.5546875" style="48" customWidth="1"/>
    <col min="15365" max="15365" width="8.88671875" style="48"/>
    <col min="15366" max="15366" width="4.5546875" style="48" customWidth="1"/>
    <col min="15367" max="15367" width="13.109375" style="48" customWidth="1"/>
    <col min="15368" max="15617" width="8.88671875" style="48"/>
    <col min="15618" max="15618" width="6.88671875" style="48" customWidth="1"/>
    <col min="15619" max="15619" width="12.33203125" style="48" customWidth="1"/>
    <col min="15620" max="15620" width="7.5546875" style="48" customWidth="1"/>
    <col min="15621" max="15621" width="8.88671875" style="48"/>
    <col min="15622" max="15622" width="4.5546875" style="48" customWidth="1"/>
    <col min="15623" max="15623" width="13.109375" style="48" customWidth="1"/>
    <col min="15624" max="15873" width="8.88671875" style="48"/>
    <col min="15874" max="15874" width="6.88671875" style="48" customWidth="1"/>
    <col min="15875" max="15875" width="12.33203125" style="48" customWidth="1"/>
    <col min="15876" max="15876" width="7.5546875" style="48" customWidth="1"/>
    <col min="15877" max="15877" width="8.88671875" style="48"/>
    <col min="15878" max="15878" width="4.5546875" style="48" customWidth="1"/>
    <col min="15879" max="15879" width="13.109375" style="48" customWidth="1"/>
    <col min="15880" max="16129" width="8.88671875" style="48"/>
    <col min="16130" max="16130" width="6.88671875" style="48" customWidth="1"/>
    <col min="16131" max="16131" width="12.33203125" style="48" customWidth="1"/>
    <col min="16132" max="16132" width="7.5546875" style="48" customWidth="1"/>
    <col min="16133" max="16133" width="8.88671875" style="48"/>
    <col min="16134" max="16134" width="4.5546875" style="48" customWidth="1"/>
    <col min="16135" max="16135" width="13.109375" style="48" customWidth="1"/>
    <col min="16136" max="16384" width="8.88671875" style="48"/>
  </cols>
  <sheetData>
    <row r="1" spans="1:15" ht="38.25">
      <c r="A1" s="46" t="s">
        <v>44</v>
      </c>
      <c r="B1" s="47" t="s">
        <v>40</v>
      </c>
      <c r="C1" s="47" t="s">
        <v>39</v>
      </c>
      <c r="D1" s="47" t="s">
        <v>45</v>
      </c>
      <c r="E1" s="47"/>
      <c r="G1" s="49" t="s">
        <v>46</v>
      </c>
      <c r="H1" s="49"/>
      <c r="I1" s="49"/>
      <c r="J1" s="49"/>
      <c r="K1" s="49"/>
      <c r="L1" s="49"/>
      <c r="M1" s="49"/>
      <c r="N1" s="49"/>
      <c r="O1" s="49"/>
    </row>
    <row r="2" spans="1:15" ht="13.5" thickBot="1">
      <c r="A2" s="50">
        <v>206.49117341640704</v>
      </c>
      <c r="B2" s="51">
        <v>170</v>
      </c>
      <c r="C2" s="51">
        <v>36</v>
      </c>
      <c r="D2" s="52">
        <v>1.07</v>
      </c>
      <c r="E2" s="53">
        <f t="shared" ref="E2:E16" si="0">$H$18*B2+$H$19*C2+$H$20*D2+$H$17</f>
        <v>218.57798121642293</v>
      </c>
      <c r="G2" s="49"/>
      <c r="H2" s="49"/>
      <c r="I2" s="49"/>
      <c r="J2" s="49"/>
      <c r="K2" s="49"/>
      <c r="L2" s="49"/>
      <c r="M2" s="49"/>
      <c r="N2" s="49"/>
      <c r="O2" s="49"/>
    </row>
    <row r="3" spans="1:15">
      <c r="A3" s="50">
        <v>257.78737997256513</v>
      </c>
      <c r="B3" s="51">
        <v>172</v>
      </c>
      <c r="C3" s="51">
        <v>57</v>
      </c>
      <c r="D3" s="52">
        <v>0.81</v>
      </c>
      <c r="E3" s="53">
        <f t="shared" si="0"/>
        <v>252.45607673618943</v>
      </c>
      <c r="G3" s="54" t="s">
        <v>47</v>
      </c>
      <c r="H3" s="54"/>
      <c r="I3" s="49"/>
      <c r="J3" s="49"/>
      <c r="K3" s="49"/>
      <c r="L3" s="49"/>
      <c r="M3" s="49"/>
      <c r="N3" s="49"/>
      <c r="O3" s="49"/>
    </row>
    <row r="4" spans="1:15">
      <c r="A4" s="50">
        <v>311.36320191158899</v>
      </c>
      <c r="B4" s="51">
        <v>178</v>
      </c>
      <c r="C4" s="51">
        <v>24</v>
      </c>
      <c r="D4" s="52">
        <v>0.93</v>
      </c>
      <c r="E4" s="53">
        <f t="shared" si="0"/>
        <v>321.23228902152346</v>
      </c>
      <c r="G4" s="55" t="s">
        <v>48</v>
      </c>
      <c r="H4" s="55">
        <v>0.96119273976937625</v>
      </c>
      <c r="I4" s="49"/>
      <c r="J4" s="49"/>
      <c r="K4" s="49"/>
      <c r="L4" s="49"/>
      <c r="M4" s="49"/>
      <c r="N4" s="49"/>
      <c r="O4" s="49"/>
    </row>
    <row r="5" spans="1:15">
      <c r="A5" s="50">
        <v>283.94238683127566</v>
      </c>
      <c r="B5" s="51">
        <v>181</v>
      </c>
      <c r="C5" s="51">
        <v>44</v>
      </c>
      <c r="D5" s="52">
        <v>0.81</v>
      </c>
      <c r="E5" s="53">
        <f t="shared" si="0"/>
        <v>306.64774744910233</v>
      </c>
      <c r="G5" s="55" t="s">
        <v>49</v>
      </c>
      <c r="H5" s="55">
        <v>0.92389148298535984</v>
      </c>
      <c r="I5" s="49"/>
      <c r="J5" s="49"/>
      <c r="K5" s="49"/>
      <c r="L5" s="49"/>
      <c r="M5" s="49"/>
      <c r="N5" s="49"/>
      <c r="O5" s="49"/>
    </row>
    <row r="6" spans="1:15">
      <c r="A6" s="50">
        <v>463.83141762452107</v>
      </c>
      <c r="B6" s="51">
        <v>184</v>
      </c>
      <c r="C6" s="51">
        <v>37</v>
      </c>
      <c r="D6" s="52">
        <v>0.57999999999999996</v>
      </c>
      <c r="E6" s="53">
        <f t="shared" si="0"/>
        <v>420.43840873663089</v>
      </c>
      <c r="G6" s="55" t="s">
        <v>50</v>
      </c>
      <c r="H6" s="55">
        <v>0.90313461470863976</v>
      </c>
      <c r="I6" s="49"/>
      <c r="J6" s="49"/>
      <c r="K6" s="49"/>
      <c r="L6" s="49"/>
      <c r="M6" s="49"/>
      <c r="N6" s="49"/>
      <c r="O6" s="49"/>
    </row>
    <row r="7" spans="1:15">
      <c r="A7" s="50">
        <v>433.02298850574715</v>
      </c>
      <c r="B7" s="51">
        <v>148</v>
      </c>
      <c r="C7" s="51">
        <v>26</v>
      </c>
      <c r="D7" s="52">
        <v>0.57999999999999996</v>
      </c>
      <c r="E7" s="53">
        <f t="shared" si="0"/>
        <v>405.94273986778364</v>
      </c>
      <c r="G7" s="55" t="s">
        <v>51</v>
      </c>
      <c r="H7" s="55">
        <v>26.974508323509358</v>
      </c>
      <c r="I7" s="49"/>
      <c r="J7" s="49"/>
      <c r="K7" s="49"/>
      <c r="L7" s="49"/>
      <c r="M7" s="49"/>
      <c r="N7" s="49"/>
      <c r="O7" s="49"/>
    </row>
    <row r="8" spans="1:15" ht="13.5" thickBot="1">
      <c r="A8" s="50">
        <v>307.42168674698797</v>
      </c>
      <c r="B8" s="51">
        <v>169</v>
      </c>
      <c r="C8" s="51">
        <v>32</v>
      </c>
      <c r="D8" s="52">
        <v>0.83</v>
      </c>
      <c r="E8" s="53">
        <f t="shared" si="0"/>
        <v>320.99171469456337</v>
      </c>
      <c r="G8" s="56" t="s">
        <v>52</v>
      </c>
      <c r="H8" s="56">
        <v>15</v>
      </c>
      <c r="I8" s="49"/>
      <c r="J8" s="49"/>
      <c r="K8" s="49"/>
      <c r="L8" s="49"/>
      <c r="M8" s="49"/>
      <c r="N8" s="49"/>
      <c r="O8" s="49"/>
    </row>
    <row r="9" spans="1:15">
      <c r="A9" s="50">
        <v>401.68867924528297</v>
      </c>
      <c r="B9" s="51">
        <v>135</v>
      </c>
      <c r="C9" s="51">
        <v>29</v>
      </c>
      <c r="D9" s="52">
        <v>0.53</v>
      </c>
      <c r="E9" s="53">
        <f t="shared" si="0"/>
        <v>397.27174107146459</v>
      </c>
      <c r="G9" s="49"/>
      <c r="H9" s="49"/>
      <c r="I9" s="49"/>
      <c r="J9" s="49"/>
      <c r="K9" s="49"/>
      <c r="L9" s="49"/>
      <c r="M9" s="49"/>
      <c r="N9" s="49"/>
      <c r="O9" s="49"/>
    </row>
    <row r="10" spans="1:15" ht="13.5" thickBot="1">
      <c r="A10" s="50">
        <v>153.84826762246115</v>
      </c>
      <c r="B10" s="51">
        <v>130</v>
      </c>
      <c r="C10" s="51">
        <v>52</v>
      </c>
      <c r="D10" s="52">
        <v>0.93</v>
      </c>
      <c r="E10" s="53">
        <f t="shared" si="0"/>
        <v>164.9169538641242</v>
      </c>
      <c r="G10" s="49" t="s">
        <v>53</v>
      </c>
      <c r="H10" s="49"/>
      <c r="I10" s="49"/>
      <c r="J10" s="49"/>
      <c r="K10" s="49"/>
      <c r="L10" s="49"/>
      <c r="M10" s="49"/>
      <c r="N10" s="49"/>
      <c r="O10" s="49"/>
    </row>
    <row r="11" spans="1:15">
      <c r="A11" s="50">
        <v>293.04964539007096</v>
      </c>
      <c r="B11" s="51">
        <v>165</v>
      </c>
      <c r="C11" s="51">
        <v>28</v>
      </c>
      <c r="D11" s="52">
        <v>0.94</v>
      </c>
      <c r="E11" s="53">
        <f t="shared" si="0"/>
        <v>286.61193442483284</v>
      </c>
      <c r="G11" s="57"/>
      <c r="H11" s="57" t="s">
        <v>54</v>
      </c>
      <c r="I11" s="57" t="s">
        <v>55</v>
      </c>
      <c r="J11" s="57" t="s">
        <v>56</v>
      </c>
      <c r="K11" s="57" t="s">
        <v>57</v>
      </c>
      <c r="L11" s="57" t="s">
        <v>58</v>
      </c>
      <c r="M11" s="49"/>
      <c r="N11" s="49"/>
      <c r="O11" s="49"/>
    </row>
    <row r="12" spans="1:15">
      <c r="A12" s="50">
        <v>222.17355371900825</v>
      </c>
      <c r="B12" s="51">
        <v>186</v>
      </c>
      <c r="C12" s="51">
        <v>35</v>
      </c>
      <c r="D12" s="52">
        <v>1.21</v>
      </c>
      <c r="E12" s="53">
        <f t="shared" si="0"/>
        <v>190.87068997442208</v>
      </c>
      <c r="G12" s="55" t="s">
        <v>59</v>
      </c>
      <c r="H12" s="55">
        <v>3</v>
      </c>
      <c r="I12" s="55">
        <v>97159.990494458369</v>
      </c>
      <c r="J12" s="55">
        <v>32386.66349815279</v>
      </c>
      <c r="K12" s="55">
        <v>44.510157826725489</v>
      </c>
      <c r="L12" s="55">
        <v>1.9230476814411705E-6</v>
      </c>
      <c r="M12" s="49"/>
      <c r="N12" s="49"/>
      <c r="O12" s="49"/>
    </row>
    <row r="13" spans="1:15">
      <c r="A13" s="50">
        <v>314.42236467236467</v>
      </c>
      <c r="B13" s="51">
        <v>175</v>
      </c>
      <c r="C13" s="51">
        <v>33</v>
      </c>
      <c r="D13" s="52">
        <v>0.78</v>
      </c>
      <c r="E13" s="53">
        <f t="shared" si="0"/>
        <v>345.03212267301421</v>
      </c>
      <c r="G13" s="55" t="s">
        <v>60</v>
      </c>
      <c r="H13" s="55">
        <v>11</v>
      </c>
      <c r="I13" s="55">
        <v>8003.865092245831</v>
      </c>
      <c r="J13" s="55">
        <v>727.62409929507555</v>
      </c>
      <c r="K13" s="55"/>
      <c r="L13" s="55"/>
      <c r="M13" s="49"/>
      <c r="N13" s="49"/>
      <c r="O13" s="49"/>
    </row>
    <row r="14" spans="1:15" ht="13.5" thickBot="1">
      <c r="A14" s="50">
        <v>192.15855181023721</v>
      </c>
      <c r="B14" s="51">
        <v>152</v>
      </c>
      <c r="C14" s="51">
        <v>67</v>
      </c>
      <c r="D14" s="52">
        <v>0.89</v>
      </c>
      <c r="E14" s="53">
        <f t="shared" si="0"/>
        <v>162.35749906691126</v>
      </c>
      <c r="G14" s="56" t="s">
        <v>61</v>
      </c>
      <c r="H14" s="56">
        <v>14</v>
      </c>
      <c r="I14" s="56">
        <v>105163.8555867042</v>
      </c>
      <c r="J14" s="56"/>
      <c r="K14" s="56"/>
      <c r="L14" s="56"/>
      <c r="M14" s="49"/>
      <c r="N14" s="49"/>
      <c r="O14" s="49"/>
    </row>
    <row r="15" spans="1:15" ht="13.5" thickBot="1">
      <c r="A15" s="50">
        <v>310.60606060606057</v>
      </c>
      <c r="B15" s="51">
        <v>184</v>
      </c>
      <c r="C15" s="51">
        <v>71</v>
      </c>
      <c r="D15" s="52">
        <v>0.55000000000000004</v>
      </c>
      <c r="E15" s="53">
        <f t="shared" si="0"/>
        <v>322.64562659861417</v>
      </c>
      <c r="G15" s="49"/>
      <c r="H15" s="49"/>
      <c r="I15" s="49"/>
      <c r="J15" s="49"/>
      <c r="K15" s="49"/>
      <c r="L15" s="49"/>
      <c r="M15" s="49"/>
      <c r="N15" s="49"/>
      <c r="O15" s="49"/>
    </row>
    <row r="16" spans="1:15">
      <c r="A16" s="50">
        <v>287.92253521126764</v>
      </c>
      <c r="B16" s="51">
        <v>159</v>
      </c>
      <c r="C16" s="51">
        <v>41</v>
      </c>
      <c r="D16" s="52">
        <v>0.71</v>
      </c>
      <c r="E16" s="53">
        <f t="shared" si="0"/>
        <v>323.73636789024795</v>
      </c>
      <c r="G16" s="57"/>
      <c r="H16" s="57" t="s">
        <v>62</v>
      </c>
      <c r="I16" s="57" t="s">
        <v>51</v>
      </c>
      <c r="J16" s="57" t="s">
        <v>63</v>
      </c>
      <c r="K16" s="57" t="s">
        <v>64</v>
      </c>
      <c r="L16" s="57" t="s">
        <v>65</v>
      </c>
      <c r="M16" s="57" t="s">
        <v>66</v>
      </c>
      <c r="N16" s="57" t="s">
        <v>67</v>
      </c>
      <c r="O16" s="57" t="s">
        <v>68</v>
      </c>
    </row>
    <row r="17" spans="1:15" ht="13.5" thickBot="1">
      <c r="G17" s="55" t="s">
        <v>43</v>
      </c>
      <c r="H17" s="55">
        <v>504.4410668043347</v>
      </c>
      <c r="I17" s="55">
        <v>73.037594669882026</v>
      </c>
      <c r="J17" s="55">
        <v>6.9065947350036065</v>
      </c>
      <c r="K17" s="55">
        <v>2.5651883815736328E-5</v>
      </c>
      <c r="L17" s="55">
        <v>343.68640490718286</v>
      </c>
      <c r="M17" s="55">
        <v>665.19572870148659</v>
      </c>
      <c r="N17" s="55">
        <v>343.68640490718286</v>
      </c>
      <c r="O17" s="55">
        <v>665.19572870148659</v>
      </c>
    </row>
    <row r="18" spans="1:15">
      <c r="A18" s="57"/>
      <c r="B18" s="57" t="s">
        <v>44</v>
      </c>
      <c r="C18" s="57" t="s">
        <v>40</v>
      </c>
      <c r="D18" s="57" t="s">
        <v>39</v>
      </c>
      <c r="E18" s="57" t="s">
        <v>45</v>
      </c>
      <c r="G18" s="55" t="s">
        <v>40</v>
      </c>
      <c r="H18" s="55">
        <v>1.3836897233457772</v>
      </c>
      <c r="I18" s="55">
        <v>0.41537465649131211</v>
      </c>
      <c r="J18" s="55">
        <v>3.3311847550687488</v>
      </c>
      <c r="K18" s="55">
        <v>6.6971749500944191E-3</v>
      </c>
      <c r="L18" s="55">
        <v>0.46945626909921601</v>
      </c>
      <c r="M18" s="55">
        <v>2.2979231775923386</v>
      </c>
      <c r="N18" s="55">
        <v>0.46945626909921601</v>
      </c>
      <c r="O18" s="55">
        <v>2.2979231775923386</v>
      </c>
    </row>
    <row r="19" spans="1:15">
      <c r="A19" s="55" t="s">
        <v>44</v>
      </c>
      <c r="B19" s="55">
        <v>1</v>
      </c>
      <c r="C19" s="55"/>
      <c r="D19" s="55"/>
      <c r="E19" s="55"/>
      <c r="G19" s="55" t="s">
        <v>39</v>
      </c>
      <c r="H19" s="55">
        <v>-3.2106510156000709</v>
      </c>
      <c r="I19" s="55">
        <v>0.49444230247626653</v>
      </c>
      <c r="J19" s="55">
        <v>-6.4934796224361966</v>
      </c>
      <c r="K19" s="55">
        <v>4.4674134399457552E-5</v>
      </c>
      <c r="L19" s="55">
        <v>-4.2989111851945898</v>
      </c>
      <c r="M19" s="55">
        <v>-2.1223908460055525</v>
      </c>
      <c r="N19" s="55">
        <v>-4.2989111851945898</v>
      </c>
      <c r="O19" s="55">
        <v>-2.1223908460055525</v>
      </c>
    </row>
    <row r="20" spans="1:15" ht="13.5" thickBot="1">
      <c r="A20" s="55" t="s">
        <v>40</v>
      </c>
      <c r="B20" s="55">
        <v>0.10763300748878764</v>
      </c>
      <c r="C20" s="55">
        <v>1</v>
      </c>
      <c r="D20" s="55"/>
      <c r="E20" s="55"/>
      <c r="G20" s="56" t="s">
        <v>45</v>
      </c>
      <c r="H20" s="56">
        <v>-378.97841307952456</v>
      </c>
      <c r="I20" s="56">
        <v>37.519811764673854</v>
      </c>
      <c r="J20" s="56">
        <v>-10.100754648144191</v>
      </c>
      <c r="K20" s="56">
        <v>6.6876659814248822E-7</v>
      </c>
      <c r="L20" s="56">
        <v>-461.55896193160891</v>
      </c>
      <c r="M20" s="56">
        <v>-296.39786422744021</v>
      </c>
      <c r="N20" s="56">
        <v>-461.55896193160891</v>
      </c>
      <c r="O20" s="56">
        <v>-296.39786422744021</v>
      </c>
    </row>
    <row r="21" spans="1:15">
      <c r="A21" s="55" t="s">
        <v>39</v>
      </c>
      <c r="B21" s="55">
        <v>-0.45245266981488047</v>
      </c>
      <c r="C21" s="55">
        <v>1.6677824931036676E-2</v>
      </c>
      <c r="D21" s="55">
        <v>1</v>
      </c>
      <c r="E21" s="55"/>
      <c r="G21" s="49"/>
      <c r="H21" s="49"/>
      <c r="I21" s="49"/>
      <c r="J21" s="49"/>
      <c r="K21" s="49"/>
      <c r="L21" s="49"/>
      <c r="M21" s="49"/>
      <c r="N21" s="49"/>
      <c r="O21" s="49"/>
    </row>
    <row r="22" spans="1:15" ht="13.5" thickBot="1">
      <c r="A22" s="56" t="s">
        <v>45</v>
      </c>
      <c r="B22" s="56">
        <v>-0.75226642616230022</v>
      </c>
      <c r="C22" s="56">
        <v>0.19265790052440435</v>
      </c>
      <c r="D22" s="56">
        <v>-9.9942300736251169E-2</v>
      </c>
      <c r="E22" s="56">
        <v>1</v>
      </c>
      <c r="G22" s="49"/>
      <c r="H22" s="49"/>
      <c r="I22" s="49"/>
      <c r="J22" s="49"/>
      <c r="K22" s="49"/>
      <c r="L22" s="49"/>
      <c r="M22" s="49"/>
      <c r="N22" s="49"/>
      <c r="O22" s="49"/>
    </row>
    <row r="23" spans="1:15">
      <c r="G23" s="49"/>
      <c r="H23" s="49"/>
      <c r="I23" s="49"/>
      <c r="J23" s="49"/>
      <c r="K23" s="49"/>
      <c r="L23" s="49"/>
      <c r="M23" s="49"/>
      <c r="N23" s="49"/>
      <c r="O23" s="49"/>
    </row>
    <row r="24" spans="1:15">
      <c r="G24" s="49" t="s">
        <v>69</v>
      </c>
      <c r="H24" s="49"/>
      <c r="I24" s="49"/>
      <c r="J24" s="49"/>
      <c r="K24" s="49"/>
      <c r="L24" s="49"/>
      <c r="M24" s="49"/>
      <c r="N24" s="49"/>
      <c r="O24" s="49"/>
    </row>
    <row r="25" spans="1:15" ht="13.5" thickBot="1">
      <c r="G25" s="49"/>
      <c r="H25" s="49"/>
      <c r="I25" s="49"/>
      <c r="J25" s="49"/>
      <c r="K25" s="49"/>
      <c r="L25" s="49"/>
      <c r="M25" s="49"/>
      <c r="N25" s="49"/>
      <c r="O25" s="49"/>
    </row>
    <row r="26" spans="1:15">
      <c r="G26" s="57" t="s">
        <v>70</v>
      </c>
      <c r="H26" s="57" t="s">
        <v>71</v>
      </c>
      <c r="I26" s="57" t="s">
        <v>72</v>
      </c>
      <c r="J26" s="57" t="s">
        <v>73</v>
      </c>
      <c r="K26" s="49"/>
      <c r="L26" s="49"/>
      <c r="M26" s="49"/>
      <c r="N26" s="49"/>
      <c r="O26" s="49"/>
    </row>
    <row r="27" spans="1:15">
      <c r="G27" s="55">
        <v>1</v>
      </c>
      <c r="H27" s="55">
        <v>218.57798121642304</v>
      </c>
      <c r="I27" s="55">
        <v>-12.086807800016004</v>
      </c>
      <c r="J27" s="55">
        <v>-0.50550534742964992</v>
      </c>
      <c r="K27" s="49"/>
      <c r="L27" s="49"/>
      <c r="M27" s="49"/>
      <c r="N27" s="49"/>
      <c r="O27" s="49"/>
    </row>
    <row r="28" spans="1:15">
      <c r="G28" s="55">
        <v>2</v>
      </c>
      <c r="H28" s="55">
        <v>252.45607673618946</v>
      </c>
      <c r="I28" s="55">
        <v>5.3313032363756747</v>
      </c>
      <c r="J28" s="55">
        <v>0.22297055925331533</v>
      </c>
      <c r="K28" s="49"/>
      <c r="L28" s="49"/>
      <c r="M28" s="49"/>
      <c r="N28" s="49"/>
      <c r="O28" s="49"/>
    </row>
    <row r="29" spans="1:15">
      <c r="G29" s="55">
        <v>3</v>
      </c>
      <c r="H29" s="55">
        <v>321.2322890215234</v>
      </c>
      <c r="I29" s="55">
        <v>-9.8690871099344122</v>
      </c>
      <c r="J29" s="55">
        <v>-0.412753837974843</v>
      </c>
      <c r="K29" s="49"/>
      <c r="L29" s="49"/>
      <c r="M29" s="49"/>
      <c r="N29" s="49"/>
      <c r="O29" s="49"/>
    </row>
    <row r="30" spans="1:15">
      <c r="G30" s="55">
        <v>4</v>
      </c>
      <c r="H30" s="55">
        <v>306.64774744910227</v>
      </c>
      <c r="I30" s="55">
        <v>-22.705360617826614</v>
      </c>
      <c r="J30" s="55">
        <v>-0.94960401435478559</v>
      </c>
      <c r="K30" s="49"/>
      <c r="L30" s="49"/>
      <c r="M30" s="49"/>
      <c r="N30" s="49"/>
      <c r="O30" s="49"/>
    </row>
    <row r="31" spans="1:15">
      <c r="G31" s="55">
        <v>5</v>
      </c>
      <c r="H31" s="55">
        <v>420.43840873663083</v>
      </c>
      <c r="I31" s="55">
        <v>43.393008887890232</v>
      </c>
      <c r="J31" s="55">
        <v>1.8148214480470015</v>
      </c>
      <c r="K31" s="49"/>
      <c r="L31" s="49"/>
      <c r="M31" s="49"/>
      <c r="N31" s="49"/>
      <c r="O31" s="49"/>
    </row>
    <row r="32" spans="1:15">
      <c r="G32" s="55">
        <v>6</v>
      </c>
      <c r="H32" s="55">
        <v>405.9427398677837</v>
      </c>
      <c r="I32" s="55">
        <v>27.08024863796345</v>
      </c>
      <c r="J32" s="55">
        <v>1.1325745161759659</v>
      </c>
      <c r="K32" s="49"/>
      <c r="L32" s="49"/>
      <c r="M32" s="49"/>
      <c r="N32" s="49"/>
      <c r="O32" s="49"/>
    </row>
    <row r="33" spans="7:15">
      <c r="G33" s="55">
        <v>7</v>
      </c>
      <c r="H33" s="55">
        <v>320.99171469456343</v>
      </c>
      <c r="I33" s="55">
        <v>-13.570027947575454</v>
      </c>
      <c r="J33" s="55">
        <v>-0.56753791454019031</v>
      </c>
      <c r="K33" s="49"/>
      <c r="L33" s="49"/>
      <c r="M33" s="49"/>
      <c r="N33" s="49"/>
      <c r="O33" s="49"/>
    </row>
    <row r="34" spans="7:15">
      <c r="G34" s="55">
        <v>8</v>
      </c>
      <c r="H34" s="55">
        <v>397.27174107146453</v>
      </c>
      <c r="I34" s="55">
        <v>4.416938173818437</v>
      </c>
      <c r="J34" s="55">
        <v>0.1847291611709434</v>
      </c>
      <c r="K34" s="49"/>
      <c r="L34" s="49"/>
      <c r="M34" s="49"/>
      <c r="N34" s="49"/>
      <c r="O34" s="49"/>
    </row>
    <row r="35" spans="7:15">
      <c r="G35" s="55">
        <v>9</v>
      </c>
      <c r="H35" s="55">
        <v>164.9169538641242</v>
      </c>
      <c r="I35" s="55">
        <v>-11.068686241663045</v>
      </c>
      <c r="J35" s="55">
        <v>-0.46292455185514358</v>
      </c>
      <c r="K35" s="49"/>
      <c r="L35" s="49"/>
      <c r="M35" s="49"/>
      <c r="N35" s="49"/>
      <c r="O35" s="49"/>
    </row>
    <row r="36" spans="7:15">
      <c r="G36" s="55">
        <v>10</v>
      </c>
      <c r="H36" s="55">
        <v>286.61193442483284</v>
      </c>
      <c r="I36" s="55">
        <v>6.437710965238125</v>
      </c>
      <c r="J36" s="55">
        <v>0.26924373846087435</v>
      </c>
      <c r="K36" s="49"/>
      <c r="L36" s="49"/>
      <c r="M36" s="49"/>
      <c r="N36" s="49"/>
      <c r="O36" s="49"/>
    </row>
    <row r="37" spans="7:15">
      <c r="G37" s="55">
        <v>11</v>
      </c>
      <c r="H37" s="55">
        <v>190.87068997442213</v>
      </c>
      <c r="I37" s="55">
        <v>31.302863744586119</v>
      </c>
      <c r="J37" s="55">
        <v>1.3091765232445447</v>
      </c>
      <c r="K37" s="49"/>
      <c r="L37" s="49"/>
      <c r="M37" s="49"/>
      <c r="N37" s="49"/>
      <c r="O37" s="49"/>
    </row>
    <row r="38" spans="7:15">
      <c r="G38" s="55">
        <v>12</v>
      </c>
      <c r="H38" s="55">
        <v>345.03212267301416</v>
      </c>
      <c r="I38" s="55">
        <v>-30.609758000649492</v>
      </c>
      <c r="J38" s="55">
        <v>-1.2801888313997463</v>
      </c>
      <c r="K38" s="49"/>
      <c r="L38" s="49"/>
      <c r="M38" s="49"/>
      <c r="N38" s="49"/>
      <c r="O38" s="49"/>
    </row>
    <row r="39" spans="7:15">
      <c r="G39" s="55">
        <v>13</v>
      </c>
      <c r="H39" s="55">
        <v>162.35749906691123</v>
      </c>
      <c r="I39" s="55">
        <v>29.801052743325982</v>
      </c>
      <c r="J39" s="55">
        <v>1.2463664327287785</v>
      </c>
      <c r="K39" s="49"/>
      <c r="L39" s="49"/>
      <c r="M39" s="49"/>
      <c r="N39" s="49"/>
      <c r="O39" s="49"/>
    </row>
    <row r="40" spans="7:15">
      <c r="G40" s="55">
        <v>14</v>
      </c>
      <c r="H40" s="55">
        <v>322.64562659861406</v>
      </c>
      <c r="I40" s="55">
        <v>-12.039565992553491</v>
      </c>
      <c r="J40" s="55">
        <v>-0.50352955806576916</v>
      </c>
      <c r="K40" s="49"/>
      <c r="L40" s="49"/>
      <c r="M40" s="49"/>
      <c r="N40" s="49"/>
      <c r="O40" s="49"/>
    </row>
    <row r="41" spans="7:15" ht="13.5" thickBot="1">
      <c r="G41" s="56">
        <v>15</v>
      </c>
      <c r="H41" s="56">
        <v>323.736367890248</v>
      </c>
      <c r="I41" s="56">
        <v>-35.813832678980361</v>
      </c>
      <c r="J41" s="56">
        <v>-1.4978383234613315</v>
      </c>
      <c r="K41" s="49"/>
      <c r="L41" s="49"/>
      <c r="M41" s="49"/>
      <c r="N41" s="49"/>
      <c r="O41" s="49"/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4"/>
  <sheetViews>
    <sheetView zoomScale="110" zoomScaleNormal="110" workbookViewId="0">
      <selection sqref="A1:H1"/>
    </sheetView>
  </sheetViews>
  <sheetFormatPr defaultRowHeight="12.75"/>
  <cols>
    <col min="1" max="1" width="10" style="1" customWidth="1"/>
    <col min="2" max="2" width="4.33203125" style="1" customWidth="1"/>
    <col min="3" max="5" width="8.88671875" style="1"/>
    <col min="6" max="6" width="7.33203125" style="1" customWidth="1"/>
    <col min="7" max="7" width="7.44140625" style="1" customWidth="1"/>
    <col min="8" max="8" width="9.88671875" style="1" bestFit="1" customWidth="1"/>
    <col min="9" max="9" width="14.109375" style="1" bestFit="1" customWidth="1"/>
    <col min="10" max="255" width="8.88671875" style="1"/>
    <col min="256" max="256" width="10" style="1" customWidth="1"/>
    <col min="257" max="257" width="4.33203125" style="1" customWidth="1"/>
    <col min="258" max="260" width="8.88671875" style="1"/>
    <col min="261" max="261" width="7.33203125" style="1" customWidth="1"/>
    <col min="262" max="262" width="7.44140625" style="1" customWidth="1"/>
    <col min="263" max="263" width="9.88671875" style="1" bestFit="1" customWidth="1"/>
    <col min="264" max="511" width="8.88671875" style="1"/>
    <col min="512" max="512" width="10" style="1" customWidth="1"/>
    <col min="513" max="513" width="4.33203125" style="1" customWidth="1"/>
    <col min="514" max="516" width="8.88671875" style="1"/>
    <col min="517" max="517" width="7.33203125" style="1" customWidth="1"/>
    <col min="518" max="518" width="7.44140625" style="1" customWidth="1"/>
    <col min="519" max="519" width="9.88671875" style="1" bestFit="1" customWidth="1"/>
    <col min="520" max="767" width="8.88671875" style="1"/>
    <col min="768" max="768" width="10" style="1" customWidth="1"/>
    <col min="769" max="769" width="4.33203125" style="1" customWidth="1"/>
    <col min="770" max="772" width="8.88671875" style="1"/>
    <col min="773" max="773" width="7.33203125" style="1" customWidth="1"/>
    <col min="774" max="774" width="7.44140625" style="1" customWidth="1"/>
    <col min="775" max="775" width="9.88671875" style="1" bestFit="1" customWidth="1"/>
    <col min="776" max="1023" width="8.88671875" style="1"/>
    <col min="1024" max="1024" width="10" style="1" customWidth="1"/>
    <col min="1025" max="1025" width="4.33203125" style="1" customWidth="1"/>
    <col min="1026" max="1028" width="8.88671875" style="1"/>
    <col min="1029" max="1029" width="7.33203125" style="1" customWidth="1"/>
    <col min="1030" max="1030" width="7.44140625" style="1" customWidth="1"/>
    <col min="1031" max="1031" width="9.88671875" style="1" bestFit="1" customWidth="1"/>
    <col min="1032" max="1279" width="8.88671875" style="1"/>
    <col min="1280" max="1280" width="10" style="1" customWidth="1"/>
    <col min="1281" max="1281" width="4.33203125" style="1" customWidth="1"/>
    <col min="1282" max="1284" width="8.88671875" style="1"/>
    <col min="1285" max="1285" width="7.33203125" style="1" customWidth="1"/>
    <col min="1286" max="1286" width="7.44140625" style="1" customWidth="1"/>
    <col min="1287" max="1287" width="9.88671875" style="1" bestFit="1" customWidth="1"/>
    <col min="1288" max="1535" width="8.88671875" style="1"/>
    <col min="1536" max="1536" width="10" style="1" customWidth="1"/>
    <col min="1537" max="1537" width="4.33203125" style="1" customWidth="1"/>
    <col min="1538" max="1540" width="8.88671875" style="1"/>
    <col min="1541" max="1541" width="7.33203125" style="1" customWidth="1"/>
    <col min="1542" max="1542" width="7.44140625" style="1" customWidth="1"/>
    <col min="1543" max="1543" width="9.88671875" style="1" bestFit="1" customWidth="1"/>
    <col min="1544" max="1791" width="8.88671875" style="1"/>
    <col min="1792" max="1792" width="10" style="1" customWidth="1"/>
    <col min="1793" max="1793" width="4.33203125" style="1" customWidth="1"/>
    <col min="1794" max="1796" width="8.88671875" style="1"/>
    <col min="1797" max="1797" width="7.33203125" style="1" customWidth="1"/>
    <col min="1798" max="1798" width="7.44140625" style="1" customWidth="1"/>
    <col min="1799" max="1799" width="9.88671875" style="1" bestFit="1" customWidth="1"/>
    <col min="1800" max="2047" width="8.88671875" style="1"/>
    <col min="2048" max="2048" width="10" style="1" customWidth="1"/>
    <col min="2049" max="2049" width="4.33203125" style="1" customWidth="1"/>
    <col min="2050" max="2052" width="8.88671875" style="1"/>
    <col min="2053" max="2053" width="7.33203125" style="1" customWidth="1"/>
    <col min="2054" max="2054" width="7.44140625" style="1" customWidth="1"/>
    <col min="2055" max="2055" width="9.88671875" style="1" bestFit="1" customWidth="1"/>
    <col min="2056" max="2303" width="8.88671875" style="1"/>
    <col min="2304" max="2304" width="10" style="1" customWidth="1"/>
    <col min="2305" max="2305" width="4.33203125" style="1" customWidth="1"/>
    <col min="2306" max="2308" width="8.88671875" style="1"/>
    <col min="2309" max="2309" width="7.33203125" style="1" customWidth="1"/>
    <col min="2310" max="2310" width="7.44140625" style="1" customWidth="1"/>
    <col min="2311" max="2311" width="9.88671875" style="1" bestFit="1" customWidth="1"/>
    <col min="2312" max="2559" width="8.88671875" style="1"/>
    <col min="2560" max="2560" width="10" style="1" customWidth="1"/>
    <col min="2561" max="2561" width="4.33203125" style="1" customWidth="1"/>
    <col min="2562" max="2564" width="8.88671875" style="1"/>
    <col min="2565" max="2565" width="7.33203125" style="1" customWidth="1"/>
    <col min="2566" max="2566" width="7.44140625" style="1" customWidth="1"/>
    <col min="2567" max="2567" width="9.88671875" style="1" bestFit="1" customWidth="1"/>
    <col min="2568" max="2815" width="8.88671875" style="1"/>
    <col min="2816" max="2816" width="10" style="1" customWidth="1"/>
    <col min="2817" max="2817" width="4.33203125" style="1" customWidth="1"/>
    <col min="2818" max="2820" width="8.88671875" style="1"/>
    <col min="2821" max="2821" width="7.33203125" style="1" customWidth="1"/>
    <col min="2822" max="2822" width="7.44140625" style="1" customWidth="1"/>
    <col min="2823" max="2823" width="9.88671875" style="1" bestFit="1" customWidth="1"/>
    <col min="2824" max="3071" width="8.88671875" style="1"/>
    <col min="3072" max="3072" width="10" style="1" customWidth="1"/>
    <col min="3073" max="3073" width="4.33203125" style="1" customWidth="1"/>
    <col min="3074" max="3076" width="8.88671875" style="1"/>
    <col min="3077" max="3077" width="7.33203125" style="1" customWidth="1"/>
    <col min="3078" max="3078" width="7.44140625" style="1" customWidth="1"/>
    <col min="3079" max="3079" width="9.88671875" style="1" bestFit="1" customWidth="1"/>
    <col min="3080" max="3327" width="8.88671875" style="1"/>
    <col min="3328" max="3328" width="10" style="1" customWidth="1"/>
    <col min="3329" max="3329" width="4.33203125" style="1" customWidth="1"/>
    <col min="3330" max="3332" width="8.88671875" style="1"/>
    <col min="3333" max="3333" width="7.33203125" style="1" customWidth="1"/>
    <col min="3334" max="3334" width="7.44140625" style="1" customWidth="1"/>
    <col min="3335" max="3335" width="9.88671875" style="1" bestFit="1" customWidth="1"/>
    <col min="3336" max="3583" width="8.88671875" style="1"/>
    <col min="3584" max="3584" width="10" style="1" customWidth="1"/>
    <col min="3585" max="3585" width="4.33203125" style="1" customWidth="1"/>
    <col min="3586" max="3588" width="8.88671875" style="1"/>
    <col min="3589" max="3589" width="7.33203125" style="1" customWidth="1"/>
    <col min="3590" max="3590" width="7.44140625" style="1" customWidth="1"/>
    <col min="3591" max="3591" width="9.88671875" style="1" bestFit="1" customWidth="1"/>
    <col min="3592" max="3839" width="8.88671875" style="1"/>
    <col min="3840" max="3840" width="10" style="1" customWidth="1"/>
    <col min="3841" max="3841" width="4.33203125" style="1" customWidth="1"/>
    <col min="3842" max="3844" width="8.88671875" style="1"/>
    <col min="3845" max="3845" width="7.33203125" style="1" customWidth="1"/>
    <col min="3846" max="3846" width="7.44140625" style="1" customWidth="1"/>
    <col min="3847" max="3847" width="9.88671875" style="1" bestFit="1" customWidth="1"/>
    <col min="3848" max="4095" width="8.88671875" style="1"/>
    <col min="4096" max="4096" width="10" style="1" customWidth="1"/>
    <col min="4097" max="4097" width="4.33203125" style="1" customWidth="1"/>
    <col min="4098" max="4100" width="8.88671875" style="1"/>
    <col min="4101" max="4101" width="7.33203125" style="1" customWidth="1"/>
    <col min="4102" max="4102" width="7.44140625" style="1" customWidth="1"/>
    <col min="4103" max="4103" width="9.88671875" style="1" bestFit="1" customWidth="1"/>
    <col min="4104" max="4351" width="8.88671875" style="1"/>
    <col min="4352" max="4352" width="10" style="1" customWidth="1"/>
    <col min="4353" max="4353" width="4.33203125" style="1" customWidth="1"/>
    <col min="4354" max="4356" width="8.88671875" style="1"/>
    <col min="4357" max="4357" width="7.33203125" style="1" customWidth="1"/>
    <col min="4358" max="4358" width="7.44140625" style="1" customWidth="1"/>
    <col min="4359" max="4359" width="9.88671875" style="1" bestFit="1" customWidth="1"/>
    <col min="4360" max="4607" width="8.88671875" style="1"/>
    <col min="4608" max="4608" width="10" style="1" customWidth="1"/>
    <col min="4609" max="4609" width="4.33203125" style="1" customWidth="1"/>
    <col min="4610" max="4612" width="8.88671875" style="1"/>
    <col min="4613" max="4613" width="7.33203125" style="1" customWidth="1"/>
    <col min="4614" max="4614" width="7.44140625" style="1" customWidth="1"/>
    <col min="4615" max="4615" width="9.88671875" style="1" bestFit="1" customWidth="1"/>
    <col min="4616" max="4863" width="8.88671875" style="1"/>
    <col min="4864" max="4864" width="10" style="1" customWidth="1"/>
    <col min="4865" max="4865" width="4.33203125" style="1" customWidth="1"/>
    <col min="4866" max="4868" width="8.88671875" style="1"/>
    <col min="4869" max="4869" width="7.33203125" style="1" customWidth="1"/>
    <col min="4870" max="4870" width="7.44140625" style="1" customWidth="1"/>
    <col min="4871" max="4871" width="9.88671875" style="1" bestFit="1" customWidth="1"/>
    <col min="4872" max="5119" width="8.88671875" style="1"/>
    <col min="5120" max="5120" width="10" style="1" customWidth="1"/>
    <col min="5121" max="5121" width="4.33203125" style="1" customWidth="1"/>
    <col min="5122" max="5124" width="8.88671875" style="1"/>
    <col min="5125" max="5125" width="7.33203125" style="1" customWidth="1"/>
    <col min="5126" max="5126" width="7.44140625" style="1" customWidth="1"/>
    <col min="5127" max="5127" width="9.88671875" style="1" bestFit="1" customWidth="1"/>
    <col min="5128" max="5375" width="8.88671875" style="1"/>
    <col min="5376" max="5376" width="10" style="1" customWidth="1"/>
    <col min="5377" max="5377" width="4.33203125" style="1" customWidth="1"/>
    <col min="5378" max="5380" width="8.88671875" style="1"/>
    <col min="5381" max="5381" width="7.33203125" style="1" customWidth="1"/>
    <col min="5382" max="5382" width="7.44140625" style="1" customWidth="1"/>
    <col min="5383" max="5383" width="9.88671875" style="1" bestFit="1" customWidth="1"/>
    <col min="5384" max="5631" width="8.88671875" style="1"/>
    <col min="5632" max="5632" width="10" style="1" customWidth="1"/>
    <col min="5633" max="5633" width="4.33203125" style="1" customWidth="1"/>
    <col min="5634" max="5636" width="8.88671875" style="1"/>
    <col min="5637" max="5637" width="7.33203125" style="1" customWidth="1"/>
    <col min="5638" max="5638" width="7.44140625" style="1" customWidth="1"/>
    <col min="5639" max="5639" width="9.88671875" style="1" bestFit="1" customWidth="1"/>
    <col min="5640" max="5887" width="8.88671875" style="1"/>
    <col min="5888" max="5888" width="10" style="1" customWidth="1"/>
    <col min="5889" max="5889" width="4.33203125" style="1" customWidth="1"/>
    <col min="5890" max="5892" width="8.88671875" style="1"/>
    <col min="5893" max="5893" width="7.33203125" style="1" customWidth="1"/>
    <col min="5894" max="5894" width="7.44140625" style="1" customWidth="1"/>
    <col min="5895" max="5895" width="9.88671875" style="1" bestFit="1" customWidth="1"/>
    <col min="5896" max="6143" width="8.88671875" style="1"/>
    <col min="6144" max="6144" width="10" style="1" customWidth="1"/>
    <col min="6145" max="6145" width="4.33203125" style="1" customWidth="1"/>
    <col min="6146" max="6148" width="8.88671875" style="1"/>
    <col min="6149" max="6149" width="7.33203125" style="1" customWidth="1"/>
    <col min="6150" max="6150" width="7.44140625" style="1" customWidth="1"/>
    <col min="6151" max="6151" width="9.88671875" style="1" bestFit="1" customWidth="1"/>
    <col min="6152" max="6399" width="8.88671875" style="1"/>
    <col min="6400" max="6400" width="10" style="1" customWidth="1"/>
    <col min="6401" max="6401" width="4.33203125" style="1" customWidth="1"/>
    <col min="6402" max="6404" width="8.88671875" style="1"/>
    <col min="6405" max="6405" width="7.33203125" style="1" customWidth="1"/>
    <col min="6406" max="6406" width="7.44140625" style="1" customWidth="1"/>
    <col min="6407" max="6407" width="9.88671875" style="1" bestFit="1" customWidth="1"/>
    <col min="6408" max="6655" width="8.88671875" style="1"/>
    <col min="6656" max="6656" width="10" style="1" customWidth="1"/>
    <col min="6657" max="6657" width="4.33203125" style="1" customWidth="1"/>
    <col min="6658" max="6660" width="8.88671875" style="1"/>
    <col min="6661" max="6661" width="7.33203125" style="1" customWidth="1"/>
    <col min="6662" max="6662" width="7.44140625" style="1" customWidth="1"/>
    <col min="6663" max="6663" width="9.88671875" style="1" bestFit="1" customWidth="1"/>
    <col min="6664" max="6911" width="8.88671875" style="1"/>
    <col min="6912" max="6912" width="10" style="1" customWidth="1"/>
    <col min="6913" max="6913" width="4.33203125" style="1" customWidth="1"/>
    <col min="6914" max="6916" width="8.88671875" style="1"/>
    <col min="6917" max="6917" width="7.33203125" style="1" customWidth="1"/>
    <col min="6918" max="6918" width="7.44140625" style="1" customWidth="1"/>
    <col min="6919" max="6919" width="9.88671875" style="1" bestFit="1" customWidth="1"/>
    <col min="6920" max="7167" width="8.88671875" style="1"/>
    <col min="7168" max="7168" width="10" style="1" customWidth="1"/>
    <col min="7169" max="7169" width="4.33203125" style="1" customWidth="1"/>
    <col min="7170" max="7172" width="8.88671875" style="1"/>
    <col min="7173" max="7173" width="7.33203125" style="1" customWidth="1"/>
    <col min="7174" max="7174" width="7.44140625" style="1" customWidth="1"/>
    <col min="7175" max="7175" width="9.88671875" style="1" bestFit="1" customWidth="1"/>
    <col min="7176" max="7423" width="8.88671875" style="1"/>
    <col min="7424" max="7424" width="10" style="1" customWidth="1"/>
    <col min="7425" max="7425" width="4.33203125" style="1" customWidth="1"/>
    <col min="7426" max="7428" width="8.88671875" style="1"/>
    <col min="7429" max="7429" width="7.33203125" style="1" customWidth="1"/>
    <col min="7430" max="7430" width="7.44140625" style="1" customWidth="1"/>
    <col min="7431" max="7431" width="9.88671875" style="1" bestFit="1" customWidth="1"/>
    <col min="7432" max="7679" width="8.88671875" style="1"/>
    <col min="7680" max="7680" width="10" style="1" customWidth="1"/>
    <col min="7681" max="7681" width="4.33203125" style="1" customWidth="1"/>
    <col min="7682" max="7684" width="8.88671875" style="1"/>
    <col min="7685" max="7685" width="7.33203125" style="1" customWidth="1"/>
    <col min="7686" max="7686" width="7.44140625" style="1" customWidth="1"/>
    <col min="7687" max="7687" width="9.88671875" style="1" bestFit="1" customWidth="1"/>
    <col min="7688" max="7935" width="8.88671875" style="1"/>
    <col min="7936" max="7936" width="10" style="1" customWidth="1"/>
    <col min="7937" max="7937" width="4.33203125" style="1" customWidth="1"/>
    <col min="7938" max="7940" width="8.88671875" style="1"/>
    <col min="7941" max="7941" width="7.33203125" style="1" customWidth="1"/>
    <col min="7942" max="7942" width="7.44140625" style="1" customWidth="1"/>
    <col min="7943" max="7943" width="9.88671875" style="1" bestFit="1" customWidth="1"/>
    <col min="7944" max="8191" width="8.88671875" style="1"/>
    <col min="8192" max="8192" width="10" style="1" customWidth="1"/>
    <col min="8193" max="8193" width="4.33203125" style="1" customWidth="1"/>
    <col min="8194" max="8196" width="8.88671875" style="1"/>
    <col min="8197" max="8197" width="7.33203125" style="1" customWidth="1"/>
    <col min="8198" max="8198" width="7.44140625" style="1" customWidth="1"/>
    <col min="8199" max="8199" width="9.88671875" style="1" bestFit="1" customWidth="1"/>
    <col min="8200" max="8447" width="8.88671875" style="1"/>
    <col min="8448" max="8448" width="10" style="1" customWidth="1"/>
    <col min="8449" max="8449" width="4.33203125" style="1" customWidth="1"/>
    <col min="8450" max="8452" width="8.88671875" style="1"/>
    <col min="8453" max="8453" width="7.33203125" style="1" customWidth="1"/>
    <col min="8454" max="8454" width="7.44140625" style="1" customWidth="1"/>
    <col min="8455" max="8455" width="9.88671875" style="1" bestFit="1" customWidth="1"/>
    <col min="8456" max="8703" width="8.88671875" style="1"/>
    <col min="8704" max="8704" width="10" style="1" customWidth="1"/>
    <col min="8705" max="8705" width="4.33203125" style="1" customWidth="1"/>
    <col min="8706" max="8708" width="8.88671875" style="1"/>
    <col min="8709" max="8709" width="7.33203125" style="1" customWidth="1"/>
    <col min="8710" max="8710" width="7.44140625" style="1" customWidth="1"/>
    <col min="8711" max="8711" width="9.88671875" style="1" bestFit="1" customWidth="1"/>
    <col min="8712" max="8959" width="8.88671875" style="1"/>
    <col min="8960" max="8960" width="10" style="1" customWidth="1"/>
    <col min="8961" max="8961" width="4.33203125" style="1" customWidth="1"/>
    <col min="8962" max="8964" width="8.88671875" style="1"/>
    <col min="8965" max="8965" width="7.33203125" style="1" customWidth="1"/>
    <col min="8966" max="8966" width="7.44140625" style="1" customWidth="1"/>
    <col min="8967" max="8967" width="9.88671875" style="1" bestFit="1" customWidth="1"/>
    <col min="8968" max="9215" width="8.88671875" style="1"/>
    <col min="9216" max="9216" width="10" style="1" customWidth="1"/>
    <col min="9217" max="9217" width="4.33203125" style="1" customWidth="1"/>
    <col min="9218" max="9220" width="8.88671875" style="1"/>
    <col min="9221" max="9221" width="7.33203125" style="1" customWidth="1"/>
    <col min="9222" max="9222" width="7.44140625" style="1" customWidth="1"/>
    <col min="9223" max="9223" width="9.88671875" style="1" bestFit="1" customWidth="1"/>
    <col min="9224" max="9471" width="8.88671875" style="1"/>
    <col min="9472" max="9472" width="10" style="1" customWidth="1"/>
    <col min="9473" max="9473" width="4.33203125" style="1" customWidth="1"/>
    <col min="9474" max="9476" width="8.88671875" style="1"/>
    <col min="9477" max="9477" width="7.33203125" style="1" customWidth="1"/>
    <col min="9478" max="9478" width="7.44140625" style="1" customWidth="1"/>
    <col min="9479" max="9479" width="9.88671875" style="1" bestFit="1" customWidth="1"/>
    <col min="9480" max="9727" width="8.88671875" style="1"/>
    <col min="9728" max="9728" width="10" style="1" customWidth="1"/>
    <col min="9729" max="9729" width="4.33203125" style="1" customWidth="1"/>
    <col min="9730" max="9732" width="8.88671875" style="1"/>
    <col min="9733" max="9733" width="7.33203125" style="1" customWidth="1"/>
    <col min="9734" max="9734" width="7.44140625" style="1" customWidth="1"/>
    <col min="9735" max="9735" width="9.88671875" style="1" bestFit="1" customWidth="1"/>
    <col min="9736" max="9983" width="8.88671875" style="1"/>
    <col min="9984" max="9984" width="10" style="1" customWidth="1"/>
    <col min="9985" max="9985" width="4.33203125" style="1" customWidth="1"/>
    <col min="9986" max="9988" width="8.88671875" style="1"/>
    <col min="9989" max="9989" width="7.33203125" style="1" customWidth="1"/>
    <col min="9990" max="9990" width="7.44140625" style="1" customWidth="1"/>
    <col min="9991" max="9991" width="9.88671875" style="1" bestFit="1" customWidth="1"/>
    <col min="9992" max="10239" width="8.88671875" style="1"/>
    <col min="10240" max="10240" width="10" style="1" customWidth="1"/>
    <col min="10241" max="10241" width="4.33203125" style="1" customWidth="1"/>
    <col min="10242" max="10244" width="8.88671875" style="1"/>
    <col min="10245" max="10245" width="7.33203125" style="1" customWidth="1"/>
    <col min="10246" max="10246" width="7.44140625" style="1" customWidth="1"/>
    <col min="10247" max="10247" width="9.88671875" style="1" bestFit="1" customWidth="1"/>
    <col min="10248" max="10495" width="8.88671875" style="1"/>
    <col min="10496" max="10496" width="10" style="1" customWidth="1"/>
    <col min="10497" max="10497" width="4.33203125" style="1" customWidth="1"/>
    <col min="10498" max="10500" width="8.88671875" style="1"/>
    <col min="10501" max="10501" width="7.33203125" style="1" customWidth="1"/>
    <col min="10502" max="10502" width="7.44140625" style="1" customWidth="1"/>
    <col min="10503" max="10503" width="9.88671875" style="1" bestFit="1" customWidth="1"/>
    <col min="10504" max="10751" width="8.88671875" style="1"/>
    <col min="10752" max="10752" width="10" style="1" customWidth="1"/>
    <col min="10753" max="10753" width="4.33203125" style="1" customWidth="1"/>
    <col min="10754" max="10756" width="8.88671875" style="1"/>
    <col min="10757" max="10757" width="7.33203125" style="1" customWidth="1"/>
    <col min="10758" max="10758" width="7.44140625" style="1" customWidth="1"/>
    <col min="10759" max="10759" width="9.88671875" style="1" bestFit="1" customWidth="1"/>
    <col min="10760" max="11007" width="8.88671875" style="1"/>
    <col min="11008" max="11008" width="10" style="1" customWidth="1"/>
    <col min="11009" max="11009" width="4.33203125" style="1" customWidth="1"/>
    <col min="11010" max="11012" width="8.88671875" style="1"/>
    <col min="11013" max="11013" width="7.33203125" style="1" customWidth="1"/>
    <col min="11014" max="11014" width="7.44140625" style="1" customWidth="1"/>
    <col min="11015" max="11015" width="9.88671875" style="1" bestFit="1" customWidth="1"/>
    <col min="11016" max="11263" width="8.88671875" style="1"/>
    <col min="11264" max="11264" width="10" style="1" customWidth="1"/>
    <col min="11265" max="11265" width="4.33203125" style="1" customWidth="1"/>
    <col min="11266" max="11268" width="8.88671875" style="1"/>
    <col min="11269" max="11269" width="7.33203125" style="1" customWidth="1"/>
    <col min="11270" max="11270" width="7.44140625" style="1" customWidth="1"/>
    <col min="11271" max="11271" width="9.88671875" style="1" bestFit="1" customWidth="1"/>
    <col min="11272" max="11519" width="8.88671875" style="1"/>
    <col min="11520" max="11520" width="10" style="1" customWidth="1"/>
    <col min="11521" max="11521" width="4.33203125" style="1" customWidth="1"/>
    <col min="11522" max="11524" width="8.88671875" style="1"/>
    <col min="11525" max="11525" width="7.33203125" style="1" customWidth="1"/>
    <col min="11526" max="11526" width="7.44140625" style="1" customWidth="1"/>
    <col min="11527" max="11527" width="9.88671875" style="1" bestFit="1" customWidth="1"/>
    <col min="11528" max="11775" width="8.88671875" style="1"/>
    <col min="11776" max="11776" width="10" style="1" customWidth="1"/>
    <col min="11777" max="11777" width="4.33203125" style="1" customWidth="1"/>
    <col min="11778" max="11780" width="8.88671875" style="1"/>
    <col min="11781" max="11781" width="7.33203125" style="1" customWidth="1"/>
    <col min="11782" max="11782" width="7.44140625" style="1" customWidth="1"/>
    <col min="11783" max="11783" width="9.88671875" style="1" bestFit="1" customWidth="1"/>
    <col min="11784" max="12031" width="8.88671875" style="1"/>
    <col min="12032" max="12032" width="10" style="1" customWidth="1"/>
    <col min="12033" max="12033" width="4.33203125" style="1" customWidth="1"/>
    <col min="12034" max="12036" width="8.88671875" style="1"/>
    <col min="12037" max="12037" width="7.33203125" style="1" customWidth="1"/>
    <col min="12038" max="12038" width="7.44140625" style="1" customWidth="1"/>
    <col min="12039" max="12039" width="9.88671875" style="1" bestFit="1" customWidth="1"/>
    <col min="12040" max="12287" width="8.88671875" style="1"/>
    <col min="12288" max="12288" width="10" style="1" customWidth="1"/>
    <col min="12289" max="12289" width="4.33203125" style="1" customWidth="1"/>
    <col min="12290" max="12292" width="8.88671875" style="1"/>
    <col min="12293" max="12293" width="7.33203125" style="1" customWidth="1"/>
    <col min="12294" max="12294" width="7.44140625" style="1" customWidth="1"/>
    <col min="12295" max="12295" width="9.88671875" style="1" bestFit="1" customWidth="1"/>
    <col min="12296" max="12543" width="8.88671875" style="1"/>
    <col min="12544" max="12544" width="10" style="1" customWidth="1"/>
    <col min="12545" max="12545" width="4.33203125" style="1" customWidth="1"/>
    <col min="12546" max="12548" width="8.88671875" style="1"/>
    <col min="12549" max="12549" width="7.33203125" style="1" customWidth="1"/>
    <col min="12550" max="12550" width="7.44140625" style="1" customWidth="1"/>
    <col min="12551" max="12551" width="9.88671875" style="1" bestFit="1" customWidth="1"/>
    <col min="12552" max="12799" width="8.88671875" style="1"/>
    <col min="12800" max="12800" width="10" style="1" customWidth="1"/>
    <col min="12801" max="12801" width="4.33203125" style="1" customWidth="1"/>
    <col min="12802" max="12804" width="8.88671875" style="1"/>
    <col min="12805" max="12805" width="7.33203125" style="1" customWidth="1"/>
    <col min="12806" max="12806" width="7.44140625" style="1" customWidth="1"/>
    <col min="12807" max="12807" width="9.88671875" style="1" bestFit="1" customWidth="1"/>
    <col min="12808" max="13055" width="8.88671875" style="1"/>
    <col min="13056" max="13056" width="10" style="1" customWidth="1"/>
    <col min="13057" max="13057" width="4.33203125" style="1" customWidth="1"/>
    <col min="13058" max="13060" width="8.88671875" style="1"/>
    <col min="13061" max="13061" width="7.33203125" style="1" customWidth="1"/>
    <col min="13062" max="13062" width="7.44140625" style="1" customWidth="1"/>
    <col min="13063" max="13063" width="9.88671875" style="1" bestFit="1" customWidth="1"/>
    <col min="13064" max="13311" width="8.88671875" style="1"/>
    <col min="13312" max="13312" width="10" style="1" customWidth="1"/>
    <col min="13313" max="13313" width="4.33203125" style="1" customWidth="1"/>
    <col min="13314" max="13316" width="8.88671875" style="1"/>
    <col min="13317" max="13317" width="7.33203125" style="1" customWidth="1"/>
    <col min="13318" max="13318" width="7.44140625" style="1" customWidth="1"/>
    <col min="13319" max="13319" width="9.88671875" style="1" bestFit="1" customWidth="1"/>
    <col min="13320" max="13567" width="8.88671875" style="1"/>
    <col min="13568" max="13568" width="10" style="1" customWidth="1"/>
    <col min="13569" max="13569" width="4.33203125" style="1" customWidth="1"/>
    <col min="13570" max="13572" width="8.88671875" style="1"/>
    <col min="13573" max="13573" width="7.33203125" style="1" customWidth="1"/>
    <col min="13574" max="13574" width="7.44140625" style="1" customWidth="1"/>
    <col min="13575" max="13575" width="9.88671875" style="1" bestFit="1" customWidth="1"/>
    <col min="13576" max="13823" width="8.88671875" style="1"/>
    <col min="13824" max="13824" width="10" style="1" customWidth="1"/>
    <col min="13825" max="13825" width="4.33203125" style="1" customWidth="1"/>
    <col min="13826" max="13828" width="8.88671875" style="1"/>
    <col min="13829" max="13829" width="7.33203125" style="1" customWidth="1"/>
    <col min="13830" max="13830" width="7.44140625" style="1" customWidth="1"/>
    <col min="13831" max="13831" width="9.88671875" style="1" bestFit="1" customWidth="1"/>
    <col min="13832" max="14079" width="8.88671875" style="1"/>
    <col min="14080" max="14080" width="10" style="1" customWidth="1"/>
    <col min="14081" max="14081" width="4.33203125" style="1" customWidth="1"/>
    <col min="14082" max="14084" width="8.88671875" style="1"/>
    <col min="14085" max="14085" width="7.33203125" style="1" customWidth="1"/>
    <col min="14086" max="14086" width="7.44140625" style="1" customWidth="1"/>
    <col min="14087" max="14087" width="9.88671875" style="1" bestFit="1" customWidth="1"/>
    <col min="14088" max="14335" width="8.88671875" style="1"/>
    <col min="14336" max="14336" width="10" style="1" customWidth="1"/>
    <col min="14337" max="14337" width="4.33203125" style="1" customWidth="1"/>
    <col min="14338" max="14340" width="8.88671875" style="1"/>
    <col min="14341" max="14341" width="7.33203125" style="1" customWidth="1"/>
    <col min="14342" max="14342" width="7.44140625" style="1" customWidth="1"/>
    <col min="14343" max="14343" width="9.88671875" style="1" bestFit="1" customWidth="1"/>
    <col min="14344" max="14591" width="8.88671875" style="1"/>
    <col min="14592" max="14592" width="10" style="1" customWidth="1"/>
    <col min="14593" max="14593" width="4.33203125" style="1" customWidth="1"/>
    <col min="14594" max="14596" width="8.88671875" style="1"/>
    <col min="14597" max="14597" width="7.33203125" style="1" customWidth="1"/>
    <col min="14598" max="14598" width="7.44140625" style="1" customWidth="1"/>
    <col min="14599" max="14599" width="9.88671875" style="1" bestFit="1" customWidth="1"/>
    <col min="14600" max="14847" width="8.88671875" style="1"/>
    <col min="14848" max="14848" width="10" style="1" customWidth="1"/>
    <col min="14849" max="14849" width="4.33203125" style="1" customWidth="1"/>
    <col min="14850" max="14852" width="8.88671875" style="1"/>
    <col min="14853" max="14853" width="7.33203125" style="1" customWidth="1"/>
    <col min="14854" max="14854" width="7.44140625" style="1" customWidth="1"/>
    <col min="14855" max="14855" width="9.88671875" style="1" bestFit="1" customWidth="1"/>
    <col min="14856" max="15103" width="8.88671875" style="1"/>
    <col min="15104" max="15104" width="10" style="1" customWidth="1"/>
    <col min="15105" max="15105" width="4.33203125" style="1" customWidth="1"/>
    <col min="15106" max="15108" width="8.88671875" style="1"/>
    <col min="15109" max="15109" width="7.33203125" style="1" customWidth="1"/>
    <col min="15110" max="15110" width="7.44140625" style="1" customWidth="1"/>
    <col min="15111" max="15111" width="9.88671875" style="1" bestFit="1" customWidth="1"/>
    <col min="15112" max="15359" width="8.88671875" style="1"/>
    <col min="15360" max="15360" width="10" style="1" customWidth="1"/>
    <col min="15361" max="15361" width="4.33203125" style="1" customWidth="1"/>
    <col min="15362" max="15364" width="8.88671875" style="1"/>
    <col min="15365" max="15365" width="7.33203125" style="1" customWidth="1"/>
    <col min="15366" max="15366" width="7.44140625" style="1" customWidth="1"/>
    <col min="15367" max="15367" width="9.88671875" style="1" bestFit="1" customWidth="1"/>
    <col min="15368" max="15615" width="8.88671875" style="1"/>
    <col min="15616" max="15616" width="10" style="1" customWidth="1"/>
    <col min="15617" max="15617" width="4.33203125" style="1" customWidth="1"/>
    <col min="15618" max="15620" width="8.88671875" style="1"/>
    <col min="15621" max="15621" width="7.33203125" style="1" customWidth="1"/>
    <col min="15622" max="15622" width="7.44140625" style="1" customWidth="1"/>
    <col min="15623" max="15623" width="9.88671875" style="1" bestFit="1" customWidth="1"/>
    <col min="15624" max="15871" width="8.88671875" style="1"/>
    <col min="15872" max="15872" width="10" style="1" customWidth="1"/>
    <col min="15873" max="15873" width="4.33203125" style="1" customWidth="1"/>
    <col min="15874" max="15876" width="8.88671875" style="1"/>
    <col min="15877" max="15877" width="7.33203125" style="1" customWidth="1"/>
    <col min="15878" max="15878" width="7.44140625" style="1" customWidth="1"/>
    <col min="15879" max="15879" width="9.88671875" style="1" bestFit="1" customWidth="1"/>
    <col min="15880" max="16127" width="8.88671875" style="1"/>
    <col min="16128" max="16128" width="10" style="1" customWidth="1"/>
    <col min="16129" max="16129" width="4.33203125" style="1" customWidth="1"/>
    <col min="16130" max="16132" width="8.88671875" style="1"/>
    <col min="16133" max="16133" width="7.33203125" style="1" customWidth="1"/>
    <col min="16134" max="16134" width="7.44140625" style="1" customWidth="1"/>
    <col min="16135" max="16135" width="9.88671875" style="1" bestFit="1" customWidth="1"/>
    <col min="16136" max="16384" width="8.88671875" style="1"/>
  </cols>
  <sheetData>
    <row r="1" spans="1:9" ht="15" thickBot="1">
      <c r="A1" s="115" t="s">
        <v>74</v>
      </c>
      <c r="B1" s="116"/>
      <c r="C1" s="116"/>
      <c r="D1" s="116"/>
      <c r="E1" s="116"/>
      <c r="F1" s="116"/>
      <c r="G1" s="116"/>
      <c r="H1" s="117"/>
    </row>
    <row r="3" spans="1:9" ht="15" thickBot="1">
      <c r="A3" s="58" t="s">
        <v>75</v>
      </c>
      <c r="B3" s="59"/>
      <c r="C3" s="58" t="s">
        <v>76</v>
      </c>
      <c r="D3" s="58" t="s">
        <v>77</v>
      </c>
      <c r="E3" s="58" t="s">
        <v>78</v>
      </c>
      <c r="F3" s="59"/>
      <c r="G3" s="60" t="s">
        <v>79</v>
      </c>
      <c r="H3" s="58" t="s">
        <v>80</v>
      </c>
    </row>
    <row r="4" spans="1:9">
      <c r="A4" s="61">
        <v>0.89600008918187102</v>
      </c>
      <c r="B4" s="62"/>
      <c r="C4" s="63">
        <v>9.375</v>
      </c>
      <c r="D4" s="63">
        <v>3.0419999999999998</v>
      </c>
      <c r="E4" s="63">
        <v>-2.4369999999999998</v>
      </c>
      <c r="F4" s="64"/>
      <c r="G4" s="65">
        <v>9.2308120000000002</v>
      </c>
      <c r="H4" s="66">
        <f>C4*$A$4+D4*$A$5+E4*$A$6</f>
        <v>9.230812037330363</v>
      </c>
    </row>
    <row r="5" spans="1:9">
      <c r="A5" s="61">
        <v>0.76499978316155703</v>
      </c>
      <c r="B5" s="62"/>
      <c r="C5" s="63">
        <v>3.0419999999999998</v>
      </c>
      <c r="D5" s="63">
        <v>6.1829999999999998</v>
      </c>
      <c r="E5" s="63">
        <v>1.216</v>
      </c>
      <c r="F5" s="64"/>
      <c r="G5" s="67">
        <v>8.2022510000000004</v>
      </c>
      <c r="H5" s="66">
        <f>C5*$A$4+D5*$A$5+E5*$A$6</f>
        <v>8.2022500000000012</v>
      </c>
    </row>
    <row r="6" spans="1:9" ht="13.5" thickBot="1">
      <c r="A6" s="61">
        <v>0.61400005708950878</v>
      </c>
      <c r="B6" s="62"/>
      <c r="C6" s="63">
        <v>-2.4369999999999998</v>
      </c>
      <c r="D6" s="63">
        <v>1.216</v>
      </c>
      <c r="E6" s="63">
        <v>8.4429999999999996</v>
      </c>
      <c r="F6" s="64"/>
      <c r="G6" s="68">
        <v>3.9306899999999998</v>
      </c>
      <c r="H6" s="66">
        <f>C6*$A$4+D6*$A$5+E6*$A$6</f>
        <v>3.9306900009949559</v>
      </c>
    </row>
    <row r="7" spans="1:9">
      <c r="A7" s="69"/>
      <c r="B7" s="62"/>
      <c r="C7" s="64"/>
      <c r="D7" s="64"/>
      <c r="E7" s="64"/>
      <c r="F7" s="64"/>
      <c r="G7" s="70"/>
      <c r="H7" s="70"/>
    </row>
    <row r="8" spans="1:9" ht="13.5" thickBot="1"/>
    <row r="9" spans="1:9" ht="13.5" thickBot="1">
      <c r="A9" s="115" t="s">
        <v>81</v>
      </c>
      <c r="B9" s="116"/>
      <c r="C9" s="116"/>
      <c r="D9" s="116"/>
      <c r="E9" s="116"/>
      <c r="F9" s="116"/>
      <c r="G9" s="116"/>
      <c r="H9" s="117"/>
    </row>
    <row r="11" spans="1:9" ht="15" thickBot="1">
      <c r="A11" s="58" t="s">
        <v>75</v>
      </c>
      <c r="B11" s="59"/>
      <c r="C11" s="58" t="s">
        <v>76</v>
      </c>
      <c r="D11" s="58" t="s">
        <v>77</v>
      </c>
      <c r="E11" s="58" t="s">
        <v>78</v>
      </c>
      <c r="F11" s="59"/>
      <c r="G11" s="60" t="s">
        <v>79</v>
      </c>
      <c r="H11" s="59" t="s">
        <v>80</v>
      </c>
      <c r="I11" s="60" t="s">
        <v>82</v>
      </c>
    </row>
    <row r="12" spans="1:9">
      <c r="A12" s="61">
        <v>0.89599985825954076</v>
      </c>
      <c r="B12" s="62"/>
      <c r="C12" s="63">
        <v>9.375</v>
      </c>
      <c r="D12" s="63">
        <v>3.0419999999999998</v>
      </c>
      <c r="E12" s="63">
        <v>-2.4369999999999998</v>
      </c>
      <c r="F12" s="64"/>
      <c r="G12" s="71">
        <v>9.2308120000000002</v>
      </c>
      <c r="H12" s="72">
        <f>C12*$A$12+D12*$A$13+E12*$A$14</f>
        <v>9.2308111865907971</v>
      </c>
      <c r="I12" s="73"/>
    </row>
    <row r="13" spans="1:9">
      <c r="A13" s="61">
        <v>0.7650000967153856</v>
      </c>
      <c r="B13" s="62"/>
      <c r="C13" s="63">
        <v>3.0419999999999998</v>
      </c>
      <c r="D13" s="63">
        <v>6.1829999999999998</v>
      </c>
      <c r="E13" s="63">
        <v>1.216</v>
      </c>
      <c r="F13" s="64"/>
      <c r="G13" s="71">
        <v>8.2022510000000004</v>
      </c>
      <c r="H13" s="72">
        <f>C13*$A$12+D13*$A$13+E13*$A$14</f>
        <v>8.2022510564439699</v>
      </c>
      <c r="I13" s="74"/>
    </row>
    <row r="14" spans="1:9" ht="13.5" thickBot="1">
      <c r="A14" s="61">
        <v>0.61399990923290937</v>
      </c>
      <c r="B14" s="62"/>
      <c r="C14" s="63">
        <v>-2.4369999999999998</v>
      </c>
      <c r="D14" s="63">
        <v>1.216</v>
      </c>
      <c r="E14" s="63">
        <v>8.4429999999999996</v>
      </c>
      <c r="F14" s="64"/>
      <c r="G14" s="71">
        <v>3.9306899999999998</v>
      </c>
      <c r="H14" s="72">
        <f>C14*$A$12+D14*$A$13+E14*$A$14</f>
        <v>3.9306896966808615</v>
      </c>
      <c r="I14" s="75"/>
    </row>
    <row r="15" spans="1:9" ht="13.5" thickBot="1">
      <c r="G15" s="109" t="s">
        <v>83</v>
      </c>
      <c r="H15" s="109"/>
      <c r="I15" s="76">
        <f>SUMXMY2(G12:G14,H12:H14)</f>
        <v>7.5682295301652927E-13</v>
      </c>
    </row>
    <row r="18" spans="1:14" ht="13.5" thickBot="1">
      <c r="A18" s="115" t="s">
        <v>84</v>
      </c>
      <c r="B18" s="116"/>
      <c r="C18" s="116"/>
      <c r="D18" s="116"/>
      <c r="E18" s="116"/>
      <c r="F18" s="116"/>
      <c r="G18" s="116"/>
      <c r="H18" s="117"/>
    </row>
    <row r="20" spans="1:14">
      <c r="A20" s="60" t="s">
        <v>85</v>
      </c>
      <c r="C20" s="63">
        <v>9.375</v>
      </c>
      <c r="D20" s="63">
        <v>3.0419999999999998</v>
      </c>
      <c r="E20" s="63">
        <v>-2.4369999999999998</v>
      </c>
      <c r="G20" s="60" t="s">
        <v>86</v>
      </c>
      <c r="I20" s="71">
        <v>9.2308120000000002</v>
      </c>
      <c r="K20" s="60" t="s">
        <v>87</v>
      </c>
      <c r="L20" s="77">
        <f t="array" ref="L20:N22">MINVERSE(C20:E22)</f>
        <v>0.14803049307355445</v>
      </c>
      <c r="M20" s="77">
        <v>-8.3601346732531515E-2</v>
      </c>
      <c r="N20" s="77">
        <v>5.4768393846619752E-2</v>
      </c>
    </row>
    <row r="21" spans="1:14">
      <c r="C21" s="63">
        <v>3.0419999999999998</v>
      </c>
      <c r="D21" s="63">
        <v>6.1829999999999998</v>
      </c>
      <c r="E21" s="63">
        <v>1.216</v>
      </c>
      <c r="I21" s="71">
        <v>8.2022510000000004</v>
      </c>
      <c r="L21" s="77">
        <v>-8.3601346732531501E-2</v>
      </c>
      <c r="M21" s="77">
        <v>0.21366294791117912</v>
      </c>
      <c r="N21" s="77">
        <v>-5.490354455136482E-2</v>
      </c>
    </row>
    <row r="22" spans="1:14">
      <c r="C22" s="63">
        <v>-2.4369999999999998</v>
      </c>
      <c r="D22" s="63">
        <v>1.216</v>
      </c>
      <c r="E22" s="63">
        <v>8.4429999999999996</v>
      </c>
      <c r="I22" s="71">
        <v>3.9306899999999998</v>
      </c>
      <c r="L22" s="77">
        <v>5.4768393846619752E-2</v>
      </c>
      <c r="M22" s="77">
        <v>-5.4903544551364813E-2</v>
      </c>
      <c r="N22" s="77">
        <v>0.14215720549315078</v>
      </c>
    </row>
    <row r="24" spans="1:14">
      <c r="G24" s="60" t="s">
        <v>88</v>
      </c>
      <c r="I24" s="78">
        <f t="array" ref="I24:I26">MMULT(L20:N22,I20:I22)</f>
        <v>0.89599999999999991</v>
      </c>
    </row>
    <row r="25" spans="1:14">
      <c r="I25" s="78">
        <v>0.76500000000000024</v>
      </c>
    </row>
    <row r="26" spans="1:14">
      <c r="I26" s="78">
        <v>0.61399999999999999</v>
      </c>
    </row>
    <row r="34" spans="3:3">
      <c r="C34" s="79"/>
    </row>
  </sheetData>
  <mergeCells count="4">
    <mergeCell ref="A1:H1"/>
    <mergeCell ref="A9:H9"/>
    <mergeCell ref="G15:H15"/>
    <mergeCell ref="A18:H18"/>
  </mergeCells>
  <pageMargins left="0.75" right="0.75" top="1" bottom="1" header="0.5" footer="0.5"/>
  <pageSetup orientation="portrait" verticalDpi="2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2:I21"/>
  <sheetViews>
    <sheetView workbookViewId="0"/>
  </sheetViews>
  <sheetFormatPr defaultRowHeight="12.75"/>
  <cols>
    <col min="1" max="1" width="5.5546875" style="85" customWidth="1"/>
    <col min="2" max="2" width="6" style="85" customWidth="1"/>
    <col min="3" max="3" width="7" style="85" customWidth="1"/>
    <col min="4" max="4" width="6.21875" style="82" customWidth="1"/>
    <col min="5" max="5" width="3.21875" style="85" customWidth="1"/>
    <col min="6" max="6" width="5.33203125" style="85" customWidth="1"/>
    <col min="7" max="7" width="5.77734375" style="85" customWidth="1"/>
    <col min="8" max="8" width="7.6640625" style="85" customWidth="1"/>
    <col min="9" max="9" width="10.5546875" style="85" customWidth="1"/>
    <col min="10" max="11" width="8.88671875" style="85"/>
    <col min="12" max="12" width="5.21875" style="85" customWidth="1"/>
    <col min="13" max="13" width="9.44140625" style="85" customWidth="1"/>
    <col min="14" max="18" width="8.88671875" style="85"/>
    <col min="19" max="19" width="8.33203125" style="85" customWidth="1"/>
    <col min="20" max="256" width="8.88671875" style="85"/>
    <col min="257" max="257" width="5.5546875" style="85" customWidth="1"/>
    <col min="258" max="258" width="6" style="85" customWidth="1"/>
    <col min="259" max="259" width="7" style="85" customWidth="1"/>
    <col min="260" max="260" width="6.21875" style="85" customWidth="1"/>
    <col min="261" max="261" width="3.21875" style="85" customWidth="1"/>
    <col min="262" max="262" width="5.33203125" style="85" customWidth="1"/>
    <col min="263" max="263" width="5.77734375" style="85" customWidth="1"/>
    <col min="264" max="264" width="7.6640625" style="85" customWidth="1"/>
    <col min="265" max="265" width="10.5546875" style="85" customWidth="1"/>
    <col min="266" max="267" width="8.88671875" style="85"/>
    <col min="268" max="268" width="5.21875" style="85" customWidth="1"/>
    <col min="269" max="269" width="9.44140625" style="85" customWidth="1"/>
    <col min="270" max="274" width="8.88671875" style="85"/>
    <col min="275" max="275" width="8.33203125" style="85" customWidth="1"/>
    <col min="276" max="512" width="8.88671875" style="85"/>
    <col min="513" max="513" width="5.5546875" style="85" customWidth="1"/>
    <col min="514" max="514" width="6" style="85" customWidth="1"/>
    <col min="515" max="515" width="7" style="85" customWidth="1"/>
    <col min="516" max="516" width="6.21875" style="85" customWidth="1"/>
    <col min="517" max="517" width="3.21875" style="85" customWidth="1"/>
    <col min="518" max="518" width="5.33203125" style="85" customWidth="1"/>
    <col min="519" max="519" width="5.77734375" style="85" customWidth="1"/>
    <col min="520" max="520" width="7.6640625" style="85" customWidth="1"/>
    <col min="521" max="521" width="10.5546875" style="85" customWidth="1"/>
    <col min="522" max="523" width="8.88671875" style="85"/>
    <col min="524" max="524" width="5.21875" style="85" customWidth="1"/>
    <col min="525" max="525" width="9.44140625" style="85" customWidth="1"/>
    <col min="526" max="530" width="8.88671875" style="85"/>
    <col min="531" max="531" width="8.33203125" style="85" customWidth="1"/>
    <col min="532" max="768" width="8.88671875" style="85"/>
    <col min="769" max="769" width="5.5546875" style="85" customWidth="1"/>
    <col min="770" max="770" width="6" style="85" customWidth="1"/>
    <col min="771" max="771" width="7" style="85" customWidth="1"/>
    <col min="772" max="772" width="6.21875" style="85" customWidth="1"/>
    <col min="773" max="773" width="3.21875" style="85" customWidth="1"/>
    <col min="774" max="774" width="5.33203125" style="85" customWidth="1"/>
    <col min="775" max="775" width="5.77734375" style="85" customWidth="1"/>
    <col min="776" max="776" width="7.6640625" style="85" customWidth="1"/>
    <col min="777" max="777" width="10.5546875" style="85" customWidth="1"/>
    <col min="778" max="779" width="8.88671875" style="85"/>
    <col min="780" max="780" width="5.21875" style="85" customWidth="1"/>
    <col min="781" max="781" width="9.44140625" style="85" customWidth="1"/>
    <col min="782" max="786" width="8.88671875" style="85"/>
    <col min="787" max="787" width="8.33203125" style="85" customWidth="1"/>
    <col min="788" max="1024" width="8.88671875" style="85"/>
    <col min="1025" max="1025" width="5.5546875" style="85" customWidth="1"/>
    <col min="1026" max="1026" width="6" style="85" customWidth="1"/>
    <col min="1027" max="1027" width="7" style="85" customWidth="1"/>
    <col min="1028" max="1028" width="6.21875" style="85" customWidth="1"/>
    <col min="1029" max="1029" width="3.21875" style="85" customWidth="1"/>
    <col min="1030" max="1030" width="5.33203125" style="85" customWidth="1"/>
    <col min="1031" max="1031" width="5.77734375" style="85" customWidth="1"/>
    <col min="1032" max="1032" width="7.6640625" style="85" customWidth="1"/>
    <col min="1033" max="1033" width="10.5546875" style="85" customWidth="1"/>
    <col min="1034" max="1035" width="8.88671875" style="85"/>
    <col min="1036" max="1036" width="5.21875" style="85" customWidth="1"/>
    <col min="1037" max="1037" width="9.44140625" style="85" customWidth="1"/>
    <col min="1038" max="1042" width="8.88671875" style="85"/>
    <col min="1043" max="1043" width="8.33203125" style="85" customWidth="1"/>
    <col min="1044" max="1280" width="8.88671875" style="85"/>
    <col min="1281" max="1281" width="5.5546875" style="85" customWidth="1"/>
    <col min="1282" max="1282" width="6" style="85" customWidth="1"/>
    <col min="1283" max="1283" width="7" style="85" customWidth="1"/>
    <col min="1284" max="1284" width="6.21875" style="85" customWidth="1"/>
    <col min="1285" max="1285" width="3.21875" style="85" customWidth="1"/>
    <col min="1286" max="1286" width="5.33203125" style="85" customWidth="1"/>
    <col min="1287" max="1287" width="5.77734375" style="85" customWidth="1"/>
    <col min="1288" max="1288" width="7.6640625" style="85" customWidth="1"/>
    <col min="1289" max="1289" width="10.5546875" style="85" customWidth="1"/>
    <col min="1290" max="1291" width="8.88671875" style="85"/>
    <col min="1292" max="1292" width="5.21875" style="85" customWidth="1"/>
    <col min="1293" max="1293" width="9.44140625" style="85" customWidth="1"/>
    <col min="1294" max="1298" width="8.88671875" style="85"/>
    <col min="1299" max="1299" width="8.33203125" style="85" customWidth="1"/>
    <col min="1300" max="1536" width="8.88671875" style="85"/>
    <col min="1537" max="1537" width="5.5546875" style="85" customWidth="1"/>
    <col min="1538" max="1538" width="6" style="85" customWidth="1"/>
    <col min="1539" max="1539" width="7" style="85" customWidth="1"/>
    <col min="1540" max="1540" width="6.21875" style="85" customWidth="1"/>
    <col min="1541" max="1541" width="3.21875" style="85" customWidth="1"/>
    <col min="1542" max="1542" width="5.33203125" style="85" customWidth="1"/>
    <col min="1543" max="1543" width="5.77734375" style="85" customWidth="1"/>
    <col min="1544" max="1544" width="7.6640625" style="85" customWidth="1"/>
    <col min="1545" max="1545" width="10.5546875" style="85" customWidth="1"/>
    <col min="1546" max="1547" width="8.88671875" style="85"/>
    <col min="1548" max="1548" width="5.21875" style="85" customWidth="1"/>
    <col min="1549" max="1549" width="9.44140625" style="85" customWidth="1"/>
    <col min="1550" max="1554" width="8.88671875" style="85"/>
    <col min="1555" max="1555" width="8.33203125" style="85" customWidth="1"/>
    <col min="1556" max="1792" width="8.88671875" style="85"/>
    <col min="1793" max="1793" width="5.5546875" style="85" customWidth="1"/>
    <col min="1794" max="1794" width="6" style="85" customWidth="1"/>
    <col min="1795" max="1795" width="7" style="85" customWidth="1"/>
    <col min="1796" max="1796" width="6.21875" style="85" customWidth="1"/>
    <col min="1797" max="1797" width="3.21875" style="85" customWidth="1"/>
    <col min="1798" max="1798" width="5.33203125" style="85" customWidth="1"/>
    <col min="1799" max="1799" width="5.77734375" style="85" customWidth="1"/>
    <col min="1800" max="1800" width="7.6640625" style="85" customWidth="1"/>
    <col min="1801" max="1801" width="10.5546875" style="85" customWidth="1"/>
    <col min="1802" max="1803" width="8.88671875" style="85"/>
    <col min="1804" max="1804" width="5.21875" style="85" customWidth="1"/>
    <col min="1805" max="1805" width="9.44140625" style="85" customWidth="1"/>
    <col min="1806" max="1810" width="8.88671875" style="85"/>
    <col min="1811" max="1811" width="8.33203125" style="85" customWidth="1"/>
    <col min="1812" max="2048" width="8.88671875" style="85"/>
    <col min="2049" max="2049" width="5.5546875" style="85" customWidth="1"/>
    <col min="2050" max="2050" width="6" style="85" customWidth="1"/>
    <col min="2051" max="2051" width="7" style="85" customWidth="1"/>
    <col min="2052" max="2052" width="6.21875" style="85" customWidth="1"/>
    <col min="2053" max="2053" width="3.21875" style="85" customWidth="1"/>
    <col min="2054" max="2054" width="5.33203125" style="85" customWidth="1"/>
    <col min="2055" max="2055" width="5.77734375" style="85" customWidth="1"/>
    <col min="2056" max="2056" width="7.6640625" style="85" customWidth="1"/>
    <col min="2057" max="2057" width="10.5546875" style="85" customWidth="1"/>
    <col min="2058" max="2059" width="8.88671875" style="85"/>
    <col min="2060" max="2060" width="5.21875" style="85" customWidth="1"/>
    <col min="2061" max="2061" width="9.44140625" style="85" customWidth="1"/>
    <col min="2062" max="2066" width="8.88671875" style="85"/>
    <col min="2067" max="2067" width="8.33203125" style="85" customWidth="1"/>
    <col min="2068" max="2304" width="8.88671875" style="85"/>
    <col min="2305" max="2305" width="5.5546875" style="85" customWidth="1"/>
    <col min="2306" max="2306" width="6" style="85" customWidth="1"/>
    <col min="2307" max="2307" width="7" style="85" customWidth="1"/>
    <col min="2308" max="2308" width="6.21875" style="85" customWidth="1"/>
    <col min="2309" max="2309" width="3.21875" style="85" customWidth="1"/>
    <col min="2310" max="2310" width="5.33203125" style="85" customWidth="1"/>
    <col min="2311" max="2311" width="5.77734375" style="85" customWidth="1"/>
    <col min="2312" max="2312" width="7.6640625" style="85" customWidth="1"/>
    <col min="2313" max="2313" width="10.5546875" style="85" customWidth="1"/>
    <col min="2314" max="2315" width="8.88671875" style="85"/>
    <col min="2316" max="2316" width="5.21875" style="85" customWidth="1"/>
    <col min="2317" max="2317" width="9.44140625" style="85" customWidth="1"/>
    <col min="2318" max="2322" width="8.88671875" style="85"/>
    <col min="2323" max="2323" width="8.33203125" style="85" customWidth="1"/>
    <col min="2324" max="2560" width="8.88671875" style="85"/>
    <col min="2561" max="2561" width="5.5546875" style="85" customWidth="1"/>
    <col min="2562" max="2562" width="6" style="85" customWidth="1"/>
    <col min="2563" max="2563" width="7" style="85" customWidth="1"/>
    <col min="2564" max="2564" width="6.21875" style="85" customWidth="1"/>
    <col min="2565" max="2565" width="3.21875" style="85" customWidth="1"/>
    <col min="2566" max="2566" width="5.33203125" style="85" customWidth="1"/>
    <col min="2567" max="2567" width="5.77734375" style="85" customWidth="1"/>
    <col min="2568" max="2568" width="7.6640625" style="85" customWidth="1"/>
    <col min="2569" max="2569" width="10.5546875" style="85" customWidth="1"/>
    <col min="2570" max="2571" width="8.88671875" style="85"/>
    <col min="2572" max="2572" width="5.21875" style="85" customWidth="1"/>
    <col min="2573" max="2573" width="9.44140625" style="85" customWidth="1"/>
    <col min="2574" max="2578" width="8.88671875" style="85"/>
    <col min="2579" max="2579" width="8.33203125" style="85" customWidth="1"/>
    <col min="2580" max="2816" width="8.88671875" style="85"/>
    <col min="2817" max="2817" width="5.5546875" style="85" customWidth="1"/>
    <col min="2818" max="2818" width="6" style="85" customWidth="1"/>
    <col min="2819" max="2819" width="7" style="85" customWidth="1"/>
    <col min="2820" max="2820" width="6.21875" style="85" customWidth="1"/>
    <col min="2821" max="2821" width="3.21875" style="85" customWidth="1"/>
    <col min="2822" max="2822" width="5.33203125" style="85" customWidth="1"/>
    <col min="2823" max="2823" width="5.77734375" style="85" customWidth="1"/>
    <col min="2824" max="2824" width="7.6640625" style="85" customWidth="1"/>
    <col min="2825" max="2825" width="10.5546875" style="85" customWidth="1"/>
    <col min="2826" max="2827" width="8.88671875" style="85"/>
    <col min="2828" max="2828" width="5.21875" style="85" customWidth="1"/>
    <col min="2829" max="2829" width="9.44140625" style="85" customWidth="1"/>
    <col min="2830" max="2834" width="8.88671875" style="85"/>
    <col min="2835" max="2835" width="8.33203125" style="85" customWidth="1"/>
    <col min="2836" max="3072" width="8.88671875" style="85"/>
    <col min="3073" max="3073" width="5.5546875" style="85" customWidth="1"/>
    <col min="3074" max="3074" width="6" style="85" customWidth="1"/>
    <col min="3075" max="3075" width="7" style="85" customWidth="1"/>
    <col min="3076" max="3076" width="6.21875" style="85" customWidth="1"/>
    <col min="3077" max="3077" width="3.21875" style="85" customWidth="1"/>
    <col min="3078" max="3078" width="5.33203125" style="85" customWidth="1"/>
    <col min="3079" max="3079" width="5.77734375" style="85" customWidth="1"/>
    <col min="3080" max="3080" width="7.6640625" style="85" customWidth="1"/>
    <col min="3081" max="3081" width="10.5546875" style="85" customWidth="1"/>
    <col min="3082" max="3083" width="8.88671875" style="85"/>
    <col min="3084" max="3084" width="5.21875" style="85" customWidth="1"/>
    <col min="3085" max="3085" width="9.44140625" style="85" customWidth="1"/>
    <col min="3086" max="3090" width="8.88671875" style="85"/>
    <col min="3091" max="3091" width="8.33203125" style="85" customWidth="1"/>
    <col min="3092" max="3328" width="8.88671875" style="85"/>
    <col min="3329" max="3329" width="5.5546875" style="85" customWidth="1"/>
    <col min="3330" max="3330" width="6" style="85" customWidth="1"/>
    <col min="3331" max="3331" width="7" style="85" customWidth="1"/>
    <col min="3332" max="3332" width="6.21875" style="85" customWidth="1"/>
    <col min="3333" max="3333" width="3.21875" style="85" customWidth="1"/>
    <col min="3334" max="3334" width="5.33203125" style="85" customWidth="1"/>
    <col min="3335" max="3335" width="5.77734375" style="85" customWidth="1"/>
    <col min="3336" max="3336" width="7.6640625" style="85" customWidth="1"/>
    <col min="3337" max="3337" width="10.5546875" style="85" customWidth="1"/>
    <col min="3338" max="3339" width="8.88671875" style="85"/>
    <col min="3340" max="3340" width="5.21875" style="85" customWidth="1"/>
    <col min="3341" max="3341" width="9.44140625" style="85" customWidth="1"/>
    <col min="3342" max="3346" width="8.88671875" style="85"/>
    <col min="3347" max="3347" width="8.33203125" style="85" customWidth="1"/>
    <col min="3348" max="3584" width="8.88671875" style="85"/>
    <col min="3585" max="3585" width="5.5546875" style="85" customWidth="1"/>
    <col min="3586" max="3586" width="6" style="85" customWidth="1"/>
    <col min="3587" max="3587" width="7" style="85" customWidth="1"/>
    <col min="3588" max="3588" width="6.21875" style="85" customWidth="1"/>
    <col min="3589" max="3589" width="3.21875" style="85" customWidth="1"/>
    <col min="3590" max="3590" width="5.33203125" style="85" customWidth="1"/>
    <col min="3591" max="3591" width="5.77734375" style="85" customWidth="1"/>
    <col min="3592" max="3592" width="7.6640625" style="85" customWidth="1"/>
    <col min="3593" max="3593" width="10.5546875" style="85" customWidth="1"/>
    <col min="3594" max="3595" width="8.88671875" style="85"/>
    <col min="3596" max="3596" width="5.21875" style="85" customWidth="1"/>
    <col min="3597" max="3597" width="9.44140625" style="85" customWidth="1"/>
    <col min="3598" max="3602" width="8.88671875" style="85"/>
    <col min="3603" max="3603" width="8.33203125" style="85" customWidth="1"/>
    <col min="3604" max="3840" width="8.88671875" style="85"/>
    <col min="3841" max="3841" width="5.5546875" style="85" customWidth="1"/>
    <col min="3842" max="3842" width="6" style="85" customWidth="1"/>
    <col min="3843" max="3843" width="7" style="85" customWidth="1"/>
    <col min="3844" max="3844" width="6.21875" style="85" customWidth="1"/>
    <col min="3845" max="3845" width="3.21875" style="85" customWidth="1"/>
    <col min="3846" max="3846" width="5.33203125" style="85" customWidth="1"/>
    <col min="3847" max="3847" width="5.77734375" style="85" customWidth="1"/>
    <col min="3848" max="3848" width="7.6640625" style="85" customWidth="1"/>
    <col min="3849" max="3849" width="10.5546875" style="85" customWidth="1"/>
    <col min="3850" max="3851" width="8.88671875" style="85"/>
    <col min="3852" max="3852" width="5.21875" style="85" customWidth="1"/>
    <col min="3853" max="3853" width="9.44140625" style="85" customWidth="1"/>
    <col min="3854" max="3858" width="8.88671875" style="85"/>
    <col min="3859" max="3859" width="8.33203125" style="85" customWidth="1"/>
    <col min="3860" max="4096" width="8.88671875" style="85"/>
    <col min="4097" max="4097" width="5.5546875" style="85" customWidth="1"/>
    <col min="4098" max="4098" width="6" style="85" customWidth="1"/>
    <col min="4099" max="4099" width="7" style="85" customWidth="1"/>
    <col min="4100" max="4100" width="6.21875" style="85" customWidth="1"/>
    <col min="4101" max="4101" width="3.21875" style="85" customWidth="1"/>
    <col min="4102" max="4102" width="5.33203125" style="85" customWidth="1"/>
    <col min="4103" max="4103" width="5.77734375" style="85" customWidth="1"/>
    <col min="4104" max="4104" width="7.6640625" style="85" customWidth="1"/>
    <col min="4105" max="4105" width="10.5546875" style="85" customWidth="1"/>
    <col min="4106" max="4107" width="8.88671875" style="85"/>
    <col min="4108" max="4108" width="5.21875" style="85" customWidth="1"/>
    <col min="4109" max="4109" width="9.44140625" style="85" customWidth="1"/>
    <col min="4110" max="4114" width="8.88671875" style="85"/>
    <col min="4115" max="4115" width="8.33203125" style="85" customWidth="1"/>
    <col min="4116" max="4352" width="8.88671875" style="85"/>
    <col min="4353" max="4353" width="5.5546875" style="85" customWidth="1"/>
    <col min="4354" max="4354" width="6" style="85" customWidth="1"/>
    <col min="4355" max="4355" width="7" style="85" customWidth="1"/>
    <col min="4356" max="4356" width="6.21875" style="85" customWidth="1"/>
    <col min="4357" max="4357" width="3.21875" style="85" customWidth="1"/>
    <col min="4358" max="4358" width="5.33203125" style="85" customWidth="1"/>
    <col min="4359" max="4359" width="5.77734375" style="85" customWidth="1"/>
    <col min="4360" max="4360" width="7.6640625" style="85" customWidth="1"/>
    <col min="4361" max="4361" width="10.5546875" style="85" customWidth="1"/>
    <col min="4362" max="4363" width="8.88671875" style="85"/>
    <col min="4364" max="4364" width="5.21875" style="85" customWidth="1"/>
    <col min="4365" max="4365" width="9.44140625" style="85" customWidth="1"/>
    <col min="4366" max="4370" width="8.88671875" style="85"/>
    <col min="4371" max="4371" width="8.33203125" style="85" customWidth="1"/>
    <col min="4372" max="4608" width="8.88671875" style="85"/>
    <col min="4609" max="4609" width="5.5546875" style="85" customWidth="1"/>
    <col min="4610" max="4610" width="6" style="85" customWidth="1"/>
    <col min="4611" max="4611" width="7" style="85" customWidth="1"/>
    <col min="4612" max="4612" width="6.21875" style="85" customWidth="1"/>
    <col min="4613" max="4613" width="3.21875" style="85" customWidth="1"/>
    <col min="4614" max="4614" width="5.33203125" style="85" customWidth="1"/>
    <col min="4615" max="4615" width="5.77734375" style="85" customWidth="1"/>
    <col min="4616" max="4616" width="7.6640625" style="85" customWidth="1"/>
    <col min="4617" max="4617" width="10.5546875" style="85" customWidth="1"/>
    <col min="4618" max="4619" width="8.88671875" style="85"/>
    <col min="4620" max="4620" width="5.21875" style="85" customWidth="1"/>
    <col min="4621" max="4621" width="9.44140625" style="85" customWidth="1"/>
    <col min="4622" max="4626" width="8.88671875" style="85"/>
    <col min="4627" max="4627" width="8.33203125" style="85" customWidth="1"/>
    <col min="4628" max="4864" width="8.88671875" style="85"/>
    <col min="4865" max="4865" width="5.5546875" style="85" customWidth="1"/>
    <col min="4866" max="4866" width="6" style="85" customWidth="1"/>
    <col min="4867" max="4867" width="7" style="85" customWidth="1"/>
    <col min="4868" max="4868" width="6.21875" style="85" customWidth="1"/>
    <col min="4869" max="4869" width="3.21875" style="85" customWidth="1"/>
    <col min="4870" max="4870" width="5.33203125" style="85" customWidth="1"/>
    <col min="4871" max="4871" width="5.77734375" style="85" customWidth="1"/>
    <col min="4872" max="4872" width="7.6640625" style="85" customWidth="1"/>
    <col min="4873" max="4873" width="10.5546875" style="85" customWidth="1"/>
    <col min="4874" max="4875" width="8.88671875" style="85"/>
    <col min="4876" max="4876" width="5.21875" style="85" customWidth="1"/>
    <col min="4877" max="4877" width="9.44140625" style="85" customWidth="1"/>
    <col min="4878" max="4882" width="8.88671875" style="85"/>
    <col min="4883" max="4883" width="8.33203125" style="85" customWidth="1"/>
    <col min="4884" max="5120" width="8.88671875" style="85"/>
    <col min="5121" max="5121" width="5.5546875" style="85" customWidth="1"/>
    <col min="5122" max="5122" width="6" style="85" customWidth="1"/>
    <col min="5123" max="5123" width="7" style="85" customWidth="1"/>
    <col min="5124" max="5124" width="6.21875" style="85" customWidth="1"/>
    <col min="5125" max="5125" width="3.21875" style="85" customWidth="1"/>
    <col min="5126" max="5126" width="5.33203125" style="85" customWidth="1"/>
    <col min="5127" max="5127" width="5.77734375" style="85" customWidth="1"/>
    <col min="5128" max="5128" width="7.6640625" style="85" customWidth="1"/>
    <col min="5129" max="5129" width="10.5546875" style="85" customWidth="1"/>
    <col min="5130" max="5131" width="8.88671875" style="85"/>
    <col min="5132" max="5132" width="5.21875" style="85" customWidth="1"/>
    <col min="5133" max="5133" width="9.44140625" style="85" customWidth="1"/>
    <col min="5134" max="5138" width="8.88671875" style="85"/>
    <col min="5139" max="5139" width="8.33203125" style="85" customWidth="1"/>
    <col min="5140" max="5376" width="8.88671875" style="85"/>
    <col min="5377" max="5377" width="5.5546875" style="85" customWidth="1"/>
    <col min="5378" max="5378" width="6" style="85" customWidth="1"/>
    <col min="5379" max="5379" width="7" style="85" customWidth="1"/>
    <col min="5380" max="5380" width="6.21875" style="85" customWidth="1"/>
    <col min="5381" max="5381" width="3.21875" style="85" customWidth="1"/>
    <col min="5382" max="5382" width="5.33203125" style="85" customWidth="1"/>
    <col min="5383" max="5383" width="5.77734375" style="85" customWidth="1"/>
    <col min="5384" max="5384" width="7.6640625" style="85" customWidth="1"/>
    <col min="5385" max="5385" width="10.5546875" style="85" customWidth="1"/>
    <col min="5386" max="5387" width="8.88671875" style="85"/>
    <col min="5388" max="5388" width="5.21875" style="85" customWidth="1"/>
    <col min="5389" max="5389" width="9.44140625" style="85" customWidth="1"/>
    <col min="5390" max="5394" width="8.88671875" style="85"/>
    <col min="5395" max="5395" width="8.33203125" style="85" customWidth="1"/>
    <col min="5396" max="5632" width="8.88671875" style="85"/>
    <col min="5633" max="5633" width="5.5546875" style="85" customWidth="1"/>
    <col min="5634" max="5634" width="6" style="85" customWidth="1"/>
    <col min="5635" max="5635" width="7" style="85" customWidth="1"/>
    <col min="5636" max="5636" width="6.21875" style="85" customWidth="1"/>
    <col min="5637" max="5637" width="3.21875" style="85" customWidth="1"/>
    <col min="5638" max="5638" width="5.33203125" style="85" customWidth="1"/>
    <col min="5639" max="5639" width="5.77734375" style="85" customWidth="1"/>
    <col min="5640" max="5640" width="7.6640625" style="85" customWidth="1"/>
    <col min="5641" max="5641" width="10.5546875" style="85" customWidth="1"/>
    <col min="5642" max="5643" width="8.88671875" style="85"/>
    <col min="5644" max="5644" width="5.21875" style="85" customWidth="1"/>
    <col min="5645" max="5645" width="9.44140625" style="85" customWidth="1"/>
    <col min="5646" max="5650" width="8.88671875" style="85"/>
    <col min="5651" max="5651" width="8.33203125" style="85" customWidth="1"/>
    <col min="5652" max="5888" width="8.88671875" style="85"/>
    <col min="5889" max="5889" width="5.5546875" style="85" customWidth="1"/>
    <col min="5890" max="5890" width="6" style="85" customWidth="1"/>
    <col min="5891" max="5891" width="7" style="85" customWidth="1"/>
    <col min="5892" max="5892" width="6.21875" style="85" customWidth="1"/>
    <col min="5893" max="5893" width="3.21875" style="85" customWidth="1"/>
    <col min="5894" max="5894" width="5.33203125" style="85" customWidth="1"/>
    <col min="5895" max="5895" width="5.77734375" style="85" customWidth="1"/>
    <col min="5896" max="5896" width="7.6640625" style="85" customWidth="1"/>
    <col min="5897" max="5897" width="10.5546875" style="85" customWidth="1"/>
    <col min="5898" max="5899" width="8.88671875" style="85"/>
    <col min="5900" max="5900" width="5.21875" style="85" customWidth="1"/>
    <col min="5901" max="5901" width="9.44140625" style="85" customWidth="1"/>
    <col min="5902" max="5906" width="8.88671875" style="85"/>
    <col min="5907" max="5907" width="8.33203125" style="85" customWidth="1"/>
    <col min="5908" max="6144" width="8.88671875" style="85"/>
    <col min="6145" max="6145" width="5.5546875" style="85" customWidth="1"/>
    <col min="6146" max="6146" width="6" style="85" customWidth="1"/>
    <col min="6147" max="6147" width="7" style="85" customWidth="1"/>
    <col min="6148" max="6148" width="6.21875" style="85" customWidth="1"/>
    <col min="6149" max="6149" width="3.21875" style="85" customWidth="1"/>
    <col min="6150" max="6150" width="5.33203125" style="85" customWidth="1"/>
    <col min="6151" max="6151" width="5.77734375" style="85" customWidth="1"/>
    <col min="6152" max="6152" width="7.6640625" style="85" customWidth="1"/>
    <col min="6153" max="6153" width="10.5546875" style="85" customWidth="1"/>
    <col min="6154" max="6155" width="8.88671875" style="85"/>
    <col min="6156" max="6156" width="5.21875" style="85" customWidth="1"/>
    <col min="6157" max="6157" width="9.44140625" style="85" customWidth="1"/>
    <col min="6158" max="6162" width="8.88671875" style="85"/>
    <col min="6163" max="6163" width="8.33203125" style="85" customWidth="1"/>
    <col min="6164" max="6400" width="8.88671875" style="85"/>
    <col min="6401" max="6401" width="5.5546875" style="85" customWidth="1"/>
    <col min="6402" max="6402" width="6" style="85" customWidth="1"/>
    <col min="6403" max="6403" width="7" style="85" customWidth="1"/>
    <col min="6404" max="6404" width="6.21875" style="85" customWidth="1"/>
    <col min="6405" max="6405" width="3.21875" style="85" customWidth="1"/>
    <col min="6406" max="6406" width="5.33203125" style="85" customWidth="1"/>
    <col min="6407" max="6407" width="5.77734375" style="85" customWidth="1"/>
    <col min="6408" max="6408" width="7.6640625" style="85" customWidth="1"/>
    <col min="6409" max="6409" width="10.5546875" style="85" customWidth="1"/>
    <col min="6410" max="6411" width="8.88671875" style="85"/>
    <col min="6412" max="6412" width="5.21875" style="85" customWidth="1"/>
    <col min="6413" max="6413" width="9.44140625" style="85" customWidth="1"/>
    <col min="6414" max="6418" width="8.88671875" style="85"/>
    <col min="6419" max="6419" width="8.33203125" style="85" customWidth="1"/>
    <col min="6420" max="6656" width="8.88671875" style="85"/>
    <col min="6657" max="6657" width="5.5546875" style="85" customWidth="1"/>
    <col min="6658" max="6658" width="6" style="85" customWidth="1"/>
    <col min="6659" max="6659" width="7" style="85" customWidth="1"/>
    <col min="6660" max="6660" width="6.21875" style="85" customWidth="1"/>
    <col min="6661" max="6661" width="3.21875" style="85" customWidth="1"/>
    <col min="6662" max="6662" width="5.33203125" style="85" customWidth="1"/>
    <col min="6663" max="6663" width="5.77734375" style="85" customWidth="1"/>
    <col min="6664" max="6664" width="7.6640625" style="85" customWidth="1"/>
    <col min="6665" max="6665" width="10.5546875" style="85" customWidth="1"/>
    <col min="6666" max="6667" width="8.88671875" style="85"/>
    <col min="6668" max="6668" width="5.21875" style="85" customWidth="1"/>
    <col min="6669" max="6669" width="9.44140625" style="85" customWidth="1"/>
    <col min="6670" max="6674" width="8.88671875" style="85"/>
    <col min="6675" max="6675" width="8.33203125" style="85" customWidth="1"/>
    <col min="6676" max="6912" width="8.88671875" style="85"/>
    <col min="6913" max="6913" width="5.5546875" style="85" customWidth="1"/>
    <col min="6914" max="6914" width="6" style="85" customWidth="1"/>
    <col min="6915" max="6915" width="7" style="85" customWidth="1"/>
    <col min="6916" max="6916" width="6.21875" style="85" customWidth="1"/>
    <col min="6917" max="6917" width="3.21875" style="85" customWidth="1"/>
    <col min="6918" max="6918" width="5.33203125" style="85" customWidth="1"/>
    <col min="6919" max="6919" width="5.77734375" style="85" customWidth="1"/>
    <col min="6920" max="6920" width="7.6640625" style="85" customWidth="1"/>
    <col min="6921" max="6921" width="10.5546875" style="85" customWidth="1"/>
    <col min="6922" max="6923" width="8.88671875" style="85"/>
    <col min="6924" max="6924" width="5.21875" style="85" customWidth="1"/>
    <col min="6925" max="6925" width="9.44140625" style="85" customWidth="1"/>
    <col min="6926" max="6930" width="8.88671875" style="85"/>
    <col min="6931" max="6931" width="8.33203125" style="85" customWidth="1"/>
    <col min="6932" max="7168" width="8.88671875" style="85"/>
    <col min="7169" max="7169" width="5.5546875" style="85" customWidth="1"/>
    <col min="7170" max="7170" width="6" style="85" customWidth="1"/>
    <col min="7171" max="7171" width="7" style="85" customWidth="1"/>
    <col min="7172" max="7172" width="6.21875" style="85" customWidth="1"/>
    <col min="7173" max="7173" width="3.21875" style="85" customWidth="1"/>
    <col min="7174" max="7174" width="5.33203125" style="85" customWidth="1"/>
    <col min="7175" max="7175" width="5.77734375" style="85" customWidth="1"/>
    <col min="7176" max="7176" width="7.6640625" style="85" customWidth="1"/>
    <col min="7177" max="7177" width="10.5546875" style="85" customWidth="1"/>
    <col min="7178" max="7179" width="8.88671875" style="85"/>
    <col min="7180" max="7180" width="5.21875" style="85" customWidth="1"/>
    <col min="7181" max="7181" width="9.44140625" style="85" customWidth="1"/>
    <col min="7182" max="7186" width="8.88671875" style="85"/>
    <col min="7187" max="7187" width="8.33203125" style="85" customWidth="1"/>
    <col min="7188" max="7424" width="8.88671875" style="85"/>
    <col min="7425" max="7425" width="5.5546875" style="85" customWidth="1"/>
    <col min="7426" max="7426" width="6" style="85" customWidth="1"/>
    <col min="7427" max="7427" width="7" style="85" customWidth="1"/>
    <col min="7428" max="7428" width="6.21875" style="85" customWidth="1"/>
    <col min="7429" max="7429" width="3.21875" style="85" customWidth="1"/>
    <col min="7430" max="7430" width="5.33203125" style="85" customWidth="1"/>
    <col min="7431" max="7431" width="5.77734375" style="85" customWidth="1"/>
    <col min="7432" max="7432" width="7.6640625" style="85" customWidth="1"/>
    <col min="7433" max="7433" width="10.5546875" style="85" customWidth="1"/>
    <col min="7434" max="7435" width="8.88671875" style="85"/>
    <col min="7436" max="7436" width="5.21875" style="85" customWidth="1"/>
    <col min="7437" max="7437" width="9.44140625" style="85" customWidth="1"/>
    <col min="7438" max="7442" width="8.88671875" style="85"/>
    <col min="7443" max="7443" width="8.33203125" style="85" customWidth="1"/>
    <col min="7444" max="7680" width="8.88671875" style="85"/>
    <col min="7681" max="7681" width="5.5546875" style="85" customWidth="1"/>
    <col min="7682" max="7682" width="6" style="85" customWidth="1"/>
    <col min="7683" max="7683" width="7" style="85" customWidth="1"/>
    <col min="7684" max="7684" width="6.21875" style="85" customWidth="1"/>
    <col min="7685" max="7685" width="3.21875" style="85" customWidth="1"/>
    <col min="7686" max="7686" width="5.33203125" style="85" customWidth="1"/>
    <col min="7687" max="7687" width="5.77734375" style="85" customWidth="1"/>
    <col min="7688" max="7688" width="7.6640625" style="85" customWidth="1"/>
    <col min="7689" max="7689" width="10.5546875" style="85" customWidth="1"/>
    <col min="7690" max="7691" width="8.88671875" style="85"/>
    <col min="7692" max="7692" width="5.21875" style="85" customWidth="1"/>
    <col min="7693" max="7693" width="9.44140625" style="85" customWidth="1"/>
    <col min="7694" max="7698" width="8.88671875" style="85"/>
    <col min="7699" max="7699" width="8.33203125" style="85" customWidth="1"/>
    <col min="7700" max="7936" width="8.88671875" style="85"/>
    <col min="7937" max="7937" width="5.5546875" style="85" customWidth="1"/>
    <col min="7938" max="7938" width="6" style="85" customWidth="1"/>
    <col min="7939" max="7939" width="7" style="85" customWidth="1"/>
    <col min="7940" max="7940" width="6.21875" style="85" customWidth="1"/>
    <col min="7941" max="7941" width="3.21875" style="85" customWidth="1"/>
    <col min="7942" max="7942" width="5.33203125" style="85" customWidth="1"/>
    <col min="7943" max="7943" width="5.77734375" style="85" customWidth="1"/>
    <col min="7944" max="7944" width="7.6640625" style="85" customWidth="1"/>
    <col min="7945" max="7945" width="10.5546875" style="85" customWidth="1"/>
    <col min="7946" max="7947" width="8.88671875" style="85"/>
    <col min="7948" max="7948" width="5.21875" style="85" customWidth="1"/>
    <col min="7949" max="7949" width="9.44140625" style="85" customWidth="1"/>
    <col min="7950" max="7954" width="8.88671875" style="85"/>
    <col min="7955" max="7955" width="8.33203125" style="85" customWidth="1"/>
    <col min="7956" max="8192" width="8.88671875" style="85"/>
    <col min="8193" max="8193" width="5.5546875" style="85" customWidth="1"/>
    <col min="8194" max="8194" width="6" style="85" customWidth="1"/>
    <col min="8195" max="8195" width="7" style="85" customWidth="1"/>
    <col min="8196" max="8196" width="6.21875" style="85" customWidth="1"/>
    <col min="8197" max="8197" width="3.21875" style="85" customWidth="1"/>
    <col min="8198" max="8198" width="5.33203125" style="85" customWidth="1"/>
    <col min="8199" max="8199" width="5.77734375" style="85" customWidth="1"/>
    <col min="8200" max="8200" width="7.6640625" style="85" customWidth="1"/>
    <col min="8201" max="8201" width="10.5546875" style="85" customWidth="1"/>
    <col min="8202" max="8203" width="8.88671875" style="85"/>
    <col min="8204" max="8204" width="5.21875" style="85" customWidth="1"/>
    <col min="8205" max="8205" width="9.44140625" style="85" customWidth="1"/>
    <col min="8206" max="8210" width="8.88671875" style="85"/>
    <col min="8211" max="8211" width="8.33203125" style="85" customWidth="1"/>
    <col min="8212" max="8448" width="8.88671875" style="85"/>
    <col min="8449" max="8449" width="5.5546875" style="85" customWidth="1"/>
    <col min="8450" max="8450" width="6" style="85" customWidth="1"/>
    <col min="8451" max="8451" width="7" style="85" customWidth="1"/>
    <col min="8452" max="8452" width="6.21875" style="85" customWidth="1"/>
    <col min="8453" max="8453" width="3.21875" style="85" customWidth="1"/>
    <col min="8454" max="8454" width="5.33203125" style="85" customWidth="1"/>
    <col min="8455" max="8455" width="5.77734375" style="85" customWidth="1"/>
    <col min="8456" max="8456" width="7.6640625" style="85" customWidth="1"/>
    <col min="8457" max="8457" width="10.5546875" style="85" customWidth="1"/>
    <col min="8458" max="8459" width="8.88671875" style="85"/>
    <col min="8460" max="8460" width="5.21875" style="85" customWidth="1"/>
    <col min="8461" max="8461" width="9.44140625" style="85" customWidth="1"/>
    <col min="8462" max="8466" width="8.88671875" style="85"/>
    <col min="8467" max="8467" width="8.33203125" style="85" customWidth="1"/>
    <col min="8468" max="8704" width="8.88671875" style="85"/>
    <col min="8705" max="8705" width="5.5546875" style="85" customWidth="1"/>
    <col min="8706" max="8706" width="6" style="85" customWidth="1"/>
    <col min="8707" max="8707" width="7" style="85" customWidth="1"/>
    <col min="8708" max="8708" width="6.21875" style="85" customWidth="1"/>
    <col min="8709" max="8709" width="3.21875" style="85" customWidth="1"/>
    <col min="8710" max="8710" width="5.33203125" style="85" customWidth="1"/>
    <col min="8711" max="8711" width="5.77734375" style="85" customWidth="1"/>
    <col min="8712" max="8712" width="7.6640625" style="85" customWidth="1"/>
    <col min="8713" max="8713" width="10.5546875" style="85" customWidth="1"/>
    <col min="8714" max="8715" width="8.88671875" style="85"/>
    <col min="8716" max="8716" width="5.21875" style="85" customWidth="1"/>
    <col min="8717" max="8717" width="9.44140625" style="85" customWidth="1"/>
    <col min="8718" max="8722" width="8.88671875" style="85"/>
    <col min="8723" max="8723" width="8.33203125" style="85" customWidth="1"/>
    <col min="8724" max="8960" width="8.88671875" style="85"/>
    <col min="8961" max="8961" width="5.5546875" style="85" customWidth="1"/>
    <col min="8962" max="8962" width="6" style="85" customWidth="1"/>
    <col min="8963" max="8963" width="7" style="85" customWidth="1"/>
    <col min="8964" max="8964" width="6.21875" style="85" customWidth="1"/>
    <col min="8965" max="8965" width="3.21875" style="85" customWidth="1"/>
    <col min="8966" max="8966" width="5.33203125" style="85" customWidth="1"/>
    <col min="8967" max="8967" width="5.77734375" style="85" customWidth="1"/>
    <col min="8968" max="8968" width="7.6640625" style="85" customWidth="1"/>
    <col min="8969" max="8969" width="10.5546875" style="85" customWidth="1"/>
    <col min="8970" max="8971" width="8.88671875" style="85"/>
    <col min="8972" max="8972" width="5.21875" style="85" customWidth="1"/>
    <col min="8973" max="8973" width="9.44140625" style="85" customWidth="1"/>
    <col min="8974" max="8978" width="8.88671875" style="85"/>
    <col min="8979" max="8979" width="8.33203125" style="85" customWidth="1"/>
    <col min="8980" max="9216" width="8.88671875" style="85"/>
    <col min="9217" max="9217" width="5.5546875" style="85" customWidth="1"/>
    <col min="9218" max="9218" width="6" style="85" customWidth="1"/>
    <col min="9219" max="9219" width="7" style="85" customWidth="1"/>
    <col min="9220" max="9220" width="6.21875" style="85" customWidth="1"/>
    <col min="9221" max="9221" width="3.21875" style="85" customWidth="1"/>
    <col min="9222" max="9222" width="5.33203125" style="85" customWidth="1"/>
    <col min="9223" max="9223" width="5.77734375" style="85" customWidth="1"/>
    <col min="9224" max="9224" width="7.6640625" style="85" customWidth="1"/>
    <col min="9225" max="9225" width="10.5546875" style="85" customWidth="1"/>
    <col min="9226" max="9227" width="8.88671875" style="85"/>
    <col min="9228" max="9228" width="5.21875" style="85" customWidth="1"/>
    <col min="9229" max="9229" width="9.44140625" style="85" customWidth="1"/>
    <col min="9230" max="9234" width="8.88671875" style="85"/>
    <col min="9235" max="9235" width="8.33203125" style="85" customWidth="1"/>
    <col min="9236" max="9472" width="8.88671875" style="85"/>
    <col min="9473" max="9473" width="5.5546875" style="85" customWidth="1"/>
    <col min="9474" max="9474" width="6" style="85" customWidth="1"/>
    <col min="9475" max="9475" width="7" style="85" customWidth="1"/>
    <col min="9476" max="9476" width="6.21875" style="85" customWidth="1"/>
    <col min="9477" max="9477" width="3.21875" style="85" customWidth="1"/>
    <col min="9478" max="9478" width="5.33203125" style="85" customWidth="1"/>
    <col min="9479" max="9479" width="5.77734375" style="85" customWidth="1"/>
    <col min="9480" max="9480" width="7.6640625" style="85" customWidth="1"/>
    <col min="9481" max="9481" width="10.5546875" style="85" customWidth="1"/>
    <col min="9482" max="9483" width="8.88671875" style="85"/>
    <col min="9484" max="9484" width="5.21875" style="85" customWidth="1"/>
    <col min="9485" max="9485" width="9.44140625" style="85" customWidth="1"/>
    <col min="9486" max="9490" width="8.88671875" style="85"/>
    <col min="9491" max="9491" width="8.33203125" style="85" customWidth="1"/>
    <col min="9492" max="9728" width="8.88671875" style="85"/>
    <col min="9729" max="9729" width="5.5546875" style="85" customWidth="1"/>
    <col min="9730" max="9730" width="6" style="85" customWidth="1"/>
    <col min="9731" max="9731" width="7" style="85" customWidth="1"/>
    <col min="9732" max="9732" width="6.21875" style="85" customWidth="1"/>
    <col min="9733" max="9733" width="3.21875" style="85" customWidth="1"/>
    <col min="9734" max="9734" width="5.33203125" style="85" customWidth="1"/>
    <col min="9735" max="9735" width="5.77734375" style="85" customWidth="1"/>
    <col min="9736" max="9736" width="7.6640625" style="85" customWidth="1"/>
    <col min="9737" max="9737" width="10.5546875" style="85" customWidth="1"/>
    <col min="9738" max="9739" width="8.88671875" style="85"/>
    <col min="9740" max="9740" width="5.21875" style="85" customWidth="1"/>
    <col min="9741" max="9741" width="9.44140625" style="85" customWidth="1"/>
    <col min="9742" max="9746" width="8.88671875" style="85"/>
    <col min="9747" max="9747" width="8.33203125" style="85" customWidth="1"/>
    <col min="9748" max="9984" width="8.88671875" style="85"/>
    <col min="9985" max="9985" width="5.5546875" style="85" customWidth="1"/>
    <col min="9986" max="9986" width="6" style="85" customWidth="1"/>
    <col min="9987" max="9987" width="7" style="85" customWidth="1"/>
    <col min="9988" max="9988" width="6.21875" style="85" customWidth="1"/>
    <col min="9989" max="9989" width="3.21875" style="85" customWidth="1"/>
    <col min="9990" max="9990" width="5.33203125" style="85" customWidth="1"/>
    <col min="9991" max="9991" width="5.77734375" style="85" customWidth="1"/>
    <col min="9992" max="9992" width="7.6640625" style="85" customWidth="1"/>
    <col min="9993" max="9993" width="10.5546875" style="85" customWidth="1"/>
    <col min="9994" max="9995" width="8.88671875" style="85"/>
    <col min="9996" max="9996" width="5.21875" style="85" customWidth="1"/>
    <col min="9997" max="9997" width="9.44140625" style="85" customWidth="1"/>
    <col min="9998" max="10002" width="8.88671875" style="85"/>
    <col min="10003" max="10003" width="8.33203125" style="85" customWidth="1"/>
    <col min="10004" max="10240" width="8.88671875" style="85"/>
    <col min="10241" max="10241" width="5.5546875" style="85" customWidth="1"/>
    <col min="10242" max="10242" width="6" style="85" customWidth="1"/>
    <col min="10243" max="10243" width="7" style="85" customWidth="1"/>
    <col min="10244" max="10244" width="6.21875" style="85" customWidth="1"/>
    <col min="10245" max="10245" width="3.21875" style="85" customWidth="1"/>
    <col min="10246" max="10246" width="5.33203125" style="85" customWidth="1"/>
    <col min="10247" max="10247" width="5.77734375" style="85" customWidth="1"/>
    <col min="10248" max="10248" width="7.6640625" style="85" customWidth="1"/>
    <col min="10249" max="10249" width="10.5546875" style="85" customWidth="1"/>
    <col min="10250" max="10251" width="8.88671875" style="85"/>
    <col min="10252" max="10252" width="5.21875" style="85" customWidth="1"/>
    <col min="10253" max="10253" width="9.44140625" style="85" customWidth="1"/>
    <col min="10254" max="10258" width="8.88671875" style="85"/>
    <col min="10259" max="10259" width="8.33203125" style="85" customWidth="1"/>
    <col min="10260" max="10496" width="8.88671875" style="85"/>
    <col min="10497" max="10497" width="5.5546875" style="85" customWidth="1"/>
    <col min="10498" max="10498" width="6" style="85" customWidth="1"/>
    <col min="10499" max="10499" width="7" style="85" customWidth="1"/>
    <col min="10500" max="10500" width="6.21875" style="85" customWidth="1"/>
    <col min="10501" max="10501" width="3.21875" style="85" customWidth="1"/>
    <col min="10502" max="10502" width="5.33203125" style="85" customWidth="1"/>
    <col min="10503" max="10503" width="5.77734375" style="85" customWidth="1"/>
    <col min="10504" max="10504" width="7.6640625" style="85" customWidth="1"/>
    <col min="10505" max="10505" width="10.5546875" style="85" customWidth="1"/>
    <col min="10506" max="10507" width="8.88671875" style="85"/>
    <col min="10508" max="10508" width="5.21875" style="85" customWidth="1"/>
    <col min="10509" max="10509" width="9.44140625" style="85" customWidth="1"/>
    <col min="10510" max="10514" width="8.88671875" style="85"/>
    <col min="10515" max="10515" width="8.33203125" style="85" customWidth="1"/>
    <col min="10516" max="10752" width="8.88671875" style="85"/>
    <col min="10753" max="10753" width="5.5546875" style="85" customWidth="1"/>
    <col min="10754" max="10754" width="6" style="85" customWidth="1"/>
    <col min="10755" max="10755" width="7" style="85" customWidth="1"/>
    <col min="10756" max="10756" width="6.21875" style="85" customWidth="1"/>
    <col min="10757" max="10757" width="3.21875" style="85" customWidth="1"/>
    <col min="10758" max="10758" width="5.33203125" style="85" customWidth="1"/>
    <col min="10759" max="10759" width="5.77734375" style="85" customWidth="1"/>
    <col min="10760" max="10760" width="7.6640625" style="85" customWidth="1"/>
    <col min="10761" max="10761" width="10.5546875" style="85" customWidth="1"/>
    <col min="10762" max="10763" width="8.88671875" style="85"/>
    <col min="10764" max="10764" width="5.21875" style="85" customWidth="1"/>
    <col min="10765" max="10765" width="9.44140625" style="85" customWidth="1"/>
    <col min="10766" max="10770" width="8.88671875" style="85"/>
    <col min="10771" max="10771" width="8.33203125" style="85" customWidth="1"/>
    <col min="10772" max="11008" width="8.88671875" style="85"/>
    <col min="11009" max="11009" width="5.5546875" style="85" customWidth="1"/>
    <col min="11010" max="11010" width="6" style="85" customWidth="1"/>
    <col min="11011" max="11011" width="7" style="85" customWidth="1"/>
    <col min="11012" max="11012" width="6.21875" style="85" customWidth="1"/>
    <col min="11013" max="11013" width="3.21875" style="85" customWidth="1"/>
    <col min="11014" max="11014" width="5.33203125" style="85" customWidth="1"/>
    <col min="11015" max="11015" width="5.77734375" style="85" customWidth="1"/>
    <col min="11016" max="11016" width="7.6640625" style="85" customWidth="1"/>
    <col min="11017" max="11017" width="10.5546875" style="85" customWidth="1"/>
    <col min="11018" max="11019" width="8.88671875" style="85"/>
    <col min="11020" max="11020" width="5.21875" style="85" customWidth="1"/>
    <col min="11021" max="11021" width="9.44140625" style="85" customWidth="1"/>
    <col min="11022" max="11026" width="8.88671875" style="85"/>
    <col min="11027" max="11027" width="8.33203125" style="85" customWidth="1"/>
    <col min="11028" max="11264" width="8.88671875" style="85"/>
    <col min="11265" max="11265" width="5.5546875" style="85" customWidth="1"/>
    <col min="11266" max="11266" width="6" style="85" customWidth="1"/>
    <col min="11267" max="11267" width="7" style="85" customWidth="1"/>
    <col min="11268" max="11268" width="6.21875" style="85" customWidth="1"/>
    <col min="11269" max="11269" width="3.21875" style="85" customWidth="1"/>
    <col min="11270" max="11270" width="5.33203125" style="85" customWidth="1"/>
    <col min="11271" max="11271" width="5.77734375" style="85" customWidth="1"/>
    <col min="11272" max="11272" width="7.6640625" style="85" customWidth="1"/>
    <col min="11273" max="11273" width="10.5546875" style="85" customWidth="1"/>
    <col min="11274" max="11275" width="8.88671875" style="85"/>
    <col min="11276" max="11276" width="5.21875" style="85" customWidth="1"/>
    <col min="11277" max="11277" width="9.44140625" style="85" customWidth="1"/>
    <col min="11278" max="11282" width="8.88671875" style="85"/>
    <col min="11283" max="11283" width="8.33203125" style="85" customWidth="1"/>
    <col min="11284" max="11520" width="8.88671875" style="85"/>
    <col min="11521" max="11521" width="5.5546875" style="85" customWidth="1"/>
    <col min="11522" max="11522" width="6" style="85" customWidth="1"/>
    <col min="11523" max="11523" width="7" style="85" customWidth="1"/>
    <col min="11524" max="11524" width="6.21875" style="85" customWidth="1"/>
    <col min="11525" max="11525" width="3.21875" style="85" customWidth="1"/>
    <col min="11526" max="11526" width="5.33203125" style="85" customWidth="1"/>
    <col min="11527" max="11527" width="5.77734375" style="85" customWidth="1"/>
    <col min="11528" max="11528" width="7.6640625" style="85" customWidth="1"/>
    <col min="11529" max="11529" width="10.5546875" style="85" customWidth="1"/>
    <col min="11530" max="11531" width="8.88671875" style="85"/>
    <col min="11532" max="11532" width="5.21875" style="85" customWidth="1"/>
    <col min="11533" max="11533" width="9.44140625" style="85" customWidth="1"/>
    <col min="11534" max="11538" width="8.88671875" style="85"/>
    <col min="11539" max="11539" width="8.33203125" style="85" customWidth="1"/>
    <col min="11540" max="11776" width="8.88671875" style="85"/>
    <col min="11777" max="11777" width="5.5546875" style="85" customWidth="1"/>
    <col min="11778" max="11778" width="6" style="85" customWidth="1"/>
    <col min="11779" max="11779" width="7" style="85" customWidth="1"/>
    <col min="11780" max="11780" width="6.21875" style="85" customWidth="1"/>
    <col min="11781" max="11781" width="3.21875" style="85" customWidth="1"/>
    <col min="11782" max="11782" width="5.33203125" style="85" customWidth="1"/>
    <col min="11783" max="11783" width="5.77734375" style="85" customWidth="1"/>
    <col min="11784" max="11784" width="7.6640625" style="85" customWidth="1"/>
    <col min="11785" max="11785" width="10.5546875" style="85" customWidth="1"/>
    <col min="11786" max="11787" width="8.88671875" style="85"/>
    <col min="11788" max="11788" width="5.21875" style="85" customWidth="1"/>
    <col min="11789" max="11789" width="9.44140625" style="85" customWidth="1"/>
    <col min="11790" max="11794" width="8.88671875" style="85"/>
    <col min="11795" max="11795" width="8.33203125" style="85" customWidth="1"/>
    <col min="11796" max="12032" width="8.88671875" style="85"/>
    <col min="12033" max="12033" width="5.5546875" style="85" customWidth="1"/>
    <col min="12034" max="12034" width="6" style="85" customWidth="1"/>
    <col min="12035" max="12035" width="7" style="85" customWidth="1"/>
    <col min="12036" max="12036" width="6.21875" style="85" customWidth="1"/>
    <col min="12037" max="12037" width="3.21875" style="85" customWidth="1"/>
    <col min="12038" max="12038" width="5.33203125" style="85" customWidth="1"/>
    <col min="12039" max="12039" width="5.77734375" style="85" customWidth="1"/>
    <col min="12040" max="12040" width="7.6640625" style="85" customWidth="1"/>
    <col min="12041" max="12041" width="10.5546875" style="85" customWidth="1"/>
    <col min="12042" max="12043" width="8.88671875" style="85"/>
    <col min="12044" max="12044" width="5.21875" style="85" customWidth="1"/>
    <col min="12045" max="12045" width="9.44140625" style="85" customWidth="1"/>
    <col min="12046" max="12050" width="8.88671875" style="85"/>
    <col min="12051" max="12051" width="8.33203125" style="85" customWidth="1"/>
    <col min="12052" max="12288" width="8.88671875" style="85"/>
    <col min="12289" max="12289" width="5.5546875" style="85" customWidth="1"/>
    <col min="12290" max="12290" width="6" style="85" customWidth="1"/>
    <col min="12291" max="12291" width="7" style="85" customWidth="1"/>
    <col min="12292" max="12292" width="6.21875" style="85" customWidth="1"/>
    <col min="12293" max="12293" width="3.21875" style="85" customWidth="1"/>
    <col min="12294" max="12294" width="5.33203125" style="85" customWidth="1"/>
    <col min="12295" max="12295" width="5.77734375" style="85" customWidth="1"/>
    <col min="12296" max="12296" width="7.6640625" style="85" customWidth="1"/>
    <col min="12297" max="12297" width="10.5546875" style="85" customWidth="1"/>
    <col min="12298" max="12299" width="8.88671875" style="85"/>
    <col min="12300" max="12300" width="5.21875" style="85" customWidth="1"/>
    <col min="12301" max="12301" width="9.44140625" style="85" customWidth="1"/>
    <col min="12302" max="12306" width="8.88671875" style="85"/>
    <col min="12307" max="12307" width="8.33203125" style="85" customWidth="1"/>
    <col min="12308" max="12544" width="8.88671875" style="85"/>
    <col min="12545" max="12545" width="5.5546875" style="85" customWidth="1"/>
    <col min="12546" max="12546" width="6" style="85" customWidth="1"/>
    <col min="12547" max="12547" width="7" style="85" customWidth="1"/>
    <col min="12548" max="12548" width="6.21875" style="85" customWidth="1"/>
    <col min="12549" max="12549" width="3.21875" style="85" customWidth="1"/>
    <col min="12550" max="12550" width="5.33203125" style="85" customWidth="1"/>
    <col min="12551" max="12551" width="5.77734375" style="85" customWidth="1"/>
    <col min="12552" max="12552" width="7.6640625" style="85" customWidth="1"/>
    <col min="12553" max="12553" width="10.5546875" style="85" customWidth="1"/>
    <col min="12554" max="12555" width="8.88671875" style="85"/>
    <col min="12556" max="12556" width="5.21875" style="85" customWidth="1"/>
    <col min="12557" max="12557" width="9.44140625" style="85" customWidth="1"/>
    <col min="12558" max="12562" width="8.88671875" style="85"/>
    <col min="12563" max="12563" width="8.33203125" style="85" customWidth="1"/>
    <col min="12564" max="12800" width="8.88671875" style="85"/>
    <col min="12801" max="12801" width="5.5546875" style="85" customWidth="1"/>
    <col min="12802" max="12802" width="6" style="85" customWidth="1"/>
    <col min="12803" max="12803" width="7" style="85" customWidth="1"/>
    <col min="12804" max="12804" width="6.21875" style="85" customWidth="1"/>
    <col min="12805" max="12805" width="3.21875" style="85" customWidth="1"/>
    <col min="12806" max="12806" width="5.33203125" style="85" customWidth="1"/>
    <col min="12807" max="12807" width="5.77734375" style="85" customWidth="1"/>
    <col min="12808" max="12808" width="7.6640625" style="85" customWidth="1"/>
    <col min="12809" max="12809" width="10.5546875" style="85" customWidth="1"/>
    <col min="12810" max="12811" width="8.88671875" style="85"/>
    <col min="12812" max="12812" width="5.21875" style="85" customWidth="1"/>
    <col min="12813" max="12813" width="9.44140625" style="85" customWidth="1"/>
    <col min="12814" max="12818" width="8.88671875" style="85"/>
    <col min="12819" max="12819" width="8.33203125" style="85" customWidth="1"/>
    <col min="12820" max="13056" width="8.88671875" style="85"/>
    <col min="13057" max="13057" width="5.5546875" style="85" customWidth="1"/>
    <col min="13058" max="13058" width="6" style="85" customWidth="1"/>
    <col min="13059" max="13059" width="7" style="85" customWidth="1"/>
    <col min="13060" max="13060" width="6.21875" style="85" customWidth="1"/>
    <col min="13061" max="13061" width="3.21875" style="85" customWidth="1"/>
    <col min="13062" max="13062" width="5.33203125" style="85" customWidth="1"/>
    <col min="13063" max="13063" width="5.77734375" style="85" customWidth="1"/>
    <col min="13064" max="13064" width="7.6640625" style="85" customWidth="1"/>
    <col min="13065" max="13065" width="10.5546875" style="85" customWidth="1"/>
    <col min="13066" max="13067" width="8.88671875" style="85"/>
    <col min="13068" max="13068" width="5.21875" style="85" customWidth="1"/>
    <col min="13069" max="13069" width="9.44140625" style="85" customWidth="1"/>
    <col min="13070" max="13074" width="8.88671875" style="85"/>
    <col min="13075" max="13075" width="8.33203125" style="85" customWidth="1"/>
    <col min="13076" max="13312" width="8.88671875" style="85"/>
    <col min="13313" max="13313" width="5.5546875" style="85" customWidth="1"/>
    <col min="13314" max="13314" width="6" style="85" customWidth="1"/>
    <col min="13315" max="13315" width="7" style="85" customWidth="1"/>
    <col min="13316" max="13316" width="6.21875" style="85" customWidth="1"/>
    <col min="13317" max="13317" width="3.21875" style="85" customWidth="1"/>
    <col min="13318" max="13318" width="5.33203125" style="85" customWidth="1"/>
    <col min="13319" max="13319" width="5.77734375" style="85" customWidth="1"/>
    <col min="13320" max="13320" width="7.6640625" style="85" customWidth="1"/>
    <col min="13321" max="13321" width="10.5546875" style="85" customWidth="1"/>
    <col min="13322" max="13323" width="8.88671875" style="85"/>
    <col min="13324" max="13324" width="5.21875" style="85" customWidth="1"/>
    <col min="13325" max="13325" width="9.44140625" style="85" customWidth="1"/>
    <col min="13326" max="13330" width="8.88671875" style="85"/>
    <col min="13331" max="13331" width="8.33203125" style="85" customWidth="1"/>
    <col min="13332" max="13568" width="8.88671875" style="85"/>
    <col min="13569" max="13569" width="5.5546875" style="85" customWidth="1"/>
    <col min="13570" max="13570" width="6" style="85" customWidth="1"/>
    <col min="13571" max="13571" width="7" style="85" customWidth="1"/>
    <col min="13572" max="13572" width="6.21875" style="85" customWidth="1"/>
    <col min="13573" max="13573" width="3.21875" style="85" customWidth="1"/>
    <col min="13574" max="13574" width="5.33203125" style="85" customWidth="1"/>
    <col min="13575" max="13575" width="5.77734375" style="85" customWidth="1"/>
    <col min="13576" max="13576" width="7.6640625" style="85" customWidth="1"/>
    <col min="13577" max="13577" width="10.5546875" style="85" customWidth="1"/>
    <col min="13578" max="13579" width="8.88671875" style="85"/>
    <col min="13580" max="13580" width="5.21875" style="85" customWidth="1"/>
    <col min="13581" max="13581" width="9.44140625" style="85" customWidth="1"/>
    <col min="13582" max="13586" width="8.88671875" style="85"/>
    <col min="13587" max="13587" width="8.33203125" style="85" customWidth="1"/>
    <col min="13588" max="13824" width="8.88671875" style="85"/>
    <col min="13825" max="13825" width="5.5546875" style="85" customWidth="1"/>
    <col min="13826" max="13826" width="6" style="85" customWidth="1"/>
    <col min="13827" max="13827" width="7" style="85" customWidth="1"/>
    <col min="13828" max="13828" width="6.21875" style="85" customWidth="1"/>
    <col min="13829" max="13829" width="3.21875" style="85" customWidth="1"/>
    <col min="13830" max="13830" width="5.33203125" style="85" customWidth="1"/>
    <col min="13831" max="13831" width="5.77734375" style="85" customWidth="1"/>
    <col min="13832" max="13832" width="7.6640625" style="85" customWidth="1"/>
    <col min="13833" max="13833" width="10.5546875" style="85" customWidth="1"/>
    <col min="13834" max="13835" width="8.88671875" style="85"/>
    <col min="13836" max="13836" width="5.21875" style="85" customWidth="1"/>
    <col min="13837" max="13837" width="9.44140625" style="85" customWidth="1"/>
    <col min="13838" max="13842" width="8.88671875" style="85"/>
    <col min="13843" max="13843" width="8.33203125" style="85" customWidth="1"/>
    <col min="13844" max="14080" width="8.88671875" style="85"/>
    <col min="14081" max="14081" width="5.5546875" style="85" customWidth="1"/>
    <col min="14082" max="14082" width="6" style="85" customWidth="1"/>
    <col min="14083" max="14083" width="7" style="85" customWidth="1"/>
    <col min="14084" max="14084" width="6.21875" style="85" customWidth="1"/>
    <col min="14085" max="14085" width="3.21875" style="85" customWidth="1"/>
    <col min="14086" max="14086" width="5.33203125" style="85" customWidth="1"/>
    <col min="14087" max="14087" width="5.77734375" style="85" customWidth="1"/>
    <col min="14088" max="14088" width="7.6640625" style="85" customWidth="1"/>
    <col min="14089" max="14089" width="10.5546875" style="85" customWidth="1"/>
    <col min="14090" max="14091" width="8.88671875" style="85"/>
    <col min="14092" max="14092" width="5.21875" style="85" customWidth="1"/>
    <col min="14093" max="14093" width="9.44140625" style="85" customWidth="1"/>
    <col min="14094" max="14098" width="8.88671875" style="85"/>
    <col min="14099" max="14099" width="8.33203125" style="85" customWidth="1"/>
    <col min="14100" max="14336" width="8.88671875" style="85"/>
    <col min="14337" max="14337" width="5.5546875" style="85" customWidth="1"/>
    <col min="14338" max="14338" width="6" style="85" customWidth="1"/>
    <col min="14339" max="14339" width="7" style="85" customWidth="1"/>
    <col min="14340" max="14340" width="6.21875" style="85" customWidth="1"/>
    <col min="14341" max="14341" width="3.21875" style="85" customWidth="1"/>
    <col min="14342" max="14342" width="5.33203125" style="85" customWidth="1"/>
    <col min="14343" max="14343" width="5.77734375" style="85" customWidth="1"/>
    <col min="14344" max="14344" width="7.6640625" style="85" customWidth="1"/>
    <col min="14345" max="14345" width="10.5546875" style="85" customWidth="1"/>
    <col min="14346" max="14347" width="8.88671875" style="85"/>
    <col min="14348" max="14348" width="5.21875" style="85" customWidth="1"/>
    <col min="14349" max="14349" width="9.44140625" style="85" customWidth="1"/>
    <col min="14350" max="14354" width="8.88671875" style="85"/>
    <col min="14355" max="14355" width="8.33203125" style="85" customWidth="1"/>
    <col min="14356" max="14592" width="8.88671875" style="85"/>
    <col min="14593" max="14593" width="5.5546875" style="85" customWidth="1"/>
    <col min="14594" max="14594" width="6" style="85" customWidth="1"/>
    <col min="14595" max="14595" width="7" style="85" customWidth="1"/>
    <col min="14596" max="14596" width="6.21875" style="85" customWidth="1"/>
    <col min="14597" max="14597" width="3.21875" style="85" customWidth="1"/>
    <col min="14598" max="14598" width="5.33203125" style="85" customWidth="1"/>
    <col min="14599" max="14599" width="5.77734375" style="85" customWidth="1"/>
    <col min="14600" max="14600" width="7.6640625" style="85" customWidth="1"/>
    <col min="14601" max="14601" width="10.5546875" style="85" customWidth="1"/>
    <col min="14602" max="14603" width="8.88671875" style="85"/>
    <col min="14604" max="14604" width="5.21875" style="85" customWidth="1"/>
    <col min="14605" max="14605" width="9.44140625" style="85" customWidth="1"/>
    <col min="14606" max="14610" width="8.88671875" style="85"/>
    <col min="14611" max="14611" width="8.33203125" style="85" customWidth="1"/>
    <col min="14612" max="14848" width="8.88671875" style="85"/>
    <col min="14849" max="14849" width="5.5546875" style="85" customWidth="1"/>
    <col min="14850" max="14850" width="6" style="85" customWidth="1"/>
    <col min="14851" max="14851" width="7" style="85" customWidth="1"/>
    <col min="14852" max="14852" width="6.21875" style="85" customWidth="1"/>
    <col min="14853" max="14853" width="3.21875" style="85" customWidth="1"/>
    <col min="14854" max="14854" width="5.33203125" style="85" customWidth="1"/>
    <col min="14855" max="14855" width="5.77734375" style="85" customWidth="1"/>
    <col min="14856" max="14856" width="7.6640625" style="85" customWidth="1"/>
    <col min="14857" max="14857" width="10.5546875" style="85" customWidth="1"/>
    <col min="14858" max="14859" width="8.88671875" style="85"/>
    <col min="14860" max="14860" width="5.21875" style="85" customWidth="1"/>
    <col min="14861" max="14861" width="9.44140625" style="85" customWidth="1"/>
    <col min="14862" max="14866" width="8.88671875" style="85"/>
    <col min="14867" max="14867" width="8.33203125" style="85" customWidth="1"/>
    <col min="14868" max="15104" width="8.88671875" style="85"/>
    <col min="15105" max="15105" width="5.5546875" style="85" customWidth="1"/>
    <col min="15106" max="15106" width="6" style="85" customWidth="1"/>
    <col min="15107" max="15107" width="7" style="85" customWidth="1"/>
    <col min="15108" max="15108" width="6.21875" style="85" customWidth="1"/>
    <col min="15109" max="15109" width="3.21875" style="85" customWidth="1"/>
    <col min="15110" max="15110" width="5.33203125" style="85" customWidth="1"/>
    <col min="15111" max="15111" width="5.77734375" style="85" customWidth="1"/>
    <col min="15112" max="15112" width="7.6640625" style="85" customWidth="1"/>
    <col min="15113" max="15113" width="10.5546875" style="85" customWidth="1"/>
    <col min="15114" max="15115" width="8.88671875" style="85"/>
    <col min="15116" max="15116" width="5.21875" style="85" customWidth="1"/>
    <col min="15117" max="15117" width="9.44140625" style="85" customWidth="1"/>
    <col min="15118" max="15122" width="8.88671875" style="85"/>
    <col min="15123" max="15123" width="8.33203125" style="85" customWidth="1"/>
    <col min="15124" max="15360" width="8.88671875" style="85"/>
    <col min="15361" max="15361" width="5.5546875" style="85" customWidth="1"/>
    <col min="15362" max="15362" width="6" style="85" customWidth="1"/>
    <col min="15363" max="15363" width="7" style="85" customWidth="1"/>
    <col min="15364" max="15364" width="6.21875" style="85" customWidth="1"/>
    <col min="15365" max="15365" width="3.21875" style="85" customWidth="1"/>
    <col min="15366" max="15366" width="5.33203125" style="85" customWidth="1"/>
    <col min="15367" max="15367" width="5.77734375" style="85" customWidth="1"/>
    <col min="15368" max="15368" width="7.6640625" style="85" customWidth="1"/>
    <col min="15369" max="15369" width="10.5546875" style="85" customWidth="1"/>
    <col min="15370" max="15371" width="8.88671875" style="85"/>
    <col min="15372" max="15372" width="5.21875" style="85" customWidth="1"/>
    <col min="15373" max="15373" width="9.44140625" style="85" customWidth="1"/>
    <col min="15374" max="15378" width="8.88671875" style="85"/>
    <col min="15379" max="15379" width="8.33203125" style="85" customWidth="1"/>
    <col min="15380" max="15616" width="8.88671875" style="85"/>
    <col min="15617" max="15617" width="5.5546875" style="85" customWidth="1"/>
    <col min="15618" max="15618" width="6" style="85" customWidth="1"/>
    <col min="15619" max="15619" width="7" style="85" customWidth="1"/>
    <col min="15620" max="15620" width="6.21875" style="85" customWidth="1"/>
    <col min="15621" max="15621" width="3.21875" style="85" customWidth="1"/>
    <col min="15622" max="15622" width="5.33203125" style="85" customWidth="1"/>
    <col min="15623" max="15623" width="5.77734375" style="85" customWidth="1"/>
    <col min="15624" max="15624" width="7.6640625" style="85" customWidth="1"/>
    <col min="15625" max="15625" width="10.5546875" style="85" customWidth="1"/>
    <col min="15626" max="15627" width="8.88671875" style="85"/>
    <col min="15628" max="15628" width="5.21875" style="85" customWidth="1"/>
    <col min="15629" max="15629" width="9.44140625" style="85" customWidth="1"/>
    <col min="15630" max="15634" width="8.88671875" style="85"/>
    <col min="15635" max="15635" width="8.33203125" style="85" customWidth="1"/>
    <col min="15636" max="15872" width="8.88671875" style="85"/>
    <col min="15873" max="15873" width="5.5546875" style="85" customWidth="1"/>
    <col min="15874" max="15874" width="6" style="85" customWidth="1"/>
    <col min="15875" max="15875" width="7" style="85" customWidth="1"/>
    <col min="15876" max="15876" width="6.21875" style="85" customWidth="1"/>
    <col min="15877" max="15877" width="3.21875" style="85" customWidth="1"/>
    <col min="15878" max="15878" width="5.33203125" style="85" customWidth="1"/>
    <col min="15879" max="15879" width="5.77734375" style="85" customWidth="1"/>
    <col min="15880" max="15880" width="7.6640625" style="85" customWidth="1"/>
    <col min="15881" max="15881" width="10.5546875" style="85" customWidth="1"/>
    <col min="15882" max="15883" width="8.88671875" style="85"/>
    <col min="15884" max="15884" width="5.21875" style="85" customWidth="1"/>
    <col min="15885" max="15885" width="9.44140625" style="85" customWidth="1"/>
    <col min="15886" max="15890" width="8.88671875" style="85"/>
    <col min="15891" max="15891" width="8.33203125" style="85" customWidth="1"/>
    <col min="15892" max="16128" width="8.88671875" style="85"/>
    <col min="16129" max="16129" width="5.5546875" style="85" customWidth="1"/>
    <col min="16130" max="16130" width="6" style="85" customWidth="1"/>
    <col min="16131" max="16131" width="7" style="85" customWidth="1"/>
    <col min="16132" max="16132" width="6.21875" style="85" customWidth="1"/>
    <col min="16133" max="16133" width="3.21875" style="85" customWidth="1"/>
    <col min="16134" max="16134" width="5.33203125" style="85" customWidth="1"/>
    <col min="16135" max="16135" width="5.77734375" style="85" customWidth="1"/>
    <col min="16136" max="16136" width="7.6640625" style="85" customWidth="1"/>
    <col min="16137" max="16137" width="10.5546875" style="85" customWidth="1"/>
    <col min="16138" max="16139" width="8.88671875" style="85"/>
    <col min="16140" max="16140" width="5.21875" style="85" customWidth="1"/>
    <col min="16141" max="16141" width="9.44140625" style="85" customWidth="1"/>
    <col min="16142" max="16146" width="8.88671875" style="85"/>
    <col min="16147" max="16147" width="8.33203125" style="85" customWidth="1"/>
    <col min="16148" max="16384" width="8.88671875" style="85"/>
  </cols>
  <sheetData>
    <row r="2" spans="1:9">
      <c r="A2" s="80" t="s">
        <v>5</v>
      </c>
      <c r="B2" s="81" t="s">
        <v>89</v>
      </c>
      <c r="C2" s="80" t="s">
        <v>90</v>
      </c>
      <c r="D2" s="82" t="s">
        <v>72</v>
      </c>
      <c r="E2" s="80"/>
      <c r="F2" s="80"/>
      <c r="G2" s="83"/>
      <c r="H2" s="84"/>
      <c r="I2" s="84"/>
    </row>
    <row r="3" spans="1:9">
      <c r="A3" s="86">
        <v>1</v>
      </c>
      <c r="B3" s="87">
        <v>10</v>
      </c>
      <c r="C3" s="88">
        <f t="shared" ref="C3:C20" si="0">EXP($G$12*(A3-IP))/(1+EXP($G$12*(A3-IP))) * SP</f>
        <v>6.7868963368346487</v>
      </c>
      <c r="D3" s="89">
        <f t="shared" ref="D3:D20" si="1">B3-C3</f>
        <v>3.2131036631653513</v>
      </c>
      <c r="E3" s="90"/>
      <c r="F3" s="90"/>
      <c r="G3" s="91"/>
      <c r="H3" s="92"/>
      <c r="I3" s="92"/>
    </row>
    <row r="4" spans="1:9">
      <c r="A4" s="86">
        <v>2</v>
      </c>
      <c r="B4" s="87">
        <v>15</v>
      </c>
      <c r="C4" s="88">
        <f t="shared" si="0"/>
        <v>11.157514925961905</v>
      </c>
      <c r="D4" s="89">
        <f t="shared" si="1"/>
        <v>3.8424850740380947</v>
      </c>
      <c r="E4" s="90"/>
      <c r="F4" s="90"/>
      <c r="G4" s="91"/>
      <c r="H4" s="92"/>
      <c r="I4" s="92"/>
    </row>
    <row r="5" spans="1:9" ht="13.5" customHeight="1">
      <c r="A5" s="86">
        <v>3</v>
      </c>
      <c r="B5" s="87">
        <v>22</v>
      </c>
      <c r="C5" s="88">
        <f t="shared" si="0"/>
        <v>18.079353289083528</v>
      </c>
      <c r="D5" s="89">
        <f t="shared" si="1"/>
        <v>3.920646710916472</v>
      </c>
      <c r="E5" s="90"/>
      <c r="F5" s="90"/>
      <c r="G5" s="91"/>
      <c r="H5" s="92"/>
      <c r="I5" s="92"/>
    </row>
    <row r="6" spans="1:9" ht="13.5" customHeight="1">
      <c r="A6" s="86">
        <v>4</v>
      </c>
      <c r="B6" s="87">
        <v>32</v>
      </c>
      <c r="C6" s="88">
        <f t="shared" si="0"/>
        <v>28.643982001482659</v>
      </c>
      <c r="D6" s="89">
        <f t="shared" si="1"/>
        <v>3.3560179985173413</v>
      </c>
      <c r="E6" s="90"/>
      <c r="F6" s="90"/>
      <c r="G6" s="91"/>
      <c r="H6" s="92"/>
      <c r="I6" s="92"/>
    </row>
    <row r="7" spans="1:9" ht="13.5" customHeight="1">
      <c r="A7" s="86">
        <v>5</v>
      </c>
      <c r="B7" s="87">
        <v>45</v>
      </c>
      <c r="C7" s="88">
        <f t="shared" si="0"/>
        <v>43.892548300440417</v>
      </c>
      <c r="D7" s="89">
        <f t="shared" si="1"/>
        <v>1.1074516995595829</v>
      </c>
      <c r="E7" s="90"/>
      <c r="F7" s="90"/>
      <c r="G7" s="91"/>
      <c r="H7" s="92"/>
      <c r="I7" s="92"/>
    </row>
    <row r="8" spans="1:9" ht="13.5" customHeight="1">
      <c r="A8" s="86">
        <v>6</v>
      </c>
      <c r="B8" s="87">
        <v>63</v>
      </c>
      <c r="C8" s="88">
        <f t="shared" si="0"/>
        <v>64.216566203701092</v>
      </c>
      <c r="D8" s="89">
        <f t="shared" si="1"/>
        <v>-1.2165662037010918</v>
      </c>
      <c r="E8" s="90"/>
      <c r="F8" s="90">
        <v>1</v>
      </c>
      <c r="G8" s="93">
        <v>744</v>
      </c>
      <c r="I8" s="94"/>
    </row>
    <row r="9" spans="1:9" ht="13.5" customHeight="1" thickBot="1">
      <c r="A9" s="86">
        <v>7</v>
      </c>
      <c r="B9" s="87">
        <v>80</v>
      </c>
      <c r="C9" s="88">
        <f t="shared" si="0"/>
        <v>88.609646585227438</v>
      </c>
      <c r="D9" s="89">
        <f t="shared" si="1"/>
        <v>-8.6096465852274378</v>
      </c>
      <c r="E9" s="90"/>
      <c r="I9" s="94"/>
    </row>
    <row r="10" spans="1:9" ht="13.5" customHeight="1">
      <c r="A10" s="95">
        <v>8</v>
      </c>
      <c r="B10" s="96">
        <v>111</v>
      </c>
      <c r="C10" s="88">
        <f t="shared" si="0"/>
        <v>114.45797747709156</v>
      </c>
      <c r="D10" s="89">
        <f t="shared" si="1"/>
        <v>-3.4579774770915606</v>
      </c>
      <c r="F10" s="97" t="s">
        <v>33</v>
      </c>
      <c r="G10" s="98">
        <f>G8/100</f>
        <v>7.44</v>
      </c>
      <c r="H10" s="99">
        <v>7.44</v>
      </c>
    </row>
    <row r="11" spans="1:9" ht="13.5" customHeight="1">
      <c r="A11" s="95">
        <v>9</v>
      </c>
      <c r="B11" s="96">
        <v>133</v>
      </c>
      <c r="C11" s="88">
        <f t="shared" si="0"/>
        <v>138.47303161218355</v>
      </c>
      <c r="D11" s="89">
        <f t="shared" si="1"/>
        <v>-5.4730316121835472</v>
      </c>
      <c r="E11" s="100"/>
      <c r="F11" s="101"/>
      <c r="G11" s="102"/>
      <c r="H11" s="99"/>
    </row>
    <row r="12" spans="1:9" ht="13.5" customHeight="1" thickBot="1">
      <c r="A12" s="86">
        <v>10</v>
      </c>
      <c r="B12" s="87">
        <v>153</v>
      </c>
      <c r="C12" s="88">
        <f t="shared" si="0"/>
        <v>158.20781191626438</v>
      </c>
      <c r="D12" s="89">
        <f t="shared" si="1"/>
        <v>-5.2078119162643759</v>
      </c>
      <c r="E12" s="90"/>
      <c r="F12" s="103" t="s">
        <v>34</v>
      </c>
      <c r="G12" s="104">
        <f>G14/100</f>
        <v>0.52</v>
      </c>
      <c r="H12" s="99">
        <v>0.52</v>
      </c>
      <c r="I12" s="94"/>
    </row>
    <row r="13" spans="1:9" ht="13.5" customHeight="1">
      <c r="A13" s="86">
        <v>11</v>
      </c>
      <c r="B13" s="87">
        <v>177</v>
      </c>
      <c r="C13" s="88">
        <f t="shared" si="0"/>
        <v>172.85358703609324</v>
      </c>
      <c r="D13" s="89">
        <f t="shared" si="1"/>
        <v>4.1464129639067551</v>
      </c>
      <c r="E13" s="90"/>
      <c r="F13" s="90"/>
      <c r="G13" s="93"/>
      <c r="H13" s="94"/>
      <c r="I13" s="94"/>
    </row>
    <row r="14" spans="1:9">
      <c r="A14" s="86">
        <v>12</v>
      </c>
      <c r="B14" s="87">
        <v>185</v>
      </c>
      <c r="C14" s="88">
        <f t="shared" si="0"/>
        <v>182.92092616143375</v>
      </c>
      <c r="D14" s="89">
        <f t="shared" si="1"/>
        <v>2.0790738385662451</v>
      </c>
      <c r="E14" s="90"/>
      <c r="F14" s="90"/>
      <c r="G14" s="91">
        <v>52</v>
      </c>
      <c r="H14" s="92"/>
      <c r="I14" s="92"/>
    </row>
    <row r="15" spans="1:9">
      <c r="A15" s="86">
        <v>13</v>
      </c>
      <c r="B15" s="87">
        <v>189</v>
      </c>
      <c r="C15" s="88">
        <f t="shared" si="0"/>
        <v>189.4819406288527</v>
      </c>
      <c r="D15" s="89">
        <f t="shared" si="1"/>
        <v>-0.48194062885269773</v>
      </c>
      <c r="E15" s="90"/>
      <c r="F15" s="90"/>
      <c r="G15" s="91"/>
      <c r="H15" s="92"/>
      <c r="I15" s="92"/>
    </row>
    <row r="16" spans="1:9">
      <c r="A16" s="86">
        <v>14</v>
      </c>
      <c r="B16" s="87">
        <v>194</v>
      </c>
      <c r="C16" s="88">
        <f t="shared" si="0"/>
        <v>193.61054706529885</v>
      </c>
      <c r="D16" s="89">
        <f t="shared" si="1"/>
        <v>0.38945293470115416</v>
      </c>
      <c r="E16" s="90"/>
      <c r="F16" s="90"/>
      <c r="G16" s="91"/>
      <c r="H16" s="92"/>
      <c r="I16" s="92"/>
    </row>
    <row r="17" spans="1:9">
      <c r="A17" s="86">
        <v>15</v>
      </c>
      <c r="B17" s="87">
        <v>197</v>
      </c>
      <c r="C17" s="88">
        <f t="shared" si="0"/>
        <v>196.1514854387564</v>
      </c>
      <c r="D17" s="89">
        <f t="shared" si="1"/>
        <v>0.84851456124360425</v>
      </c>
      <c r="E17" s="90"/>
      <c r="F17" s="90"/>
      <c r="G17" s="91"/>
      <c r="H17" s="92"/>
      <c r="I17" s="92"/>
    </row>
    <row r="18" spans="1:9">
      <c r="A18" s="86">
        <v>16</v>
      </c>
      <c r="B18" s="87">
        <v>198</v>
      </c>
      <c r="C18" s="88">
        <f t="shared" si="0"/>
        <v>197.69398641727477</v>
      </c>
      <c r="D18" s="89">
        <f t="shared" si="1"/>
        <v>0.30601358272522816</v>
      </c>
      <c r="E18" s="90"/>
      <c r="F18" s="90"/>
      <c r="G18" s="91"/>
      <c r="H18" s="92"/>
      <c r="I18" s="92"/>
    </row>
    <row r="19" spans="1:9">
      <c r="A19" s="86">
        <v>17</v>
      </c>
      <c r="B19" s="87">
        <v>199</v>
      </c>
      <c r="C19" s="88">
        <f t="shared" si="0"/>
        <v>198.62258785617635</v>
      </c>
      <c r="D19" s="89">
        <f t="shared" si="1"/>
        <v>0.37741214382364774</v>
      </c>
      <c r="E19" s="90"/>
      <c r="F19" s="90"/>
      <c r="G19" s="91"/>
      <c r="H19" s="92"/>
      <c r="I19" s="92"/>
    </row>
    <row r="20" spans="1:9">
      <c r="A20" s="86">
        <v>18</v>
      </c>
      <c r="B20" s="105">
        <v>200</v>
      </c>
      <c r="C20" s="88">
        <f t="shared" si="0"/>
        <v>199.17880694527702</v>
      </c>
      <c r="D20" s="89">
        <f t="shared" si="1"/>
        <v>0.82119305472298265</v>
      </c>
      <c r="E20" s="90"/>
      <c r="F20" s="90"/>
      <c r="G20" s="91"/>
      <c r="H20" s="92"/>
      <c r="I20" s="92"/>
    </row>
    <row r="21" spans="1:9">
      <c r="C21" s="106"/>
      <c r="D21" s="107">
        <f>SUM(D3:D20)</f>
        <v>-3.9196197434250735E-2</v>
      </c>
      <c r="G21" s="108"/>
      <c r="H21" s="91"/>
      <c r="I21" s="91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5123" r:id="rId4"/>
  </oleObjects>
  <controls>
    <control shapeId="5121" r:id="rId5" name="ScrollBar1"/>
    <control shapeId="5122" r:id="rId6" name="ScrollBar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Linear</vt:lpstr>
      <vt:lpstr>NonLin1</vt:lpstr>
      <vt:lpstr>NonLin2</vt:lpstr>
      <vt:lpstr>CurveFit</vt:lpstr>
      <vt:lpstr>Sigmoid</vt:lpstr>
      <vt:lpstr>LinEst1</vt:lpstr>
      <vt:lpstr>LinEst2</vt:lpstr>
      <vt:lpstr>Solving</vt:lpstr>
      <vt:lpstr>WhatIf</vt:lpstr>
      <vt:lpstr>WhatIf!IP</vt:lpstr>
      <vt:lpstr>WhatIf!Slope</vt:lpstr>
      <vt:lpstr>WhatIf!SP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2007-05-12T11:41:10Z</dcterms:created>
  <dcterms:modified xsi:type="dcterms:W3CDTF">2007-05-14T09:34:07Z</dcterms:modified>
</cp:coreProperties>
</file>