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emf" ContentType="image/x-emf"/>
  <Override PartName="/xl/charts/chart2.xml" ContentType="application/vnd.openxmlformats-officedocument.drawingml.chart+xml"/>
  <Default Extension="jpeg" ContentType="image/jpeg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activeX/activeX5.xml" ContentType="application/vnd.ms-office.activeX+xml"/>
  <Override PartName="/xl/activeX/activeX6.xml" ContentType="application/vnd.ms-office.activeX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ml.chartshapes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TrendLine" sheetId="8" r:id="rId1"/>
    <sheet name="Decimals" sheetId="6" r:id="rId2"/>
    <sheet name="Wave" sheetId="5" r:id="rId3"/>
    <sheet name="Oxygen" sheetId="9" r:id="rId4"/>
  </sheets>
  <definedNames>
    <definedName name="Hb">Oxygen!$C$3:$C$15</definedName>
    <definedName name="Oxygen">Oxygen!$B$3:$C$15</definedName>
    <definedName name="Pressures">Oxygen!$B$3:$B$15</definedName>
    <definedName name="solver_adj" localSheetId="3" hidden="1">Oxygen!#REF!</definedName>
    <definedName name="solver_cvg" localSheetId="3" hidden="1">0.0001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Oxygen!#REF!</definedName>
    <definedName name="solver_lin" localSheetId="3" hidden="1">2</definedName>
    <definedName name="solver_neg" localSheetId="3" hidden="1">2</definedName>
    <definedName name="solver_num" localSheetId="3" hidden="1">0</definedName>
    <definedName name="solver_nwt" localSheetId="3" hidden="1">1</definedName>
    <definedName name="solver_opt" localSheetId="3" hidden="1">Oxygen!#REF!</definedName>
    <definedName name="solver_pre" localSheetId="3" hidden="1">0.000001</definedName>
    <definedName name="solver_rel1" localSheetId="3" hidden="1">2</definedName>
    <definedName name="solver_rhs1" localSheetId="3" hidden="1">0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2</definedName>
    <definedName name="solver_val" localSheetId="3" hidden="1">0</definedName>
  </definedNames>
  <calcPr calcId="124519" iterateCount="1000"/>
</workbook>
</file>

<file path=xl/calcChain.xml><?xml version="1.0" encoding="utf-8"?>
<calcChain xmlns="http://schemas.openxmlformats.org/spreadsheetml/2006/main">
  <c r="F17" i="6"/>
  <c r="F14" i="9" l="1"/>
  <c r="F20" s="1"/>
  <c r="F21" s="1"/>
  <c r="G9"/>
  <c r="E9"/>
  <c r="E10" s="1"/>
  <c r="F5" a="1"/>
  <c r="G5" s="1"/>
  <c r="D5" a="1"/>
  <c r="E5" s="1"/>
  <c r="F4" a="1"/>
  <c r="G4" s="1"/>
  <c r="D4" a="1"/>
  <c r="E4" s="1"/>
  <c r="H2" i="8"/>
  <c r="H1"/>
  <c r="G1"/>
  <c r="D4" i="9" l="1"/>
  <c r="F4"/>
  <c r="F6" s="1" a="1"/>
  <c r="D5"/>
  <c r="F5"/>
  <c r="D15" a="1"/>
  <c r="F15" a="1"/>
  <c r="D16" a="1"/>
  <c r="F16" a="1"/>
  <c r="G6" l="1"/>
  <c r="F6"/>
  <c r="F8" s="1"/>
  <c r="F9" s="1"/>
  <c r="G16"/>
  <c r="F16"/>
  <c r="E16"/>
  <c r="D16"/>
  <c r="G15"/>
  <c r="F15"/>
  <c r="E15"/>
  <c r="D15"/>
  <c r="D17" l="1" a="1"/>
  <c r="E17" l="1"/>
  <c r="E21" s="1"/>
  <c r="E22" s="1"/>
  <c r="D17"/>
  <c r="G17" i="6" l="1" a="1"/>
  <c r="B4" i="5"/>
  <c r="B5" s="1"/>
  <c r="I3" s="1"/>
  <c r="J2"/>
  <c r="I4" l="1"/>
  <c r="J3"/>
  <c r="H17" i="6"/>
  <c r="G17"/>
  <c r="B17"/>
  <c r="I5" i="5" l="1"/>
  <c r="J4"/>
  <c r="I6" l="1"/>
  <c r="J5"/>
  <c r="I7" l="1"/>
  <c r="J6"/>
  <c r="I8" l="1"/>
  <c r="J7"/>
  <c r="I9" l="1"/>
  <c r="J8"/>
  <c r="I10" l="1"/>
  <c r="J9"/>
  <c r="I11" l="1"/>
  <c r="J10"/>
  <c r="I12" l="1"/>
  <c r="J11"/>
  <c r="I13" l="1"/>
  <c r="J12"/>
  <c r="I14" l="1"/>
  <c r="J13"/>
  <c r="I15" l="1"/>
  <c r="J14"/>
  <c r="I16" l="1"/>
  <c r="J15"/>
  <c r="I17" l="1"/>
  <c r="J16"/>
  <c r="I18" l="1"/>
  <c r="J17"/>
  <c r="I19" l="1"/>
  <c r="J18"/>
  <c r="I20" l="1"/>
  <c r="J19"/>
  <c r="I21" l="1"/>
  <c r="J20"/>
  <c r="I22" l="1"/>
  <c r="J21"/>
  <c r="I23" l="1"/>
  <c r="J22"/>
  <c r="I24" l="1"/>
  <c r="J23"/>
  <c r="I25" l="1"/>
  <c r="J24"/>
  <c r="I26" l="1"/>
  <c r="J25"/>
  <c r="I27" l="1"/>
  <c r="J26"/>
  <c r="I28" l="1"/>
  <c r="J27"/>
  <c r="I29" l="1"/>
  <c r="J28"/>
  <c r="I30" l="1"/>
  <c r="J29"/>
  <c r="I31" l="1"/>
  <c r="J30"/>
  <c r="I32" l="1"/>
  <c r="J31"/>
  <c r="I33" l="1"/>
  <c r="J32"/>
  <c r="I34" l="1"/>
  <c r="J33"/>
  <c r="I35" l="1"/>
  <c r="J34"/>
  <c r="I36" l="1"/>
  <c r="J35"/>
  <c r="I37" l="1"/>
  <c r="J36"/>
  <c r="I38" l="1"/>
  <c r="J37"/>
  <c r="I39" l="1"/>
  <c r="J38"/>
  <c r="I40" l="1"/>
  <c r="J39"/>
  <c r="I41" l="1"/>
  <c r="J40"/>
  <c r="I42" l="1"/>
  <c r="J41"/>
  <c r="I43" l="1"/>
  <c r="J42"/>
  <c r="I44" l="1"/>
  <c r="J43"/>
  <c r="I45" l="1"/>
  <c r="J44"/>
  <c r="I46" l="1"/>
  <c r="J45"/>
  <c r="I47" l="1"/>
  <c r="J46"/>
  <c r="I48" l="1"/>
  <c r="J47"/>
  <c r="I49" l="1"/>
  <c r="J48"/>
  <c r="I50" l="1"/>
  <c r="J49"/>
  <c r="I51" l="1"/>
  <c r="J50"/>
  <c r="I52" l="1"/>
  <c r="J51"/>
  <c r="I53" l="1"/>
  <c r="J52"/>
  <c r="I54" l="1"/>
  <c r="J53"/>
  <c r="I55" l="1"/>
  <c r="J54"/>
  <c r="I56" l="1"/>
  <c r="J55"/>
  <c r="I57" l="1"/>
  <c r="J56"/>
  <c r="I58" l="1"/>
  <c r="J57"/>
  <c r="I59" l="1"/>
  <c r="J58"/>
  <c r="I60" l="1"/>
  <c r="J60" s="1"/>
  <c r="J59"/>
</calcChain>
</file>

<file path=xl/sharedStrings.xml><?xml version="1.0" encoding="utf-8"?>
<sst xmlns="http://schemas.openxmlformats.org/spreadsheetml/2006/main" count="16" uniqueCount="15">
  <si>
    <t>Wave</t>
  </si>
  <si>
    <t>scroll: 100-2000 linked to B2</t>
  </si>
  <si>
    <t>Time (+Delta)</t>
  </si>
  <si>
    <t>Freq</t>
  </si>
  <si>
    <t>Ampl</t>
  </si>
  <si>
    <t>spin: 1-10 linked to B3</t>
  </si>
  <si>
    <t>Delta</t>
  </si>
  <si>
    <t>SuperPos</t>
  </si>
  <si>
    <t>Hb%</t>
  </si>
  <si>
    <t>RBCount</t>
  </si>
  <si>
    <t>Time</t>
  </si>
  <si>
    <t>Metab.Rate</t>
  </si>
  <si>
    <t>Decimals require extra step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</si>
  <si>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mmHg</t>
    </r>
  </si>
  <si>
    <r>
      <t>% HbO</t>
    </r>
    <r>
      <rPr>
        <b/>
        <vertAlign val="subscript"/>
        <sz val="11"/>
        <rFont val="Arial"/>
        <family val="2"/>
      </rPr>
      <t>2</t>
    </r>
  </si>
</sst>
</file>

<file path=xl/styles.xml><?xml version="1.0" encoding="utf-8"?>
<styleSheet xmlns="http://schemas.openxmlformats.org/spreadsheetml/2006/main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0000"/>
    <numFmt numFmtId="166" formatCode="0.0"/>
    <numFmt numFmtId="167" formatCode="###0.00_)"/>
    <numFmt numFmtId="168" formatCode="#,##0_)"/>
  </numFmts>
  <fonts count="29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name val="Arial"/>
      <family val="2"/>
    </font>
    <font>
      <b/>
      <vertAlign val="subscript"/>
      <sz val="1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11"/>
      <color indexed="16"/>
      <name val="Arial"/>
      <family val="2"/>
    </font>
    <font>
      <b/>
      <sz val="11"/>
      <color indexed="1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0">
      <alignment horizontal="center" vertical="center" wrapText="1"/>
    </xf>
    <xf numFmtId="0" fontId="12" fillId="0" borderId="0">
      <alignment horizontal="left" vertical="center" wrapText="1"/>
    </xf>
    <xf numFmtId="167" fontId="13" fillId="0" borderId="8" applyNumberFormat="0" applyFill="0">
      <alignment horizontal="right"/>
    </xf>
    <xf numFmtId="168" fontId="14" fillId="0" borderId="8">
      <alignment horizontal="right" vertical="center"/>
    </xf>
    <xf numFmtId="49" fontId="15" fillId="0" borderId="8">
      <alignment horizontal="left" vertical="center"/>
    </xf>
    <xf numFmtId="167" fontId="13" fillId="0" borderId="8" applyNumberFormat="0" applyFill="0">
      <alignment horizontal="right"/>
    </xf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8">
      <alignment horizontal="left"/>
    </xf>
    <xf numFmtId="0" fontId="18" fillId="0" borderId="9">
      <alignment horizontal="right" vertical="center"/>
    </xf>
    <xf numFmtId="0" fontId="19" fillId="0" borderId="8">
      <alignment horizontal="left" vertical="center"/>
    </xf>
    <xf numFmtId="0" fontId="13" fillId="0" borderId="8">
      <alignment horizontal="left" vertical="center"/>
    </xf>
    <xf numFmtId="0" fontId="17" fillId="0" borderId="8">
      <alignment horizontal="left"/>
    </xf>
    <xf numFmtId="0" fontId="17" fillId="16" borderId="0">
      <alignment horizontal="centerContinuous" wrapText="1"/>
    </xf>
    <xf numFmtId="49" fontId="17" fillId="16" borderId="10">
      <alignment horizontal="left" vertical="center"/>
    </xf>
    <xf numFmtId="0" fontId="17" fillId="16" borderId="0">
      <alignment horizontal="centerContinuous" vertical="center" wrapText="1"/>
    </xf>
    <xf numFmtId="3" fontId="14" fillId="0" borderId="0">
      <alignment horizontal="left" vertical="center"/>
    </xf>
    <xf numFmtId="0" fontId="11" fillId="0" borderId="0">
      <alignment horizontal="left" vertical="center"/>
    </xf>
    <xf numFmtId="0" fontId="20" fillId="0" borderId="0" applyNumberFormat="0" applyFill="0" applyBorder="0" applyAlignment="0" applyProtection="0"/>
    <xf numFmtId="0" fontId="21" fillId="0" borderId="0">
      <alignment horizontal="right"/>
    </xf>
    <xf numFmtId="49" fontId="21" fillId="0" borderId="0">
      <alignment horizontal="center"/>
    </xf>
    <xf numFmtId="0" fontId="15" fillId="0" borderId="0">
      <alignment horizontal="right"/>
    </xf>
    <xf numFmtId="0" fontId="21" fillId="0" borderId="0">
      <alignment horizontal="left"/>
    </xf>
    <xf numFmtId="49" fontId="14" fillId="0" borderId="0">
      <alignment horizontal="left" vertical="center"/>
    </xf>
    <xf numFmtId="49" fontId="15" fillId="0" borderId="8">
      <alignment horizontal="left"/>
    </xf>
    <xf numFmtId="167" fontId="14" fillId="0" borderId="0" applyNumberFormat="0">
      <alignment horizontal="right"/>
    </xf>
    <xf numFmtId="0" fontId="18" fillId="17" borderId="0">
      <alignment horizontal="centerContinuous" vertical="center" wrapText="1"/>
    </xf>
    <xf numFmtId="0" fontId="18" fillId="0" borderId="11">
      <alignment horizontal="left" vertical="center"/>
    </xf>
    <xf numFmtId="0" fontId="22" fillId="0" borderId="0">
      <alignment horizontal="left" vertical="top"/>
    </xf>
    <xf numFmtId="0" fontId="17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22" fillId="0" borderId="0">
      <alignment horizontal="left" vertical="top"/>
    </xf>
    <xf numFmtId="0" fontId="12" fillId="0" borderId="0">
      <alignment horizontal="left"/>
    </xf>
    <xf numFmtId="0" fontId="13" fillId="0" borderId="0">
      <alignment horizontal="left"/>
    </xf>
    <xf numFmtId="49" fontId="14" fillId="0" borderId="8">
      <alignment horizontal="left"/>
    </xf>
    <xf numFmtId="0" fontId="18" fillId="0" borderId="9">
      <alignment horizontal="left"/>
    </xf>
    <xf numFmtId="0" fontId="17" fillId="0" borderId="0">
      <alignment horizontal="left" vertical="center"/>
    </xf>
    <xf numFmtId="49" fontId="21" fillId="0" borderId="8">
      <alignment horizontal="left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/>
    <xf numFmtId="0" fontId="3" fillId="0" borderId="0" xfId="1" applyFont="1" applyAlignment="1">
      <alignment horizontal="center"/>
    </xf>
    <xf numFmtId="0" fontId="3" fillId="0" borderId="0" xfId="1" applyFont="1"/>
    <xf numFmtId="0" fontId="3" fillId="2" borderId="1" xfId="1" applyFont="1" applyFill="1" applyBorder="1"/>
    <xf numFmtId="0" fontId="4" fillId="0" borderId="0" xfId="1" applyFont="1" applyBorder="1" applyAlignment="1">
      <alignment horizontal="center" vertical="center"/>
    </xf>
    <xf numFmtId="164" fontId="2" fillId="0" borderId="0" xfId="1" applyNumberFormat="1"/>
    <xf numFmtId="0" fontId="3" fillId="3" borderId="1" xfId="1" applyFont="1" applyFill="1" applyBorder="1"/>
    <xf numFmtId="165" fontId="3" fillId="0" borderId="0" xfId="1" applyNumberFormat="1" applyFont="1" applyFill="1" applyBorder="1"/>
    <xf numFmtId="0" fontId="3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0" fontId="5" fillId="0" borderId="0" xfId="1" applyFont="1"/>
    <xf numFmtId="0" fontId="5" fillId="0" borderId="6" xfId="1" applyFont="1" applyBorder="1"/>
    <xf numFmtId="0" fontId="5" fillId="0" borderId="7" xfId="1" applyFont="1" applyBorder="1"/>
    <xf numFmtId="0" fontId="3" fillId="2" borderId="0" xfId="1" applyFont="1" applyFill="1"/>
    <xf numFmtId="2" fontId="3" fillId="0" borderId="0" xfId="1" applyNumberFormat="1" applyFont="1"/>
    <xf numFmtId="0" fontId="6" fillId="0" borderId="0" xfId="1" applyFont="1"/>
    <xf numFmtId="0" fontId="6" fillId="0" borderId="5" xfId="1" applyFont="1" applyBorder="1"/>
    <xf numFmtId="0" fontId="7" fillId="0" borderId="0" xfId="1" applyFont="1" applyBorder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" fillId="18" borderId="1" xfId="0" applyFont="1" applyFill="1" applyBorder="1"/>
    <xf numFmtId="0" fontId="23" fillId="0" borderId="1" xfId="1" applyFont="1" applyFill="1" applyBorder="1" applyAlignment="1">
      <alignment horizontal="center"/>
    </xf>
    <xf numFmtId="0" fontId="25" fillId="0" borderId="0" xfId="1" applyFont="1"/>
    <xf numFmtId="0" fontId="26" fillId="0" borderId="0" xfId="1" applyFont="1"/>
    <xf numFmtId="1" fontId="27" fillId="0" borderId="1" xfId="1" applyNumberFormat="1" applyFont="1" applyFill="1" applyBorder="1"/>
    <xf numFmtId="166" fontId="28" fillId="0" borderId="1" xfId="1" applyNumberFormat="1" applyFont="1" applyFill="1" applyBorder="1"/>
    <xf numFmtId="0" fontId="23" fillId="0" borderId="0" xfId="1" applyFont="1" applyBorder="1"/>
    <xf numFmtId="0" fontId="23" fillId="0" borderId="0" xfId="1" applyFont="1"/>
    <xf numFmtId="0" fontId="23" fillId="0" borderId="1" xfId="1" applyFont="1" applyBorder="1"/>
    <xf numFmtId="166" fontId="23" fillId="0" borderId="1" xfId="1" applyNumberFormat="1" applyFont="1" applyBorder="1"/>
    <xf numFmtId="0" fontId="23" fillId="0" borderId="1" xfId="1" applyFont="1" applyFill="1" applyBorder="1"/>
    <xf numFmtId="166" fontId="23" fillId="0" borderId="1" xfId="1" applyNumberFormat="1" applyFont="1" applyFill="1" applyBorder="1"/>
    <xf numFmtId="1" fontId="23" fillId="0" borderId="1" xfId="1" applyNumberFormat="1" applyFont="1" applyBorder="1"/>
    <xf numFmtId="0" fontId="23" fillId="0" borderId="0" xfId="1" applyFont="1" applyFill="1"/>
    <xf numFmtId="1" fontId="23" fillId="0" borderId="1" xfId="1" applyNumberFormat="1" applyFont="1" applyFill="1" applyBorder="1"/>
    <xf numFmtId="0" fontId="23" fillId="19" borderId="1" xfId="1" applyFont="1" applyFill="1" applyBorder="1"/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8" fillId="4" borderId="0" xfId="1" applyFont="1" applyFill="1" applyAlignment="1">
      <alignment horizontal="center"/>
    </xf>
  </cellXfs>
  <cellStyles count="67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2"/>
    <cellStyle name="Corner heading" xfId="22"/>
    <cellStyle name="Currency 2" xfId="61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2"/>
    <cellStyle name="Normal 2 3" xfId="63"/>
    <cellStyle name="Normal 3" xfId="64"/>
    <cellStyle name="Normal 4" xfId="65"/>
    <cellStyle name="Percent 2" xfId="66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59;556"/>
  <ax:ocxPr ax:name="Min" ax:value="72"/>
  <ax:ocxPr ax:name="Max" ax:value="108"/>
  <ax:ocxPr ax:name="Position" ax:value="100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8678;476"/>
  <ax:ocxPr ax:name="Max" ax:value="180"/>
  <ax:ocxPr ax:name="Position" ax:value="180"/>
  <ax:ocxPr ax:name="LargeChange" ax:value="2"/>
</ax:ocx>
</file>

<file path=xl/activeX/activeX3.xml><?xml version="1.0" encoding="utf-8"?>
<ax:ocx xmlns:ax="http://schemas.microsoft.com/office/2006/activeX" xmlns:r="http://schemas.openxmlformats.org/officeDocument/2006/relationships" ax:classid="{79176FB0-B7F2-11CE-97EF-00AA006D2776}" ax:persistence="persistPropertyBag">
  <ax:ocxPr ax:name="Size" ax:value="8467;476"/>
  <ax:ocxPr ax:name="Min" ax:value="1"/>
  <ax:ocxPr ax:name="Max" ax:value="10"/>
  <ax:ocxPr ax:name="Position" ax:value="5"/>
</ax:ocx>
</file>

<file path=xl/activeX/activeX4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8520;476"/>
  <ax:ocxPr ax:name="Min" ax:value="100"/>
  <ax:ocxPr ax:name="Max" ax:value="2000"/>
  <ax:ocxPr ax:name="Position" ax:value="165"/>
</ax:ocx>
</file>

<file path=xl/activeX/activeX5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128;503"/>
  <ax:ocxPr ax:name="Min" ax:value="5"/>
  <ax:ocxPr ax:name="Max" ax:value="118"/>
  <ax:ocxPr ax:name="Position" ax:value="66"/>
</ax:ocx>
</file>

<file path=xl/activeX/activeX6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101;476"/>
  <ax:ocxPr ax:name="Min" ax:value="52"/>
  <ax:ocxPr ax:name="Max" ax:value="998"/>
  <ax:ocxPr ax:name="Position" ax:value="636"/>
</ax:ocx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18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</c:ser>
        <c:ser>
          <c:idx val="1"/>
          <c:order val="1"/>
          <c:tx>
            <c:v>Interpolation</c:v>
          </c:tx>
          <c:spPr>
            <a:ln w="28575">
              <a:noFill/>
            </a:ln>
          </c:spPr>
          <c:marker>
            <c:symbol val="square"/>
            <c:size val="11"/>
            <c:spPr>
              <a:solidFill>
                <a:schemeClr val="tx1"/>
              </a:solidFill>
            </c:spPr>
          </c:marker>
          <c:xVal>
            <c:numRef>
              <c:f>TrendLine!$G$2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TrendLine!$H$2</c:f>
              <c:numCache>
                <c:formatCode>General</c:formatCode>
                <c:ptCount val="1"/>
                <c:pt idx="0">
                  <c:v>85.49</c:v>
                </c:pt>
              </c:numCache>
            </c:numRef>
          </c:yVal>
        </c:ser>
        <c:axId val="58889728"/>
        <c:axId val="84842752"/>
      </c:scatterChart>
      <c:valAx>
        <c:axId val="58889728"/>
        <c:scaling>
          <c:orientation val="minMax"/>
          <c:max val="110"/>
          <c:min val="70"/>
        </c:scaling>
        <c:axPos val="b"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layout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tickLblPos val="nextTo"/>
        <c:crossAx val="84842752"/>
        <c:crosses val="autoZero"/>
        <c:crossBetween val="midCat"/>
      </c:valAx>
      <c:valAx>
        <c:axId val="84842752"/>
        <c:scaling>
          <c:orientation val="minMax"/>
          <c:max val="100"/>
          <c:min val="40"/>
        </c:scaling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layout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tickLblPos val="nextTo"/>
        <c:crossAx val="58889728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582914572864318"/>
          <c:y val="8.9109198088123065E-2"/>
          <c:w val="0.75879396984924619"/>
          <c:h val="0.6831705186756096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9"/>
              <c:pt idx="0">
                <c:v>2.0830000000000012E-2</c:v>
              </c:pt>
              <c:pt idx="1">
                <c:v>4.1599999999999998E-2</c:v>
              </c:pt>
              <c:pt idx="2">
                <c:v>6.25E-2</c:v>
              </c:pt>
              <c:pt idx="3">
                <c:v>8.3000000000000046E-2</c:v>
              </c:pt>
              <c:pt idx="4">
                <c:v>0.1041600000000001</c:v>
              </c:pt>
              <c:pt idx="5">
                <c:v>0.125</c:v>
              </c:pt>
              <c:pt idx="6">
                <c:v>0.14582999999999999</c:v>
              </c:pt>
              <c:pt idx="7">
                <c:v>0.16</c:v>
              </c:pt>
              <c:pt idx="8">
                <c:v>0.18750000000000022</c:v>
              </c:pt>
            </c:numLit>
          </c:xVal>
          <c:yVal>
            <c:numLit>
              <c:formatCode>General</c:formatCode>
              <c:ptCount val="9"/>
              <c:pt idx="0">
                <c:v>52</c:v>
              </c:pt>
              <c:pt idx="1">
                <c:v>37</c:v>
              </c:pt>
              <c:pt idx="2">
                <c:v>32</c:v>
              </c:pt>
              <c:pt idx="3">
                <c:v>28.5</c:v>
              </c:pt>
              <c:pt idx="4">
                <c:v>26</c:v>
              </c:pt>
              <c:pt idx="5">
                <c:v>24.6</c:v>
              </c:pt>
              <c:pt idx="6">
                <c:v>23.142856999999999</c:v>
              </c:pt>
              <c:pt idx="7">
                <c:v>21.5</c:v>
              </c:pt>
              <c:pt idx="8">
                <c:v>20</c:v>
              </c:pt>
            </c:numLit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CatName val="1"/>
            <c:separator>, </c:separator>
          </c:dLbls>
          <c:xVal>
            <c:numRef>
              <c:f>Decimals!$F$17</c:f>
              <c:numCache>
                <c:formatCode>General</c:formatCode>
                <c:ptCount val="1"/>
                <c:pt idx="0">
                  <c:v>0.18</c:v>
                </c:pt>
              </c:numCache>
            </c:numRef>
          </c:xVal>
          <c:yVal>
            <c:numRef>
              <c:f>Decimals!$G$17</c:f>
              <c:numCache>
                <c:formatCode>0.00</c:formatCode>
                <c:ptCount val="1"/>
                <c:pt idx="0">
                  <c:v>20.762351359571216</c:v>
                </c:pt>
              </c:numCache>
            </c:numRef>
          </c:yVal>
        </c:ser>
        <c:axId val="92283264"/>
        <c:axId val="92285184"/>
      </c:scatterChart>
      <c:valAx>
        <c:axId val="92283264"/>
        <c:scaling>
          <c:orientation val="minMax"/>
          <c:max val="0.18750000000000022"/>
          <c:min val="0"/>
        </c:scaling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Lapse</a:t>
                </a:r>
              </a:p>
            </c:rich>
          </c:tx>
          <c:layout>
            <c:manualLayout>
              <c:xMode val="edge"/>
              <c:yMode val="edge"/>
              <c:x val="0.45728643216080439"/>
              <c:y val="0.877890618201509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285184"/>
        <c:crosses val="autoZero"/>
        <c:crossBetween val="midCat"/>
        <c:majorUnit val="2.0000000000000011E-2"/>
        <c:minorUnit val="2.0000000000000011E-2"/>
      </c:valAx>
      <c:valAx>
        <c:axId val="92285184"/>
        <c:scaling>
          <c:orientation val="minMax"/>
          <c:max val="55"/>
          <c:min val="1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Glucose mol/min</a:t>
                </a:r>
              </a:p>
            </c:rich>
          </c:tx>
          <c:layout>
            <c:manualLayout>
              <c:xMode val="edge"/>
              <c:yMode val="edge"/>
              <c:x val="4.0201005025125629E-2"/>
              <c:y val="0.2673275942643694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283264"/>
        <c:crosses val="autoZero"/>
        <c:crossBetween val="midCat"/>
        <c:minorUnit val="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Wave!$J$1</c:f>
              <c:strCache>
                <c:ptCount val="1"/>
                <c:pt idx="0">
                  <c:v>Wave</c:v>
                </c:pt>
              </c:strCache>
            </c:strRef>
          </c:tx>
          <c:marker>
            <c:symbol val="none"/>
          </c:marker>
          <c:xVal>
            <c:numRef>
              <c:f>Wave!$I$2:$I$60</c:f>
              <c:numCache>
                <c:formatCode>0.000000</c:formatCode>
                <c:ptCount val="59"/>
                <c:pt idx="0" formatCode="General">
                  <c:v>0</c:v>
                </c:pt>
                <c:pt idx="1">
                  <c:v>5.0505050505050505E-4</c:v>
                </c:pt>
                <c:pt idx="2">
                  <c:v>1.0101010101010101E-3</c:v>
                </c:pt>
                <c:pt idx="3">
                  <c:v>1.5151515151515152E-3</c:v>
                </c:pt>
                <c:pt idx="4">
                  <c:v>2.0202020202020202E-3</c:v>
                </c:pt>
                <c:pt idx="5">
                  <c:v>2.525252525252525E-3</c:v>
                </c:pt>
                <c:pt idx="6">
                  <c:v>3.0303030303030299E-3</c:v>
                </c:pt>
                <c:pt idx="7">
                  <c:v>3.5353535353535347E-3</c:v>
                </c:pt>
                <c:pt idx="8">
                  <c:v>4.0404040404040395E-3</c:v>
                </c:pt>
                <c:pt idx="9">
                  <c:v>4.5454545454545444E-3</c:v>
                </c:pt>
                <c:pt idx="10">
                  <c:v>5.0505050505050492E-3</c:v>
                </c:pt>
                <c:pt idx="11">
                  <c:v>5.555555555555554E-3</c:v>
                </c:pt>
                <c:pt idx="12">
                  <c:v>6.0606060606060589E-3</c:v>
                </c:pt>
                <c:pt idx="13">
                  <c:v>6.5656565656565637E-3</c:v>
                </c:pt>
                <c:pt idx="14">
                  <c:v>7.0707070707070685E-3</c:v>
                </c:pt>
                <c:pt idx="15">
                  <c:v>7.5757575757575734E-3</c:v>
                </c:pt>
                <c:pt idx="16">
                  <c:v>8.0808080808080791E-3</c:v>
                </c:pt>
                <c:pt idx="17">
                  <c:v>8.5858585858585839E-3</c:v>
                </c:pt>
                <c:pt idx="18">
                  <c:v>9.0909090909090887E-3</c:v>
                </c:pt>
                <c:pt idx="19">
                  <c:v>9.5959595959595936E-3</c:v>
                </c:pt>
                <c:pt idx="20">
                  <c:v>1.0101010101010098E-2</c:v>
                </c:pt>
                <c:pt idx="21">
                  <c:v>1.0606060606060603E-2</c:v>
                </c:pt>
                <c:pt idx="22">
                  <c:v>1.1111111111111108E-2</c:v>
                </c:pt>
                <c:pt idx="23">
                  <c:v>1.1616161616161613E-2</c:v>
                </c:pt>
                <c:pt idx="24">
                  <c:v>1.2121212121212118E-2</c:v>
                </c:pt>
                <c:pt idx="25">
                  <c:v>1.2626262626262623E-2</c:v>
                </c:pt>
                <c:pt idx="26">
                  <c:v>1.3131313131313127E-2</c:v>
                </c:pt>
                <c:pt idx="27">
                  <c:v>1.3636363636363632E-2</c:v>
                </c:pt>
                <c:pt idx="28">
                  <c:v>1.4141414141414137E-2</c:v>
                </c:pt>
                <c:pt idx="29">
                  <c:v>1.4646464646464642E-2</c:v>
                </c:pt>
                <c:pt idx="30">
                  <c:v>1.5151515151515147E-2</c:v>
                </c:pt>
                <c:pt idx="31">
                  <c:v>1.5656565656565653E-2</c:v>
                </c:pt>
                <c:pt idx="32">
                  <c:v>1.6161616161616158E-2</c:v>
                </c:pt>
                <c:pt idx="33">
                  <c:v>1.6666666666666663E-2</c:v>
                </c:pt>
                <c:pt idx="34">
                  <c:v>1.7171717171717168E-2</c:v>
                </c:pt>
                <c:pt idx="35">
                  <c:v>1.7676767676767673E-2</c:v>
                </c:pt>
                <c:pt idx="36">
                  <c:v>1.8181818181818177E-2</c:v>
                </c:pt>
                <c:pt idx="37">
                  <c:v>1.8686868686868682E-2</c:v>
                </c:pt>
                <c:pt idx="38">
                  <c:v>1.9191919191919187E-2</c:v>
                </c:pt>
                <c:pt idx="39">
                  <c:v>1.9696969696969692E-2</c:v>
                </c:pt>
                <c:pt idx="40">
                  <c:v>2.0202020202020197E-2</c:v>
                </c:pt>
                <c:pt idx="41">
                  <c:v>2.0707070707070702E-2</c:v>
                </c:pt>
                <c:pt idx="42">
                  <c:v>2.1212121212121206E-2</c:v>
                </c:pt>
                <c:pt idx="43">
                  <c:v>2.1717171717171711E-2</c:v>
                </c:pt>
                <c:pt idx="44">
                  <c:v>2.2222222222222216E-2</c:v>
                </c:pt>
                <c:pt idx="45">
                  <c:v>2.2727272727272721E-2</c:v>
                </c:pt>
                <c:pt idx="46">
                  <c:v>2.3232323232323226E-2</c:v>
                </c:pt>
                <c:pt idx="47">
                  <c:v>2.3737373737373731E-2</c:v>
                </c:pt>
                <c:pt idx="48">
                  <c:v>2.4242424242424235E-2</c:v>
                </c:pt>
                <c:pt idx="49">
                  <c:v>2.474747474747474E-2</c:v>
                </c:pt>
                <c:pt idx="50">
                  <c:v>2.5252525252525245E-2</c:v>
                </c:pt>
                <c:pt idx="51">
                  <c:v>2.575757575757575E-2</c:v>
                </c:pt>
                <c:pt idx="52">
                  <c:v>2.6262626262626255E-2</c:v>
                </c:pt>
                <c:pt idx="53">
                  <c:v>2.676767676767676E-2</c:v>
                </c:pt>
                <c:pt idx="54">
                  <c:v>2.7272727272727264E-2</c:v>
                </c:pt>
                <c:pt idx="55">
                  <c:v>2.7777777777777769E-2</c:v>
                </c:pt>
                <c:pt idx="56">
                  <c:v>2.8282828282828274E-2</c:v>
                </c:pt>
                <c:pt idx="57">
                  <c:v>2.8787878787878779E-2</c:v>
                </c:pt>
                <c:pt idx="58">
                  <c:v>2.9292929292929284E-2</c:v>
                </c:pt>
              </c:numCache>
            </c:numRef>
          </c:xVal>
          <c:yVal>
            <c:numRef>
              <c:f>Wave!$J$2:$J$60</c:f>
              <c:numCache>
                <c:formatCode>0.000000</c:formatCode>
                <c:ptCount val="59"/>
                <c:pt idx="0">
                  <c:v>0</c:v>
                </c:pt>
                <c:pt idx="1">
                  <c:v>2.4999999999999996</c:v>
                </c:pt>
                <c:pt idx="2">
                  <c:v>4.3301270189221928</c:v>
                </c:pt>
                <c:pt idx="3">
                  <c:v>5</c:v>
                </c:pt>
                <c:pt idx="4">
                  <c:v>4.3301270189221936</c:v>
                </c:pt>
                <c:pt idx="5">
                  <c:v>2.5000000000000018</c:v>
                </c:pt>
                <c:pt idx="6">
                  <c:v>5.0534663259549362E-15</c:v>
                </c:pt>
                <c:pt idx="7">
                  <c:v>-2.4999999999999951</c:v>
                </c:pt>
                <c:pt idx="8">
                  <c:v>-4.3301270189221892</c:v>
                </c:pt>
                <c:pt idx="9">
                  <c:v>-5</c:v>
                </c:pt>
                <c:pt idx="10">
                  <c:v>-4.3301270189221972</c:v>
                </c:pt>
                <c:pt idx="11">
                  <c:v>-2.5000000000000098</c:v>
                </c:pt>
                <c:pt idx="12">
                  <c:v>-1.4547824750410498E-14</c:v>
                </c:pt>
                <c:pt idx="13">
                  <c:v>2.4999999999999885</c:v>
                </c:pt>
                <c:pt idx="14">
                  <c:v>4.3301270189221857</c:v>
                </c:pt>
                <c:pt idx="15">
                  <c:v>5</c:v>
                </c:pt>
                <c:pt idx="16">
                  <c:v>4.3301270189221999</c:v>
                </c:pt>
                <c:pt idx="17">
                  <c:v>2.5000000000000142</c:v>
                </c:pt>
                <c:pt idx="18">
                  <c:v>1.9601291076365435E-14</c:v>
                </c:pt>
                <c:pt idx="19">
                  <c:v>-2.4999999999999805</c:v>
                </c:pt>
                <c:pt idx="20">
                  <c:v>-4.3301270189221848</c:v>
                </c:pt>
                <c:pt idx="21">
                  <c:v>-5</c:v>
                </c:pt>
                <c:pt idx="22">
                  <c:v>-4.3301270189222043</c:v>
                </c:pt>
                <c:pt idx="23">
                  <c:v>-2.5000000000000226</c:v>
                </c:pt>
                <c:pt idx="24">
                  <c:v>-2.9095649500820997E-14</c:v>
                </c:pt>
                <c:pt idx="25">
                  <c:v>2.4999999999999725</c:v>
                </c:pt>
                <c:pt idx="26">
                  <c:v>4.3301270189221803</c:v>
                </c:pt>
                <c:pt idx="27">
                  <c:v>5</c:v>
                </c:pt>
                <c:pt idx="28">
                  <c:v>4.3301270189222096</c:v>
                </c:pt>
                <c:pt idx="29">
                  <c:v>2.5000000000000306</c:v>
                </c:pt>
                <c:pt idx="30">
                  <c:v>3.8590007925276559E-14</c:v>
                </c:pt>
                <c:pt idx="31">
                  <c:v>-2.4999999999999791</c:v>
                </c:pt>
                <c:pt idx="32">
                  <c:v>-4.3301270189221794</c:v>
                </c:pt>
                <c:pt idx="33">
                  <c:v>-5</c:v>
                </c:pt>
                <c:pt idx="34">
                  <c:v>-4.3301270189222096</c:v>
                </c:pt>
                <c:pt idx="35">
                  <c:v>-2.5000000000000311</c:v>
                </c:pt>
                <c:pt idx="36">
                  <c:v>-3.9202582152730869E-14</c:v>
                </c:pt>
                <c:pt idx="37">
                  <c:v>2.4999999999999636</c:v>
                </c:pt>
                <c:pt idx="38">
                  <c:v>4.3301270189221706</c:v>
                </c:pt>
                <c:pt idx="39">
                  <c:v>5</c:v>
                </c:pt>
                <c:pt idx="40">
                  <c:v>4.3301270189222105</c:v>
                </c:pt>
                <c:pt idx="41">
                  <c:v>2.5000000000000315</c:v>
                </c:pt>
                <c:pt idx="42">
                  <c:v>3.9815156380185179E-14</c:v>
                </c:pt>
                <c:pt idx="43">
                  <c:v>-2.4999999999999627</c:v>
                </c:pt>
                <c:pt idx="44">
                  <c:v>-4.3301270189221706</c:v>
                </c:pt>
                <c:pt idx="45">
                  <c:v>-5</c:v>
                </c:pt>
                <c:pt idx="46">
                  <c:v>-4.3301270189222194</c:v>
                </c:pt>
                <c:pt idx="47">
                  <c:v>-2.500000000000048</c:v>
                </c:pt>
                <c:pt idx="48">
                  <c:v>-5.8191299001641994E-14</c:v>
                </c:pt>
                <c:pt idx="49">
                  <c:v>2.4999999999999472</c:v>
                </c:pt>
                <c:pt idx="50">
                  <c:v>4.3301270189221617</c:v>
                </c:pt>
                <c:pt idx="51">
                  <c:v>5</c:v>
                </c:pt>
                <c:pt idx="52">
                  <c:v>4.3301270189222194</c:v>
                </c:pt>
                <c:pt idx="53">
                  <c:v>2.5000000000000484</c:v>
                </c:pt>
                <c:pt idx="54">
                  <c:v>5.8803873229096304E-14</c:v>
                </c:pt>
                <c:pt idx="55">
                  <c:v>-2.4999999999999463</c:v>
                </c:pt>
                <c:pt idx="56">
                  <c:v>-4.3301270189221608</c:v>
                </c:pt>
                <c:pt idx="57">
                  <c:v>-5</c:v>
                </c:pt>
                <c:pt idx="58">
                  <c:v>-4.3301270189222283</c:v>
                </c:pt>
              </c:numCache>
            </c:numRef>
          </c:yVal>
          <c:smooth val="1"/>
        </c:ser>
        <c:axId val="102810752"/>
        <c:axId val="102812672"/>
      </c:scatterChart>
      <c:valAx>
        <c:axId val="102810752"/>
        <c:scaling>
          <c:orientation val="minMax"/>
          <c:max val="0.05"/>
        </c:scaling>
        <c:axPos val="b"/>
        <c:numFmt formatCode="General" sourceLinked="1"/>
        <c:tickLblPos val="nextTo"/>
        <c:crossAx val="102812672"/>
        <c:crosses val="autoZero"/>
        <c:crossBetween val="midCat"/>
      </c:valAx>
      <c:valAx>
        <c:axId val="102812672"/>
        <c:scaling>
          <c:orientation val="minMax"/>
        </c:scaling>
        <c:axPos val="l"/>
        <c:majorGridlines/>
        <c:numFmt formatCode="0.000000" sourceLinked="1"/>
        <c:tickLblPos val="nextTo"/>
        <c:crossAx val="102810752"/>
        <c:crosses val="autoZero"/>
        <c:crossBetween val="midCat"/>
      </c:valAx>
      <c:spPr>
        <a:solidFill>
          <a:schemeClr val="accent6"/>
        </a:solidFill>
      </c:spPr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3062702169402421"/>
          <c:y val="8.7087342481180066E-2"/>
          <c:w val="0.82434897216040282"/>
          <c:h val="0.73616672915885517"/>
        </c:manualLayout>
      </c:layout>
      <c:scatterChart>
        <c:scatterStyle val="lineMarker"/>
        <c:ser>
          <c:idx val="0"/>
          <c:order val="0"/>
          <c:tx>
            <c:strRef>
              <c:f>Oxygen!$C$2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Oxygen!$B$3:$B$15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Oxygen!$C$3:$C$15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</c:ser>
        <c:ser>
          <c:idx val="1"/>
          <c:order val="1"/>
          <c:tx>
            <c:v>Oxygenation</c:v>
          </c:tx>
          <c:dLbls>
            <c:dLbl>
              <c:idx val="0"/>
              <c:delete val="1"/>
            </c:dLbl>
            <c:dLbl>
              <c:idx val="2"/>
              <c:delete val="1"/>
            </c:dLbl>
            <c:txPr>
              <a:bodyPr/>
              <a:lstStyle/>
              <a:p>
                <a:pPr>
                  <a:defRPr sz="1050"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Oxygen!$E$8:$E$10</c:f>
              <c:numCache>
                <c:formatCode>General</c:formatCode>
                <c:ptCount val="3"/>
                <c:pt idx="0">
                  <c:v>0</c:v>
                </c:pt>
                <c:pt idx="1">
                  <c:v>66</c:v>
                </c:pt>
                <c:pt idx="2">
                  <c:v>66</c:v>
                </c:pt>
              </c:numCache>
            </c:numRef>
          </c:xVal>
          <c:yVal>
            <c:numRef>
              <c:f>Oxygen!$F$8:$F$10</c:f>
              <c:numCache>
                <c:formatCode>0.0</c:formatCode>
                <c:ptCount val="3"/>
                <c:pt idx="0">
                  <c:v>94.36</c:v>
                </c:pt>
                <c:pt idx="1">
                  <c:v>94.36</c:v>
                </c:pt>
                <c:pt idx="2" formatCode="General">
                  <c:v>0</c:v>
                </c:pt>
              </c:numCache>
            </c:numRef>
          </c:yVal>
        </c:ser>
        <c:ser>
          <c:idx val="2"/>
          <c:order val="2"/>
          <c:tx>
            <c:v>Pressure</c:v>
          </c:tx>
          <c:dLbls>
            <c:dLbl>
              <c:idx val="0"/>
              <c:delete val="1"/>
            </c:dLbl>
            <c:dLbl>
              <c:idx val="2"/>
              <c:delete val="1"/>
            </c:dLbl>
            <c:txPr>
              <a:bodyPr/>
              <a:lstStyle/>
              <a:p>
                <a:pPr>
                  <a:defRPr sz="1050"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Oxygen!$E$20:$E$22</c:f>
              <c:numCache>
                <c:formatCode>0</c:formatCode>
                <c:ptCount val="3"/>
                <c:pt idx="0" formatCode="General">
                  <c:v>0</c:v>
                </c:pt>
                <c:pt idx="1">
                  <c:v>35.752688172043015</c:v>
                </c:pt>
                <c:pt idx="2">
                  <c:v>35.752688172043015</c:v>
                </c:pt>
              </c:numCache>
            </c:numRef>
          </c:xVal>
          <c:yVal>
            <c:numRef>
              <c:f>Oxygen!$F$20:$F$22</c:f>
              <c:numCache>
                <c:formatCode>General</c:formatCode>
                <c:ptCount val="3"/>
                <c:pt idx="0">
                  <c:v>63.6</c:v>
                </c:pt>
                <c:pt idx="1">
                  <c:v>63.6</c:v>
                </c:pt>
                <c:pt idx="2">
                  <c:v>0</c:v>
                </c:pt>
              </c:numCache>
            </c:numRef>
          </c:yVal>
        </c:ser>
        <c:axId val="92878336"/>
        <c:axId val="92880256"/>
      </c:scatterChart>
      <c:valAx>
        <c:axId val="92878336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606042699671926"/>
              <c:y val="0.91814923134608195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80256"/>
        <c:crosses val="autoZero"/>
        <c:crossBetween val="midCat"/>
        <c:majorUnit val="20"/>
      </c:valAx>
      <c:valAx>
        <c:axId val="92880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1.7891300172844238E-2"/>
              <c:y val="0.3516955380577427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87833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3</xdr:row>
      <xdr:rowOff>35719</xdr:rowOff>
    </xdr:from>
    <xdr:to>
      <xdr:col>15</xdr:col>
      <xdr:colOff>529166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198438</xdr:colOff>
      <xdr:row>0</xdr:row>
      <xdr:rowOff>0</xdr:rowOff>
    </xdr:from>
    <xdr:to>
      <xdr:col>8</xdr:col>
      <xdr:colOff>722313</xdr:colOff>
      <xdr:row>14</xdr:row>
      <xdr:rowOff>85725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57150</xdr:colOff>
      <xdr:row>16</xdr:row>
      <xdr:rowOff>47625</xdr:rowOff>
    </xdr:from>
    <xdr:to>
      <xdr:col>5</xdr:col>
      <xdr:colOff>238125</xdr:colOff>
      <xdr:row>17</xdr:row>
      <xdr:rowOff>152400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flipV="1">
          <a:off x="7153275" y="3257550"/>
          <a:ext cx="180975" cy="314325"/>
        </a:xfrm>
        <a:prstGeom prst="curvedRightArrow">
          <a:avLst>
            <a:gd name="adj1" fmla="val 34737"/>
            <a:gd name="adj2" fmla="val 69474"/>
            <a:gd name="adj3" fmla="val 3333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0.45667</cdr:x>
      <cdr:y>0.61204</cdr:y>
    </cdr:from>
    <cdr:to>
      <cdr:x>0.62367</cdr:x>
      <cdr:y>0.67417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9616" y="1752777"/>
          <a:ext cx="734881" cy="177934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FF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10.17x</a:t>
          </a:r>
          <a:r>
            <a:rPr lang="en-US" sz="1050" b="1" i="0" strike="noStrike" baseline="30000">
              <a:solidFill>
                <a:srgbClr val="000000"/>
              </a:solidFill>
              <a:latin typeface="Arial"/>
              <a:cs typeface="Arial"/>
            </a:rPr>
            <a:t>-0.4162</a:t>
          </a:r>
          <a:endParaRPr lang="en-US" sz="1000" b="1" i="0" strike="noStrike" baseline="3000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3</xdr:row>
      <xdr:rowOff>85725</xdr:rowOff>
    </xdr:from>
    <xdr:to>
      <xdr:col>5</xdr:col>
      <xdr:colOff>542925</xdr:colOff>
      <xdr:row>5</xdr:row>
      <xdr:rowOff>57150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514475" y="628650"/>
          <a:ext cx="1962150" cy="295275"/>
        </a:xfrm>
        <a:prstGeom prst="wedgeRectCallout">
          <a:avLst>
            <a:gd name="adj1" fmla="val -63106"/>
            <a:gd name="adj2" fmla="val 4546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for a true sine wave, you need a time increment of ± </a:t>
          </a:r>
          <a:r>
            <a:rPr lang="en-US" sz="800" b="1" i="0" strike="noStrike">
              <a:solidFill>
                <a:srgbClr val="0000FF"/>
              </a:solidFill>
              <a:latin typeface="Arial"/>
              <a:cs typeface="Arial"/>
            </a:rPr>
            <a:t>1 / (12*freq)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>
    <xdr:from>
      <xdr:col>0</xdr:col>
      <xdr:colOff>139212</xdr:colOff>
      <xdr:row>6</xdr:row>
      <xdr:rowOff>29308</xdr:rowOff>
    </xdr:from>
    <xdr:to>
      <xdr:col>7</xdr:col>
      <xdr:colOff>652095</xdr:colOff>
      <xdr:row>19</xdr:row>
      <xdr:rowOff>146539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541193</xdr:colOff>
      <xdr:row>0</xdr:row>
      <xdr:rowOff>147204</xdr:rowOff>
    </xdr:from>
    <xdr:to>
      <xdr:col>14</xdr:col>
      <xdr:colOff>415637</xdr:colOff>
      <xdr:row>21</xdr:row>
      <xdr:rowOff>147204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400050</xdr:colOff>
      <xdr:row>10</xdr:row>
      <xdr:rowOff>180975</xdr:rowOff>
    </xdr:from>
    <xdr:to>
      <xdr:col>6</xdr:col>
      <xdr:colOff>428625</xdr:colOff>
      <xdr:row>10</xdr:row>
      <xdr:rowOff>182563</xdr:rowOff>
    </xdr:to>
    <xdr:cxnSp macro="">
      <xdr:nvCxnSpPr>
        <xdr:cNvPr id="3" name="Straight Connector 2"/>
        <xdr:cNvCxnSpPr/>
      </xdr:nvCxnSpPr>
      <xdr:spPr>
        <a:xfrm>
          <a:off x="2143125" y="2095500"/>
          <a:ext cx="2314575" cy="1588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5" Type="http://schemas.openxmlformats.org/officeDocument/2006/relationships/control" Target="../activeX/activeX4.xml"/><Relationship Id="rId4" Type="http://schemas.openxmlformats.org/officeDocument/2006/relationships/control" Target="../activeX/activeX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control" Target="../activeX/activeX6.xml"/><Relationship Id="rId4" Type="http://schemas.openxmlformats.org/officeDocument/2006/relationships/control" Target="../activeX/activeX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6"/>
  <sheetViews>
    <sheetView tabSelected="1" workbookViewId="0"/>
  </sheetViews>
  <sheetFormatPr defaultRowHeight="15"/>
  <cols>
    <col min="1" max="1" width="5.21875" bestFit="1" customWidth="1"/>
    <col min="2" max="2" width="8.88671875" bestFit="1" customWidth="1"/>
    <col min="3" max="3" width="5.33203125" customWidth="1"/>
    <col min="8" max="8" width="10.21875" bestFit="1" customWidth="1"/>
  </cols>
  <sheetData>
    <row r="1" spans="1:8" ht="15.75">
      <c r="A1" s="19" t="s">
        <v>8</v>
      </c>
      <c r="B1" s="19" t="s">
        <v>9</v>
      </c>
      <c r="G1" s="19" t="str">
        <f>A1</f>
        <v>Hb%</v>
      </c>
      <c r="H1" s="19" t="str">
        <f>B1</f>
        <v>RBCount</v>
      </c>
    </row>
    <row r="2" spans="1:8" ht="15.75">
      <c r="A2" s="20">
        <v>72</v>
      </c>
      <c r="B2" s="20">
        <v>55</v>
      </c>
      <c r="G2" s="21">
        <v>100</v>
      </c>
      <c r="H2" s="21">
        <f>1.286*G2-43.11</f>
        <v>85.49</v>
      </c>
    </row>
    <row r="3" spans="1:8" ht="15.75">
      <c r="A3" s="20">
        <v>76</v>
      </c>
      <c r="B3" s="20">
        <v>56</v>
      </c>
    </row>
    <row r="4" spans="1:8" ht="15.75">
      <c r="A4" s="20">
        <v>79</v>
      </c>
      <c r="B4" s="20">
        <v>61</v>
      </c>
    </row>
    <row r="5" spans="1:8" ht="15.75">
      <c r="A5" s="20">
        <v>82</v>
      </c>
      <c r="B5" s="20">
        <v>63</v>
      </c>
    </row>
    <row r="6" spans="1:8" ht="15.75">
      <c r="A6" s="20">
        <v>86</v>
      </c>
      <c r="B6" s="20">
        <v>64</v>
      </c>
    </row>
    <row r="7" spans="1:8" ht="15.75">
      <c r="A7" s="20">
        <v>87</v>
      </c>
      <c r="B7" s="20">
        <v>65</v>
      </c>
    </row>
    <row r="8" spans="1:8" ht="15.75">
      <c r="A8" s="20">
        <v>87</v>
      </c>
      <c r="B8" s="20">
        <v>65</v>
      </c>
    </row>
    <row r="9" spans="1:8" ht="15.75">
      <c r="A9" s="20">
        <v>88</v>
      </c>
      <c r="B9" s="20">
        <v>66</v>
      </c>
    </row>
    <row r="10" spans="1:8" ht="15.75">
      <c r="A10" s="20">
        <v>90</v>
      </c>
      <c r="B10" s="20">
        <v>68</v>
      </c>
    </row>
    <row r="11" spans="1:8" ht="15.75">
      <c r="A11" s="20">
        <v>90</v>
      </c>
      <c r="B11" s="20">
        <v>69</v>
      </c>
    </row>
    <row r="12" spans="1:8" ht="15.75">
      <c r="A12" s="20">
        <v>90</v>
      </c>
      <c r="B12" s="20">
        <v>70</v>
      </c>
    </row>
    <row r="13" spans="1:8" ht="15.75">
      <c r="A13" s="20">
        <v>90</v>
      </c>
      <c r="B13" s="20">
        <v>72</v>
      </c>
    </row>
    <row r="14" spans="1:8" ht="15.75">
      <c r="A14" s="20">
        <v>92</v>
      </c>
      <c r="B14" s="20">
        <v>75</v>
      </c>
    </row>
    <row r="15" spans="1:8" ht="15.75">
      <c r="A15" s="20">
        <v>93</v>
      </c>
      <c r="B15" s="20">
        <v>76</v>
      </c>
    </row>
    <row r="16" spans="1:8" ht="15.75">
      <c r="A16" s="20">
        <v>94</v>
      </c>
      <c r="B16" s="20">
        <v>78</v>
      </c>
    </row>
    <row r="17" spans="1:2" ht="15.75">
      <c r="A17" s="20">
        <v>94</v>
      </c>
      <c r="B17" s="20">
        <v>79</v>
      </c>
    </row>
    <row r="18" spans="1:2" ht="15.75">
      <c r="A18" s="20">
        <v>94</v>
      </c>
      <c r="B18" s="20">
        <v>80</v>
      </c>
    </row>
    <row r="19" spans="1:2" ht="15.75">
      <c r="A19" s="20">
        <v>95</v>
      </c>
      <c r="B19" s="20">
        <v>81</v>
      </c>
    </row>
    <row r="20" spans="1:2" ht="15.75">
      <c r="A20" s="20">
        <v>95</v>
      </c>
      <c r="B20" s="20">
        <v>81</v>
      </c>
    </row>
    <row r="21" spans="1:2" ht="15.75">
      <c r="A21" s="20">
        <v>96</v>
      </c>
      <c r="B21" s="20">
        <v>82</v>
      </c>
    </row>
    <row r="22" spans="1:2" ht="15.75">
      <c r="A22" s="20">
        <v>96</v>
      </c>
      <c r="B22" s="20">
        <v>83</v>
      </c>
    </row>
    <row r="23" spans="1:2" ht="15.75">
      <c r="A23" s="20">
        <v>98</v>
      </c>
      <c r="B23" s="20">
        <v>88</v>
      </c>
    </row>
    <row r="24" spans="1:2" ht="15.75">
      <c r="A24" s="20">
        <v>102</v>
      </c>
      <c r="B24" s="20">
        <v>90</v>
      </c>
    </row>
    <row r="25" spans="1:2" ht="15.75">
      <c r="A25" s="20">
        <v>104</v>
      </c>
      <c r="B25" s="20">
        <v>92</v>
      </c>
    </row>
    <row r="26" spans="1:2" ht="15.75">
      <c r="A26" s="20">
        <v>108</v>
      </c>
      <c r="B26" s="20">
        <v>94</v>
      </c>
    </row>
  </sheetData>
  <pageMargins left="0.7" right="0.7" top="0.75" bottom="0.75" header="0.3" footer="0.3"/>
  <drawing r:id="rId1"/>
  <legacyDrawing r:id="rId2"/>
  <controls>
    <control shapeId="4098" r:id="rId3" name="ScrollBar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6:H18"/>
  <sheetViews>
    <sheetView zoomScale="150" zoomScaleNormal="150" workbookViewId="0">
      <selection activeCell="F17" sqref="F17"/>
    </sheetView>
  </sheetViews>
  <sheetFormatPr defaultRowHeight="15.75"/>
  <cols>
    <col min="1" max="1" width="5" style="11" customWidth="1"/>
    <col min="2" max="2" width="10.5546875" style="11" bestFit="1" customWidth="1"/>
    <col min="3" max="6" width="8.88671875" style="11"/>
    <col min="7" max="7" width="8.33203125" style="11" customWidth="1"/>
    <col min="8" max="255" width="8.88671875" style="11"/>
    <col min="256" max="256" width="7.77734375" style="11" customWidth="1"/>
    <col min="257" max="257" width="7.5546875" style="11" customWidth="1"/>
    <col min="258" max="258" width="10.5546875" style="11" bestFit="1" customWidth="1"/>
    <col min="259" max="262" width="8.88671875" style="11"/>
    <col min="263" max="263" width="8.33203125" style="11" customWidth="1"/>
    <col min="264" max="511" width="8.88671875" style="11"/>
    <col min="512" max="512" width="7.77734375" style="11" customWidth="1"/>
    <col min="513" max="513" width="7.5546875" style="11" customWidth="1"/>
    <col min="514" max="514" width="10.5546875" style="11" bestFit="1" customWidth="1"/>
    <col min="515" max="518" width="8.88671875" style="11"/>
    <col min="519" max="519" width="8.33203125" style="11" customWidth="1"/>
    <col min="520" max="767" width="8.88671875" style="11"/>
    <col min="768" max="768" width="7.77734375" style="11" customWidth="1"/>
    <col min="769" max="769" width="7.5546875" style="11" customWidth="1"/>
    <col min="770" max="770" width="10.5546875" style="11" bestFit="1" customWidth="1"/>
    <col min="771" max="774" width="8.88671875" style="11"/>
    <col min="775" max="775" width="8.33203125" style="11" customWidth="1"/>
    <col min="776" max="1023" width="8.88671875" style="11"/>
    <col min="1024" max="1024" width="7.77734375" style="11" customWidth="1"/>
    <col min="1025" max="1025" width="7.5546875" style="11" customWidth="1"/>
    <col min="1026" max="1026" width="10.5546875" style="11" bestFit="1" customWidth="1"/>
    <col min="1027" max="1030" width="8.88671875" style="11"/>
    <col min="1031" max="1031" width="8.33203125" style="11" customWidth="1"/>
    <col min="1032" max="1279" width="8.88671875" style="11"/>
    <col min="1280" max="1280" width="7.77734375" style="11" customWidth="1"/>
    <col min="1281" max="1281" width="7.5546875" style="11" customWidth="1"/>
    <col min="1282" max="1282" width="10.5546875" style="11" bestFit="1" customWidth="1"/>
    <col min="1283" max="1286" width="8.88671875" style="11"/>
    <col min="1287" max="1287" width="8.33203125" style="11" customWidth="1"/>
    <col min="1288" max="1535" width="8.88671875" style="11"/>
    <col min="1536" max="1536" width="7.77734375" style="11" customWidth="1"/>
    <col min="1537" max="1537" width="7.5546875" style="11" customWidth="1"/>
    <col min="1538" max="1538" width="10.5546875" style="11" bestFit="1" customWidth="1"/>
    <col min="1539" max="1542" width="8.88671875" style="11"/>
    <col min="1543" max="1543" width="8.33203125" style="11" customWidth="1"/>
    <col min="1544" max="1791" width="8.88671875" style="11"/>
    <col min="1792" max="1792" width="7.77734375" style="11" customWidth="1"/>
    <col min="1793" max="1793" width="7.5546875" style="11" customWidth="1"/>
    <col min="1794" max="1794" width="10.5546875" style="11" bestFit="1" customWidth="1"/>
    <col min="1795" max="1798" width="8.88671875" style="11"/>
    <col min="1799" max="1799" width="8.33203125" style="11" customWidth="1"/>
    <col min="1800" max="2047" width="8.88671875" style="11"/>
    <col min="2048" max="2048" width="7.77734375" style="11" customWidth="1"/>
    <col min="2049" max="2049" width="7.5546875" style="11" customWidth="1"/>
    <col min="2050" max="2050" width="10.5546875" style="11" bestFit="1" customWidth="1"/>
    <col min="2051" max="2054" width="8.88671875" style="11"/>
    <col min="2055" max="2055" width="8.33203125" style="11" customWidth="1"/>
    <col min="2056" max="2303" width="8.88671875" style="11"/>
    <col min="2304" max="2304" width="7.77734375" style="11" customWidth="1"/>
    <col min="2305" max="2305" width="7.5546875" style="11" customWidth="1"/>
    <col min="2306" max="2306" width="10.5546875" style="11" bestFit="1" customWidth="1"/>
    <col min="2307" max="2310" width="8.88671875" style="11"/>
    <col min="2311" max="2311" width="8.33203125" style="11" customWidth="1"/>
    <col min="2312" max="2559" width="8.88671875" style="11"/>
    <col min="2560" max="2560" width="7.77734375" style="11" customWidth="1"/>
    <col min="2561" max="2561" width="7.5546875" style="11" customWidth="1"/>
    <col min="2562" max="2562" width="10.5546875" style="11" bestFit="1" customWidth="1"/>
    <col min="2563" max="2566" width="8.88671875" style="11"/>
    <col min="2567" max="2567" width="8.33203125" style="11" customWidth="1"/>
    <col min="2568" max="2815" width="8.88671875" style="11"/>
    <col min="2816" max="2816" width="7.77734375" style="11" customWidth="1"/>
    <col min="2817" max="2817" width="7.5546875" style="11" customWidth="1"/>
    <col min="2818" max="2818" width="10.5546875" style="11" bestFit="1" customWidth="1"/>
    <col min="2819" max="2822" width="8.88671875" style="11"/>
    <col min="2823" max="2823" width="8.33203125" style="11" customWidth="1"/>
    <col min="2824" max="3071" width="8.88671875" style="11"/>
    <col min="3072" max="3072" width="7.77734375" style="11" customWidth="1"/>
    <col min="3073" max="3073" width="7.5546875" style="11" customWidth="1"/>
    <col min="3074" max="3074" width="10.5546875" style="11" bestFit="1" customWidth="1"/>
    <col min="3075" max="3078" width="8.88671875" style="11"/>
    <col min="3079" max="3079" width="8.33203125" style="11" customWidth="1"/>
    <col min="3080" max="3327" width="8.88671875" style="11"/>
    <col min="3328" max="3328" width="7.77734375" style="11" customWidth="1"/>
    <col min="3329" max="3329" width="7.5546875" style="11" customWidth="1"/>
    <col min="3330" max="3330" width="10.5546875" style="11" bestFit="1" customWidth="1"/>
    <col min="3331" max="3334" width="8.88671875" style="11"/>
    <col min="3335" max="3335" width="8.33203125" style="11" customWidth="1"/>
    <col min="3336" max="3583" width="8.88671875" style="11"/>
    <col min="3584" max="3584" width="7.77734375" style="11" customWidth="1"/>
    <col min="3585" max="3585" width="7.5546875" style="11" customWidth="1"/>
    <col min="3586" max="3586" width="10.5546875" style="11" bestFit="1" customWidth="1"/>
    <col min="3587" max="3590" width="8.88671875" style="11"/>
    <col min="3591" max="3591" width="8.33203125" style="11" customWidth="1"/>
    <col min="3592" max="3839" width="8.88671875" style="11"/>
    <col min="3840" max="3840" width="7.77734375" style="11" customWidth="1"/>
    <col min="3841" max="3841" width="7.5546875" style="11" customWidth="1"/>
    <col min="3842" max="3842" width="10.5546875" style="11" bestFit="1" customWidth="1"/>
    <col min="3843" max="3846" width="8.88671875" style="11"/>
    <col min="3847" max="3847" width="8.33203125" style="11" customWidth="1"/>
    <col min="3848" max="4095" width="8.88671875" style="11"/>
    <col min="4096" max="4096" width="7.77734375" style="11" customWidth="1"/>
    <col min="4097" max="4097" width="7.5546875" style="11" customWidth="1"/>
    <col min="4098" max="4098" width="10.5546875" style="11" bestFit="1" customWidth="1"/>
    <col min="4099" max="4102" width="8.88671875" style="11"/>
    <col min="4103" max="4103" width="8.33203125" style="11" customWidth="1"/>
    <col min="4104" max="4351" width="8.88671875" style="11"/>
    <col min="4352" max="4352" width="7.77734375" style="11" customWidth="1"/>
    <col min="4353" max="4353" width="7.5546875" style="11" customWidth="1"/>
    <col min="4354" max="4354" width="10.5546875" style="11" bestFit="1" customWidth="1"/>
    <col min="4355" max="4358" width="8.88671875" style="11"/>
    <col min="4359" max="4359" width="8.33203125" style="11" customWidth="1"/>
    <col min="4360" max="4607" width="8.88671875" style="11"/>
    <col min="4608" max="4608" width="7.77734375" style="11" customWidth="1"/>
    <col min="4609" max="4609" width="7.5546875" style="11" customWidth="1"/>
    <col min="4610" max="4610" width="10.5546875" style="11" bestFit="1" customWidth="1"/>
    <col min="4611" max="4614" width="8.88671875" style="11"/>
    <col min="4615" max="4615" width="8.33203125" style="11" customWidth="1"/>
    <col min="4616" max="4863" width="8.88671875" style="11"/>
    <col min="4864" max="4864" width="7.77734375" style="11" customWidth="1"/>
    <col min="4865" max="4865" width="7.5546875" style="11" customWidth="1"/>
    <col min="4866" max="4866" width="10.5546875" style="11" bestFit="1" customWidth="1"/>
    <col min="4867" max="4870" width="8.88671875" style="11"/>
    <col min="4871" max="4871" width="8.33203125" style="11" customWidth="1"/>
    <col min="4872" max="5119" width="8.88671875" style="11"/>
    <col min="5120" max="5120" width="7.77734375" style="11" customWidth="1"/>
    <col min="5121" max="5121" width="7.5546875" style="11" customWidth="1"/>
    <col min="5122" max="5122" width="10.5546875" style="11" bestFit="1" customWidth="1"/>
    <col min="5123" max="5126" width="8.88671875" style="11"/>
    <col min="5127" max="5127" width="8.33203125" style="11" customWidth="1"/>
    <col min="5128" max="5375" width="8.88671875" style="11"/>
    <col min="5376" max="5376" width="7.77734375" style="11" customWidth="1"/>
    <col min="5377" max="5377" width="7.5546875" style="11" customWidth="1"/>
    <col min="5378" max="5378" width="10.5546875" style="11" bestFit="1" customWidth="1"/>
    <col min="5379" max="5382" width="8.88671875" style="11"/>
    <col min="5383" max="5383" width="8.33203125" style="11" customWidth="1"/>
    <col min="5384" max="5631" width="8.88671875" style="11"/>
    <col min="5632" max="5632" width="7.77734375" style="11" customWidth="1"/>
    <col min="5633" max="5633" width="7.5546875" style="11" customWidth="1"/>
    <col min="5634" max="5634" width="10.5546875" style="11" bestFit="1" customWidth="1"/>
    <col min="5635" max="5638" width="8.88671875" style="11"/>
    <col min="5639" max="5639" width="8.33203125" style="11" customWidth="1"/>
    <col min="5640" max="5887" width="8.88671875" style="11"/>
    <col min="5888" max="5888" width="7.77734375" style="11" customWidth="1"/>
    <col min="5889" max="5889" width="7.5546875" style="11" customWidth="1"/>
    <col min="5890" max="5890" width="10.5546875" style="11" bestFit="1" customWidth="1"/>
    <col min="5891" max="5894" width="8.88671875" style="11"/>
    <col min="5895" max="5895" width="8.33203125" style="11" customWidth="1"/>
    <col min="5896" max="6143" width="8.88671875" style="11"/>
    <col min="6144" max="6144" width="7.77734375" style="11" customWidth="1"/>
    <col min="6145" max="6145" width="7.5546875" style="11" customWidth="1"/>
    <col min="6146" max="6146" width="10.5546875" style="11" bestFit="1" customWidth="1"/>
    <col min="6147" max="6150" width="8.88671875" style="11"/>
    <col min="6151" max="6151" width="8.33203125" style="11" customWidth="1"/>
    <col min="6152" max="6399" width="8.88671875" style="11"/>
    <col min="6400" max="6400" width="7.77734375" style="11" customWidth="1"/>
    <col min="6401" max="6401" width="7.5546875" style="11" customWidth="1"/>
    <col min="6402" max="6402" width="10.5546875" style="11" bestFit="1" customWidth="1"/>
    <col min="6403" max="6406" width="8.88671875" style="11"/>
    <col min="6407" max="6407" width="8.33203125" style="11" customWidth="1"/>
    <col min="6408" max="6655" width="8.88671875" style="11"/>
    <col min="6656" max="6656" width="7.77734375" style="11" customWidth="1"/>
    <col min="6657" max="6657" width="7.5546875" style="11" customWidth="1"/>
    <col min="6658" max="6658" width="10.5546875" style="11" bestFit="1" customWidth="1"/>
    <col min="6659" max="6662" width="8.88671875" style="11"/>
    <col min="6663" max="6663" width="8.33203125" style="11" customWidth="1"/>
    <col min="6664" max="6911" width="8.88671875" style="11"/>
    <col min="6912" max="6912" width="7.77734375" style="11" customWidth="1"/>
    <col min="6913" max="6913" width="7.5546875" style="11" customWidth="1"/>
    <col min="6914" max="6914" width="10.5546875" style="11" bestFit="1" customWidth="1"/>
    <col min="6915" max="6918" width="8.88671875" style="11"/>
    <col min="6919" max="6919" width="8.33203125" style="11" customWidth="1"/>
    <col min="6920" max="7167" width="8.88671875" style="11"/>
    <col min="7168" max="7168" width="7.77734375" style="11" customWidth="1"/>
    <col min="7169" max="7169" width="7.5546875" style="11" customWidth="1"/>
    <col min="7170" max="7170" width="10.5546875" style="11" bestFit="1" customWidth="1"/>
    <col min="7171" max="7174" width="8.88671875" style="11"/>
    <col min="7175" max="7175" width="8.33203125" style="11" customWidth="1"/>
    <col min="7176" max="7423" width="8.88671875" style="11"/>
    <col min="7424" max="7424" width="7.77734375" style="11" customWidth="1"/>
    <col min="7425" max="7425" width="7.5546875" style="11" customWidth="1"/>
    <col min="7426" max="7426" width="10.5546875" style="11" bestFit="1" customWidth="1"/>
    <col min="7427" max="7430" width="8.88671875" style="11"/>
    <col min="7431" max="7431" width="8.33203125" style="11" customWidth="1"/>
    <col min="7432" max="7679" width="8.88671875" style="11"/>
    <col min="7680" max="7680" width="7.77734375" style="11" customWidth="1"/>
    <col min="7681" max="7681" width="7.5546875" style="11" customWidth="1"/>
    <col min="7682" max="7682" width="10.5546875" style="11" bestFit="1" customWidth="1"/>
    <col min="7683" max="7686" width="8.88671875" style="11"/>
    <col min="7687" max="7687" width="8.33203125" style="11" customWidth="1"/>
    <col min="7688" max="7935" width="8.88671875" style="11"/>
    <col min="7936" max="7936" width="7.77734375" style="11" customWidth="1"/>
    <col min="7937" max="7937" width="7.5546875" style="11" customWidth="1"/>
    <col min="7938" max="7938" width="10.5546875" style="11" bestFit="1" customWidth="1"/>
    <col min="7939" max="7942" width="8.88671875" style="11"/>
    <col min="7943" max="7943" width="8.33203125" style="11" customWidth="1"/>
    <col min="7944" max="8191" width="8.88671875" style="11"/>
    <col min="8192" max="8192" width="7.77734375" style="11" customWidth="1"/>
    <col min="8193" max="8193" width="7.5546875" style="11" customWidth="1"/>
    <col min="8194" max="8194" width="10.5546875" style="11" bestFit="1" customWidth="1"/>
    <col min="8195" max="8198" width="8.88671875" style="11"/>
    <col min="8199" max="8199" width="8.33203125" style="11" customWidth="1"/>
    <col min="8200" max="8447" width="8.88671875" style="11"/>
    <col min="8448" max="8448" width="7.77734375" style="11" customWidth="1"/>
    <col min="8449" max="8449" width="7.5546875" style="11" customWidth="1"/>
    <col min="8450" max="8450" width="10.5546875" style="11" bestFit="1" customWidth="1"/>
    <col min="8451" max="8454" width="8.88671875" style="11"/>
    <col min="8455" max="8455" width="8.33203125" style="11" customWidth="1"/>
    <col min="8456" max="8703" width="8.88671875" style="11"/>
    <col min="8704" max="8704" width="7.77734375" style="11" customWidth="1"/>
    <col min="8705" max="8705" width="7.5546875" style="11" customWidth="1"/>
    <col min="8706" max="8706" width="10.5546875" style="11" bestFit="1" customWidth="1"/>
    <col min="8707" max="8710" width="8.88671875" style="11"/>
    <col min="8711" max="8711" width="8.33203125" style="11" customWidth="1"/>
    <col min="8712" max="8959" width="8.88671875" style="11"/>
    <col min="8960" max="8960" width="7.77734375" style="11" customWidth="1"/>
    <col min="8961" max="8961" width="7.5546875" style="11" customWidth="1"/>
    <col min="8962" max="8962" width="10.5546875" style="11" bestFit="1" customWidth="1"/>
    <col min="8963" max="8966" width="8.88671875" style="11"/>
    <col min="8967" max="8967" width="8.33203125" style="11" customWidth="1"/>
    <col min="8968" max="9215" width="8.88671875" style="11"/>
    <col min="9216" max="9216" width="7.77734375" style="11" customWidth="1"/>
    <col min="9217" max="9217" width="7.5546875" style="11" customWidth="1"/>
    <col min="9218" max="9218" width="10.5546875" style="11" bestFit="1" customWidth="1"/>
    <col min="9219" max="9222" width="8.88671875" style="11"/>
    <col min="9223" max="9223" width="8.33203125" style="11" customWidth="1"/>
    <col min="9224" max="9471" width="8.88671875" style="11"/>
    <col min="9472" max="9472" width="7.77734375" style="11" customWidth="1"/>
    <col min="9473" max="9473" width="7.5546875" style="11" customWidth="1"/>
    <col min="9474" max="9474" width="10.5546875" style="11" bestFit="1" customWidth="1"/>
    <col min="9475" max="9478" width="8.88671875" style="11"/>
    <col min="9479" max="9479" width="8.33203125" style="11" customWidth="1"/>
    <col min="9480" max="9727" width="8.88671875" style="11"/>
    <col min="9728" max="9728" width="7.77734375" style="11" customWidth="1"/>
    <col min="9729" max="9729" width="7.5546875" style="11" customWidth="1"/>
    <col min="9730" max="9730" width="10.5546875" style="11" bestFit="1" customWidth="1"/>
    <col min="9731" max="9734" width="8.88671875" style="11"/>
    <col min="9735" max="9735" width="8.33203125" style="11" customWidth="1"/>
    <col min="9736" max="9983" width="8.88671875" style="11"/>
    <col min="9984" max="9984" width="7.77734375" style="11" customWidth="1"/>
    <col min="9985" max="9985" width="7.5546875" style="11" customWidth="1"/>
    <col min="9986" max="9986" width="10.5546875" style="11" bestFit="1" customWidth="1"/>
    <col min="9987" max="9990" width="8.88671875" style="11"/>
    <col min="9991" max="9991" width="8.33203125" style="11" customWidth="1"/>
    <col min="9992" max="10239" width="8.88671875" style="11"/>
    <col min="10240" max="10240" width="7.77734375" style="11" customWidth="1"/>
    <col min="10241" max="10241" width="7.5546875" style="11" customWidth="1"/>
    <col min="10242" max="10242" width="10.5546875" style="11" bestFit="1" customWidth="1"/>
    <col min="10243" max="10246" width="8.88671875" style="11"/>
    <col min="10247" max="10247" width="8.33203125" style="11" customWidth="1"/>
    <col min="10248" max="10495" width="8.88671875" style="11"/>
    <col min="10496" max="10496" width="7.77734375" style="11" customWidth="1"/>
    <col min="10497" max="10497" width="7.5546875" style="11" customWidth="1"/>
    <col min="10498" max="10498" width="10.5546875" style="11" bestFit="1" customWidth="1"/>
    <col min="10499" max="10502" width="8.88671875" style="11"/>
    <col min="10503" max="10503" width="8.33203125" style="11" customWidth="1"/>
    <col min="10504" max="10751" width="8.88671875" style="11"/>
    <col min="10752" max="10752" width="7.77734375" style="11" customWidth="1"/>
    <col min="10753" max="10753" width="7.5546875" style="11" customWidth="1"/>
    <col min="10754" max="10754" width="10.5546875" style="11" bestFit="1" customWidth="1"/>
    <col min="10755" max="10758" width="8.88671875" style="11"/>
    <col min="10759" max="10759" width="8.33203125" style="11" customWidth="1"/>
    <col min="10760" max="11007" width="8.88671875" style="11"/>
    <col min="11008" max="11008" width="7.77734375" style="11" customWidth="1"/>
    <col min="11009" max="11009" width="7.5546875" style="11" customWidth="1"/>
    <col min="11010" max="11010" width="10.5546875" style="11" bestFit="1" customWidth="1"/>
    <col min="11011" max="11014" width="8.88671875" style="11"/>
    <col min="11015" max="11015" width="8.33203125" style="11" customWidth="1"/>
    <col min="11016" max="11263" width="8.88671875" style="11"/>
    <col min="11264" max="11264" width="7.77734375" style="11" customWidth="1"/>
    <col min="11265" max="11265" width="7.5546875" style="11" customWidth="1"/>
    <col min="11266" max="11266" width="10.5546875" style="11" bestFit="1" customWidth="1"/>
    <col min="11267" max="11270" width="8.88671875" style="11"/>
    <col min="11271" max="11271" width="8.33203125" style="11" customWidth="1"/>
    <col min="11272" max="11519" width="8.88671875" style="11"/>
    <col min="11520" max="11520" width="7.77734375" style="11" customWidth="1"/>
    <col min="11521" max="11521" width="7.5546875" style="11" customWidth="1"/>
    <col min="11522" max="11522" width="10.5546875" style="11" bestFit="1" customWidth="1"/>
    <col min="11523" max="11526" width="8.88671875" style="11"/>
    <col min="11527" max="11527" width="8.33203125" style="11" customWidth="1"/>
    <col min="11528" max="11775" width="8.88671875" style="11"/>
    <col min="11776" max="11776" width="7.77734375" style="11" customWidth="1"/>
    <col min="11777" max="11777" width="7.5546875" style="11" customWidth="1"/>
    <col min="11778" max="11778" width="10.5546875" style="11" bestFit="1" customWidth="1"/>
    <col min="11779" max="11782" width="8.88671875" style="11"/>
    <col min="11783" max="11783" width="8.33203125" style="11" customWidth="1"/>
    <col min="11784" max="12031" width="8.88671875" style="11"/>
    <col min="12032" max="12032" width="7.77734375" style="11" customWidth="1"/>
    <col min="12033" max="12033" width="7.5546875" style="11" customWidth="1"/>
    <col min="12034" max="12034" width="10.5546875" style="11" bestFit="1" customWidth="1"/>
    <col min="12035" max="12038" width="8.88671875" style="11"/>
    <col min="12039" max="12039" width="8.33203125" style="11" customWidth="1"/>
    <col min="12040" max="12287" width="8.88671875" style="11"/>
    <col min="12288" max="12288" width="7.77734375" style="11" customWidth="1"/>
    <col min="12289" max="12289" width="7.5546875" style="11" customWidth="1"/>
    <col min="12290" max="12290" width="10.5546875" style="11" bestFit="1" customWidth="1"/>
    <col min="12291" max="12294" width="8.88671875" style="11"/>
    <col min="12295" max="12295" width="8.33203125" style="11" customWidth="1"/>
    <col min="12296" max="12543" width="8.88671875" style="11"/>
    <col min="12544" max="12544" width="7.77734375" style="11" customWidth="1"/>
    <col min="12545" max="12545" width="7.5546875" style="11" customWidth="1"/>
    <col min="12546" max="12546" width="10.5546875" style="11" bestFit="1" customWidth="1"/>
    <col min="12547" max="12550" width="8.88671875" style="11"/>
    <col min="12551" max="12551" width="8.33203125" style="11" customWidth="1"/>
    <col min="12552" max="12799" width="8.88671875" style="11"/>
    <col min="12800" max="12800" width="7.77734375" style="11" customWidth="1"/>
    <col min="12801" max="12801" width="7.5546875" style="11" customWidth="1"/>
    <col min="12802" max="12802" width="10.5546875" style="11" bestFit="1" customWidth="1"/>
    <col min="12803" max="12806" width="8.88671875" style="11"/>
    <col min="12807" max="12807" width="8.33203125" style="11" customWidth="1"/>
    <col min="12808" max="13055" width="8.88671875" style="11"/>
    <col min="13056" max="13056" width="7.77734375" style="11" customWidth="1"/>
    <col min="13057" max="13057" width="7.5546875" style="11" customWidth="1"/>
    <col min="13058" max="13058" width="10.5546875" style="11" bestFit="1" customWidth="1"/>
    <col min="13059" max="13062" width="8.88671875" style="11"/>
    <col min="13063" max="13063" width="8.33203125" style="11" customWidth="1"/>
    <col min="13064" max="13311" width="8.88671875" style="11"/>
    <col min="13312" max="13312" width="7.77734375" style="11" customWidth="1"/>
    <col min="13313" max="13313" width="7.5546875" style="11" customWidth="1"/>
    <col min="13314" max="13314" width="10.5546875" style="11" bestFit="1" customWidth="1"/>
    <col min="13315" max="13318" width="8.88671875" style="11"/>
    <col min="13319" max="13319" width="8.33203125" style="11" customWidth="1"/>
    <col min="13320" max="13567" width="8.88671875" style="11"/>
    <col min="13568" max="13568" width="7.77734375" style="11" customWidth="1"/>
    <col min="13569" max="13569" width="7.5546875" style="11" customWidth="1"/>
    <col min="13570" max="13570" width="10.5546875" style="11" bestFit="1" customWidth="1"/>
    <col min="13571" max="13574" width="8.88671875" style="11"/>
    <col min="13575" max="13575" width="8.33203125" style="11" customWidth="1"/>
    <col min="13576" max="13823" width="8.88671875" style="11"/>
    <col min="13824" max="13824" width="7.77734375" style="11" customWidth="1"/>
    <col min="13825" max="13825" width="7.5546875" style="11" customWidth="1"/>
    <col min="13826" max="13826" width="10.5546875" style="11" bestFit="1" customWidth="1"/>
    <col min="13827" max="13830" width="8.88671875" style="11"/>
    <col min="13831" max="13831" width="8.33203125" style="11" customWidth="1"/>
    <col min="13832" max="14079" width="8.88671875" style="11"/>
    <col min="14080" max="14080" width="7.77734375" style="11" customWidth="1"/>
    <col min="14081" max="14081" width="7.5546875" style="11" customWidth="1"/>
    <col min="14082" max="14082" width="10.5546875" style="11" bestFit="1" customWidth="1"/>
    <col min="14083" max="14086" width="8.88671875" style="11"/>
    <col min="14087" max="14087" width="8.33203125" style="11" customWidth="1"/>
    <col min="14088" max="14335" width="8.88671875" style="11"/>
    <col min="14336" max="14336" width="7.77734375" style="11" customWidth="1"/>
    <col min="14337" max="14337" width="7.5546875" style="11" customWidth="1"/>
    <col min="14338" max="14338" width="10.5546875" style="11" bestFit="1" customWidth="1"/>
    <col min="14339" max="14342" width="8.88671875" style="11"/>
    <col min="14343" max="14343" width="8.33203125" style="11" customWidth="1"/>
    <col min="14344" max="14591" width="8.88671875" style="11"/>
    <col min="14592" max="14592" width="7.77734375" style="11" customWidth="1"/>
    <col min="14593" max="14593" width="7.5546875" style="11" customWidth="1"/>
    <col min="14594" max="14594" width="10.5546875" style="11" bestFit="1" customWidth="1"/>
    <col min="14595" max="14598" width="8.88671875" style="11"/>
    <col min="14599" max="14599" width="8.33203125" style="11" customWidth="1"/>
    <col min="14600" max="14847" width="8.88671875" style="11"/>
    <col min="14848" max="14848" width="7.77734375" style="11" customWidth="1"/>
    <col min="14849" max="14849" width="7.5546875" style="11" customWidth="1"/>
    <col min="14850" max="14850" width="10.5546875" style="11" bestFit="1" customWidth="1"/>
    <col min="14851" max="14854" width="8.88671875" style="11"/>
    <col min="14855" max="14855" width="8.33203125" style="11" customWidth="1"/>
    <col min="14856" max="15103" width="8.88671875" style="11"/>
    <col min="15104" max="15104" width="7.77734375" style="11" customWidth="1"/>
    <col min="15105" max="15105" width="7.5546875" style="11" customWidth="1"/>
    <col min="15106" max="15106" width="10.5546875" style="11" bestFit="1" customWidth="1"/>
    <col min="15107" max="15110" width="8.88671875" style="11"/>
    <col min="15111" max="15111" width="8.33203125" style="11" customWidth="1"/>
    <col min="15112" max="15359" width="8.88671875" style="11"/>
    <col min="15360" max="15360" width="7.77734375" style="11" customWidth="1"/>
    <col min="15361" max="15361" width="7.5546875" style="11" customWidth="1"/>
    <col min="15362" max="15362" width="10.5546875" style="11" bestFit="1" customWidth="1"/>
    <col min="15363" max="15366" width="8.88671875" style="11"/>
    <col min="15367" max="15367" width="8.33203125" style="11" customWidth="1"/>
    <col min="15368" max="15615" width="8.88671875" style="11"/>
    <col min="15616" max="15616" width="7.77734375" style="11" customWidth="1"/>
    <col min="15617" max="15617" width="7.5546875" style="11" customWidth="1"/>
    <col min="15618" max="15618" width="10.5546875" style="11" bestFit="1" customWidth="1"/>
    <col min="15619" max="15622" width="8.88671875" style="11"/>
    <col min="15623" max="15623" width="8.33203125" style="11" customWidth="1"/>
    <col min="15624" max="15871" width="8.88671875" style="11"/>
    <col min="15872" max="15872" width="7.77734375" style="11" customWidth="1"/>
    <col min="15873" max="15873" width="7.5546875" style="11" customWidth="1"/>
    <col min="15874" max="15874" width="10.5546875" style="11" bestFit="1" customWidth="1"/>
    <col min="15875" max="15878" width="8.88671875" style="11"/>
    <col min="15879" max="15879" width="8.33203125" style="11" customWidth="1"/>
    <col min="15880" max="16127" width="8.88671875" style="11"/>
    <col min="16128" max="16128" width="7.77734375" style="11" customWidth="1"/>
    <col min="16129" max="16129" width="7.5546875" style="11" customWidth="1"/>
    <col min="16130" max="16130" width="10.5546875" style="11" bestFit="1" customWidth="1"/>
    <col min="16131" max="16134" width="8.88671875" style="11"/>
    <col min="16135" max="16135" width="8.33203125" style="11" customWidth="1"/>
    <col min="16136" max="16384" width="8.88671875" style="11"/>
  </cols>
  <sheetData>
    <row r="16" spans="1:8" ht="16.5" thickBot="1">
      <c r="A16" s="3"/>
      <c r="B16" s="3"/>
      <c r="F16" s="3" t="s">
        <v>10</v>
      </c>
      <c r="G16" s="3" t="s">
        <v>11</v>
      </c>
      <c r="H16" s="1"/>
    </row>
    <row r="17" spans="1:8" ht="16.5" thickBot="1">
      <c r="A17" s="16"/>
      <c r="B17" s="17" t="e">
        <f>0.0908*#REF! - 1.9353</f>
        <v>#REF!</v>
      </c>
      <c r="C17" s="12"/>
      <c r="D17" s="12"/>
      <c r="E17" s="13"/>
      <c r="F17" s="14">
        <f>F18/1000</f>
        <v>0.18</v>
      </c>
      <c r="G17" s="15">
        <f t="array" ref="G17:H17">10.17*F17^-0.4162</f>
        <v>20.762351359571216</v>
      </c>
      <c r="H17" s="18">
        <v>20.762351359571216</v>
      </c>
    </row>
    <row r="18" spans="1:8">
      <c r="B18" s="43" t="s">
        <v>12</v>
      </c>
      <c r="C18" s="43"/>
      <c r="D18" s="43"/>
      <c r="E18" s="43"/>
      <c r="F18" s="3">
        <v>180</v>
      </c>
    </row>
  </sheetData>
  <mergeCells count="1">
    <mergeCell ref="B18:E18"/>
  </mergeCells>
  <pageMargins left="0.75" right="0.75" top="1" bottom="1" header="0.5" footer="0.5"/>
  <pageSetup orientation="portrait" r:id="rId1"/>
  <headerFooter alignWithMargins="0"/>
  <drawing r:id="rId2"/>
  <legacyDrawing r:id="rId3"/>
  <controls>
    <control shapeId="3073" r:id="rId4" name="ScrollBar2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K60"/>
  <sheetViews>
    <sheetView zoomScale="130" zoomScaleNormal="130" workbookViewId="0"/>
  </sheetViews>
  <sheetFormatPr defaultRowHeight="12.75"/>
  <cols>
    <col min="1" max="1" width="7.5546875" style="1" bestFit="1" customWidth="1"/>
    <col min="2" max="3" width="6.21875" style="1" bestFit="1" customWidth="1"/>
    <col min="4" max="8" width="8.88671875" style="1"/>
    <col min="9" max="9" width="10.33203125" style="1" bestFit="1" customWidth="1"/>
    <col min="10" max="10" width="10.21875" style="1" bestFit="1" customWidth="1"/>
    <col min="11" max="11" width="9.44140625" style="1" customWidth="1"/>
    <col min="12" max="256" width="8.88671875" style="1"/>
    <col min="257" max="257" width="7.5546875" style="1" bestFit="1" customWidth="1"/>
    <col min="258" max="259" width="6.21875" style="1" bestFit="1" customWidth="1"/>
    <col min="260" max="264" width="8.88671875" style="1"/>
    <col min="265" max="265" width="10.33203125" style="1" bestFit="1" customWidth="1"/>
    <col min="266" max="266" width="10.21875" style="1" bestFit="1" customWidth="1"/>
    <col min="267" max="267" width="9.44140625" style="1" customWidth="1"/>
    <col min="268" max="512" width="8.88671875" style="1"/>
    <col min="513" max="513" width="7.5546875" style="1" bestFit="1" customWidth="1"/>
    <col min="514" max="515" width="6.21875" style="1" bestFit="1" customWidth="1"/>
    <col min="516" max="520" width="8.88671875" style="1"/>
    <col min="521" max="521" width="10.33203125" style="1" bestFit="1" customWidth="1"/>
    <col min="522" max="522" width="10.21875" style="1" bestFit="1" customWidth="1"/>
    <col min="523" max="523" width="9.44140625" style="1" customWidth="1"/>
    <col min="524" max="768" width="8.88671875" style="1"/>
    <col min="769" max="769" width="7.5546875" style="1" bestFit="1" customWidth="1"/>
    <col min="770" max="771" width="6.21875" style="1" bestFit="1" customWidth="1"/>
    <col min="772" max="776" width="8.88671875" style="1"/>
    <col min="777" max="777" width="10.33203125" style="1" bestFit="1" customWidth="1"/>
    <col min="778" max="778" width="10.21875" style="1" bestFit="1" customWidth="1"/>
    <col min="779" max="779" width="9.44140625" style="1" customWidth="1"/>
    <col min="780" max="1024" width="8.88671875" style="1"/>
    <col min="1025" max="1025" width="7.5546875" style="1" bestFit="1" customWidth="1"/>
    <col min="1026" max="1027" width="6.21875" style="1" bestFit="1" customWidth="1"/>
    <col min="1028" max="1032" width="8.88671875" style="1"/>
    <col min="1033" max="1033" width="10.33203125" style="1" bestFit="1" customWidth="1"/>
    <col min="1034" max="1034" width="10.21875" style="1" bestFit="1" customWidth="1"/>
    <col min="1035" max="1035" width="9.44140625" style="1" customWidth="1"/>
    <col min="1036" max="1280" width="8.88671875" style="1"/>
    <col min="1281" max="1281" width="7.5546875" style="1" bestFit="1" customWidth="1"/>
    <col min="1282" max="1283" width="6.21875" style="1" bestFit="1" customWidth="1"/>
    <col min="1284" max="1288" width="8.88671875" style="1"/>
    <col min="1289" max="1289" width="10.33203125" style="1" bestFit="1" customWidth="1"/>
    <col min="1290" max="1290" width="10.21875" style="1" bestFit="1" customWidth="1"/>
    <col min="1291" max="1291" width="9.44140625" style="1" customWidth="1"/>
    <col min="1292" max="1536" width="8.88671875" style="1"/>
    <col min="1537" max="1537" width="7.5546875" style="1" bestFit="1" customWidth="1"/>
    <col min="1538" max="1539" width="6.21875" style="1" bestFit="1" customWidth="1"/>
    <col min="1540" max="1544" width="8.88671875" style="1"/>
    <col min="1545" max="1545" width="10.33203125" style="1" bestFit="1" customWidth="1"/>
    <col min="1546" max="1546" width="10.21875" style="1" bestFit="1" customWidth="1"/>
    <col min="1547" max="1547" width="9.44140625" style="1" customWidth="1"/>
    <col min="1548" max="1792" width="8.88671875" style="1"/>
    <col min="1793" max="1793" width="7.5546875" style="1" bestFit="1" customWidth="1"/>
    <col min="1794" max="1795" width="6.21875" style="1" bestFit="1" customWidth="1"/>
    <col min="1796" max="1800" width="8.88671875" style="1"/>
    <col min="1801" max="1801" width="10.33203125" style="1" bestFit="1" customWidth="1"/>
    <col min="1802" max="1802" width="10.21875" style="1" bestFit="1" customWidth="1"/>
    <col min="1803" max="1803" width="9.44140625" style="1" customWidth="1"/>
    <col min="1804" max="2048" width="8.88671875" style="1"/>
    <col min="2049" max="2049" width="7.5546875" style="1" bestFit="1" customWidth="1"/>
    <col min="2050" max="2051" width="6.21875" style="1" bestFit="1" customWidth="1"/>
    <col min="2052" max="2056" width="8.88671875" style="1"/>
    <col min="2057" max="2057" width="10.33203125" style="1" bestFit="1" customWidth="1"/>
    <col min="2058" max="2058" width="10.21875" style="1" bestFit="1" customWidth="1"/>
    <col min="2059" max="2059" width="9.44140625" style="1" customWidth="1"/>
    <col min="2060" max="2304" width="8.88671875" style="1"/>
    <col min="2305" max="2305" width="7.5546875" style="1" bestFit="1" customWidth="1"/>
    <col min="2306" max="2307" width="6.21875" style="1" bestFit="1" customWidth="1"/>
    <col min="2308" max="2312" width="8.88671875" style="1"/>
    <col min="2313" max="2313" width="10.33203125" style="1" bestFit="1" customWidth="1"/>
    <col min="2314" max="2314" width="10.21875" style="1" bestFit="1" customWidth="1"/>
    <col min="2315" max="2315" width="9.44140625" style="1" customWidth="1"/>
    <col min="2316" max="2560" width="8.88671875" style="1"/>
    <col min="2561" max="2561" width="7.5546875" style="1" bestFit="1" customWidth="1"/>
    <col min="2562" max="2563" width="6.21875" style="1" bestFit="1" customWidth="1"/>
    <col min="2564" max="2568" width="8.88671875" style="1"/>
    <col min="2569" max="2569" width="10.33203125" style="1" bestFit="1" customWidth="1"/>
    <col min="2570" max="2570" width="10.21875" style="1" bestFit="1" customWidth="1"/>
    <col min="2571" max="2571" width="9.44140625" style="1" customWidth="1"/>
    <col min="2572" max="2816" width="8.88671875" style="1"/>
    <col min="2817" max="2817" width="7.5546875" style="1" bestFit="1" customWidth="1"/>
    <col min="2818" max="2819" width="6.21875" style="1" bestFit="1" customWidth="1"/>
    <col min="2820" max="2824" width="8.88671875" style="1"/>
    <col min="2825" max="2825" width="10.33203125" style="1" bestFit="1" customWidth="1"/>
    <col min="2826" max="2826" width="10.21875" style="1" bestFit="1" customWidth="1"/>
    <col min="2827" max="2827" width="9.44140625" style="1" customWidth="1"/>
    <col min="2828" max="3072" width="8.88671875" style="1"/>
    <col min="3073" max="3073" width="7.5546875" style="1" bestFit="1" customWidth="1"/>
    <col min="3074" max="3075" width="6.21875" style="1" bestFit="1" customWidth="1"/>
    <col min="3076" max="3080" width="8.88671875" style="1"/>
    <col min="3081" max="3081" width="10.33203125" style="1" bestFit="1" customWidth="1"/>
    <col min="3082" max="3082" width="10.21875" style="1" bestFit="1" customWidth="1"/>
    <col min="3083" max="3083" width="9.44140625" style="1" customWidth="1"/>
    <col min="3084" max="3328" width="8.88671875" style="1"/>
    <col min="3329" max="3329" width="7.5546875" style="1" bestFit="1" customWidth="1"/>
    <col min="3330" max="3331" width="6.21875" style="1" bestFit="1" customWidth="1"/>
    <col min="3332" max="3336" width="8.88671875" style="1"/>
    <col min="3337" max="3337" width="10.33203125" style="1" bestFit="1" customWidth="1"/>
    <col min="3338" max="3338" width="10.21875" style="1" bestFit="1" customWidth="1"/>
    <col min="3339" max="3339" width="9.44140625" style="1" customWidth="1"/>
    <col min="3340" max="3584" width="8.88671875" style="1"/>
    <col min="3585" max="3585" width="7.5546875" style="1" bestFit="1" customWidth="1"/>
    <col min="3586" max="3587" width="6.21875" style="1" bestFit="1" customWidth="1"/>
    <col min="3588" max="3592" width="8.88671875" style="1"/>
    <col min="3593" max="3593" width="10.33203125" style="1" bestFit="1" customWidth="1"/>
    <col min="3594" max="3594" width="10.21875" style="1" bestFit="1" customWidth="1"/>
    <col min="3595" max="3595" width="9.44140625" style="1" customWidth="1"/>
    <col min="3596" max="3840" width="8.88671875" style="1"/>
    <col min="3841" max="3841" width="7.5546875" style="1" bestFit="1" customWidth="1"/>
    <col min="3842" max="3843" width="6.21875" style="1" bestFit="1" customWidth="1"/>
    <col min="3844" max="3848" width="8.88671875" style="1"/>
    <col min="3849" max="3849" width="10.33203125" style="1" bestFit="1" customWidth="1"/>
    <col min="3850" max="3850" width="10.21875" style="1" bestFit="1" customWidth="1"/>
    <col min="3851" max="3851" width="9.44140625" style="1" customWidth="1"/>
    <col min="3852" max="4096" width="8.88671875" style="1"/>
    <col min="4097" max="4097" width="7.5546875" style="1" bestFit="1" customWidth="1"/>
    <col min="4098" max="4099" width="6.21875" style="1" bestFit="1" customWidth="1"/>
    <col min="4100" max="4104" width="8.88671875" style="1"/>
    <col min="4105" max="4105" width="10.33203125" style="1" bestFit="1" customWidth="1"/>
    <col min="4106" max="4106" width="10.21875" style="1" bestFit="1" customWidth="1"/>
    <col min="4107" max="4107" width="9.44140625" style="1" customWidth="1"/>
    <col min="4108" max="4352" width="8.88671875" style="1"/>
    <col min="4353" max="4353" width="7.5546875" style="1" bestFit="1" customWidth="1"/>
    <col min="4354" max="4355" width="6.21875" style="1" bestFit="1" customWidth="1"/>
    <col min="4356" max="4360" width="8.88671875" style="1"/>
    <col min="4361" max="4361" width="10.33203125" style="1" bestFit="1" customWidth="1"/>
    <col min="4362" max="4362" width="10.21875" style="1" bestFit="1" customWidth="1"/>
    <col min="4363" max="4363" width="9.44140625" style="1" customWidth="1"/>
    <col min="4364" max="4608" width="8.88671875" style="1"/>
    <col min="4609" max="4609" width="7.5546875" style="1" bestFit="1" customWidth="1"/>
    <col min="4610" max="4611" width="6.21875" style="1" bestFit="1" customWidth="1"/>
    <col min="4612" max="4616" width="8.88671875" style="1"/>
    <col min="4617" max="4617" width="10.33203125" style="1" bestFit="1" customWidth="1"/>
    <col min="4618" max="4618" width="10.21875" style="1" bestFit="1" customWidth="1"/>
    <col min="4619" max="4619" width="9.44140625" style="1" customWidth="1"/>
    <col min="4620" max="4864" width="8.88671875" style="1"/>
    <col min="4865" max="4865" width="7.5546875" style="1" bestFit="1" customWidth="1"/>
    <col min="4866" max="4867" width="6.21875" style="1" bestFit="1" customWidth="1"/>
    <col min="4868" max="4872" width="8.88671875" style="1"/>
    <col min="4873" max="4873" width="10.33203125" style="1" bestFit="1" customWidth="1"/>
    <col min="4874" max="4874" width="10.21875" style="1" bestFit="1" customWidth="1"/>
    <col min="4875" max="4875" width="9.44140625" style="1" customWidth="1"/>
    <col min="4876" max="5120" width="8.88671875" style="1"/>
    <col min="5121" max="5121" width="7.5546875" style="1" bestFit="1" customWidth="1"/>
    <col min="5122" max="5123" width="6.21875" style="1" bestFit="1" customWidth="1"/>
    <col min="5124" max="5128" width="8.88671875" style="1"/>
    <col min="5129" max="5129" width="10.33203125" style="1" bestFit="1" customWidth="1"/>
    <col min="5130" max="5130" width="10.21875" style="1" bestFit="1" customWidth="1"/>
    <col min="5131" max="5131" width="9.44140625" style="1" customWidth="1"/>
    <col min="5132" max="5376" width="8.88671875" style="1"/>
    <col min="5377" max="5377" width="7.5546875" style="1" bestFit="1" customWidth="1"/>
    <col min="5378" max="5379" width="6.21875" style="1" bestFit="1" customWidth="1"/>
    <col min="5380" max="5384" width="8.88671875" style="1"/>
    <col min="5385" max="5385" width="10.33203125" style="1" bestFit="1" customWidth="1"/>
    <col min="5386" max="5386" width="10.21875" style="1" bestFit="1" customWidth="1"/>
    <col min="5387" max="5387" width="9.44140625" style="1" customWidth="1"/>
    <col min="5388" max="5632" width="8.88671875" style="1"/>
    <col min="5633" max="5633" width="7.5546875" style="1" bestFit="1" customWidth="1"/>
    <col min="5634" max="5635" width="6.21875" style="1" bestFit="1" customWidth="1"/>
    <col min="5636" max="5640" width="8.88671875" style="1"/>
    <col min="5641" max="5641" width="10.33203125" style="1" bestFit="1" customWidth="1"/>
    <col min="5642" max="5642" width="10.21875" style="1" bestFit="1" customWidth="1"/>
    <col min="5643" max="5643" width="9.44140625" style="1" customWidth="1"/>
    <col min="5644" max="5888" width="8.88671875" style="1"/>
    <col min="5889" max="5889" width="7.5546875" style="1" bestFit="1" customWidth="1"/>
    <col min="5890" max="5891" width="6.21875" style="1" bestFit="1" customWidth="1"/>
    <col min="5892" max="5896" width="8.88671875" style="1"/>
    <col min="5897" max="5897" width="10.33203125" style="1" bestFit="1" customWidth="1"/>
    <col min="5898" max="5898" width="10.21875" style="1" bestFit="1" customWidth="1"/>
    <col min="5899" max="5899" width="9.44140625" style="1" customWidth="1"/>
    <col min="5900" max="6144" width="8.88671875" style="1"/>
    <col min="6145" max="6145" width="7.5546875" style="1" bestFit="1" customWidth="1"/>
    <col min="6146" max="6147" width="6.21875" style="1" bestFit="1" customWidth="1"/>
    <col min="6148" max="6152" width="8.88671875" style="1"/>
    <col min="6153" max="6153" width="10.33203125" style="1" bestFit="1" customWidth="1"/>
    <col min="6154" max="6154" width="10.21875" style="1" bestFit="1" customWidth="1"/>
    <col min="6155" max="6155" width="9.44140625" style="1" customWidth="1"/>
    <col min="6156" max="6400" width="8.88671875" style="1"/>
    <col min="6401" max="6401" width="7.5546875" style="1" bestFit="1" customWidth="1"/>
    <col min="6402" max="6403" width="6.21875" style="1" bestFit="1" customWidth="1"/>
    <col min="6404" max="6408" width="8.88671875" style="1"/>
    <col min="6409" max="6409" width="10.33203125" style="1" bestFit="1" customWidth="1"/>
    <col min="6410" max="6410" width="10.21875" style="1" bestFit="1" customWidth="1"/>
    <col min="6411" max="6411" width="9.44140625" style="1" customWidth="1"/>
    <col min="6412" max="6656" width="8.88671875" style="1"/>
    <col min="6657" max="6657" width="7.5546875" style="1" bestFit="1" customWidth="1"/>
    <col min="6658" max="6659" width="6.21875" style="1" bestFit="1" customWidth="1"/>
    <col min="6660" max="6664" width="8.88671875" style="1"/>
    <col min="6665" max="6665" width="10.33203125" style="1" bestFit="1" customWidth="1"/>
    <col min="6666" max="6666" width="10.21875" style="1" bestFit="1" customWidth="1"/>
    <col min="6667" max="6667" width="9.44140625" style="1" customWidth="1"/>
    <col min="6668" max="6912" width="8.88671875" style="1"/>
    <col min="6913" max="6913" width="7.5546875" style="1" bestFit="1" customWidth="1"/>
    <col min="6914" max="6915" width="6.21875" style="1" bestFit="1" customWidth="1"/>
    <col min="6916" max="6920" width="8.88671875" style="1"/>
    <col min="6921" max="6921" width="10.33203125" style="1" bestFit="1" customWidth="1"/>
    <col min="6922" max="6922" width="10.21875" style="1" bestFit="1" customWidth="1"/>
    <col min="6923" max="6923" width="9.44140625" style="1" customWidth="1"/>
    <col min="6924" max="7168" width="8.88671875" style="1"/>
    <col min="7169" max="7169" width="7.5546875" style="1" bestFit="1" customWidth="1"/>
    <col min="7170" max="7171" width="6.21875" style="1" bestFit="1" customWidth="1"/>
    <col min="7172" max="7176" width="8.88671875" style="1"/>
    <col min="7177" max="7177" width="10.33203125" style="1" bestFit="1" customWidth="1"/>
    <col min="7178" max="7178" width="10.21875" style="1" bestFit="1" customWidth="1"/>
    <col min="7179" max="7179" width="9.44140625" style="1" customWidth="1"/>
    <col min="7180" max="7424" width="8.88671875" style="1"/>
    <col min="7425" max="7425" width="7.5546875" style="1" bestFit="1" customWidth="1"/>
    <col min="7426" max="7427" width="6.21875" style="1" bestFit="1" customWidth="1"/>
    <col min="7428" max="7432" width="8.88671875" style="1"/>
    <col min="7433" max="7433" width="10.33203125" style="1" bestFit="1" customWidth="1"/>
    <col min="7434" max="7434" width="10.21875" style="1" bestFit="1" customWidth="1"/>
    <col min="7435" max="7435" width="9.44140625" style="1" customWidth="1"/>
    <col min="7436" max="7680" width="8.88671875" style="1"/>
    <col min="7681" max="7681" width="7.5546875" style="1" bestFit="1" customWidth="1"/>
    <col min="7682" max="7683" width="6.21875" style="1" bestFit="1" customWidth="1"/>
    <col min="7684" max="7688" width="8.88671875" style="1"/>
    <col min="7689" max="7689" width="10.33203125" style="1" bestFit="1" customWidth="1"/>
    <col min="7690" max="7690" width="10.21875" style="1" bestFit="1" customWidth="1"/>
    <col min="7691" max="7691" width="9.44140625" style="1" customWidth="1"/>
    <col min="7692" max="7936" width="8.88671875" style="1"/>
    <col min="7937" max="7937" width="7.5546875" style="1" bestFit="1" customWidth="1"/>
    <col min="7938" max="7939" width="6.21875" style="1" bestFit="1" customWidth="1"/>
    <col min="7940" max="7944" width="8.88671875" style="1"/>
    <col min="7945" max="7945" width="10.33203125" style="1" bestFit="1" customWidth="1"/>
    <col min="7946" max="7946" width="10.21875" style="1" bestFit="1" customWidth="1"/>
    <col min="7947" max="7947" width="9.44140625" style="1" customWidth="1"/>
    <col min="7948" max="8192" width="8.88671875" style="1"/>
    <col min="8193" max="8193" width="7.5546875" style="1" bestFit="1" customWidth="1"/>
    <col min="8194" max="8195" width="6.21875" style="1" bestFit="1" customWidth="1"/>
    <col min="8196" max="8200" width="8.88671875" style="1"/>
    <col min="8201" max="8201" width="10.33203125" style="1" bestFit="1" customWidth="1"/>
    <col min="8202" max="8202" width="10.21875" style="1" bestFit="1" customWidth="1"/>
    <col min="8203" max="8203" width="9.44140625" style="1" customWidth="1"/>
    <col min="8204" max="8448" width="8.88671875" style="1"/>
    <col min="8449" max="8449" width="7.5546875" style="1" bestFit="1" customWidth="1"/>
    <col min="8450" max="8451" width="6.21875" style="1" bestFit="1" customWidth="1"/>
    <col min="8452" max="8456" width="8.88671875" style="1"/>
    <col min="8457" max="8457" width="10.33203125" style="1" bestFit="1" customWidth="1"/>
    <col min="8458" max="8458" width="10.21875" style="1" bestFit="1" customWidth="1"/>
    <col min="8459" max="8459" width="9.44140625" style="1" customWidth="1"/>
    <col min="8460" max="8704" width="8.88671875" style="1"/>
    <col min="8705" max="8705" width="7.5546875" style="1" bestFit="1" customWidth="1"/>
    <col min="8706" max="8707" width="6.21875" style="1" bestFit="1" customWidth="1"/>
    <col min="8708" max="8712" width="8.88671875" style="1"/>
    <col min="8713" max="8713" width="10.33203125" style="1" bestFit="1" customWidth="1"/>
    <col min="8714" max="8714" width="10.21875" style="1" bestFit="1" customWidth="1"/>
    <col min="8715" max="8715" width="9.44140625" style="1" customWidth="1"/>
    <col min="8716" max="8960" width="8.88671875" style="1"/>
    <col min="8961" max="8961" width="7.5546875" style="1" bestFit="1" customWidth="1"/>
    <col min="8962" max="8963" width="6.21875" style="1" bestFit="1" customWidth="1"/>
    <col min="8964" max="8968" width="8.88671875" style="1"/>
    <col min="8969" max="8969" width="10.33203125" style="1" bestFit="1" customWidth="1"/>
    <col min="8970" max="8970" width="10.21875" style="1" bestFit="1" customWidth="1"/>
    <col min="8971" max="8971" width="9.44140625" style="1" customWidth="1"/>
    <col min="8972" max="9216" width="8.88671875" style="1"/>
    <col min="9217" max="9217" width="7.5546875" style="1" bestFit="1" customWidth="1"/>
    <col min="9218" max="9219" width="6.21875" style="1" bestFit="1" customWidth="1"/>
    <col min="9220" max="9224" width="8.88671875" style="1"/>
    <col min="9225" max="9225" width="10.33203125" style="1" bestFit="1" customWidth="1"/>
    <col min="9226" max="9226" width="10.21875" style="1" bestFit="1" customWidth="1"/>
    <col min="9227" max="9227" width="9.44140625" style="1" customWidth="1"/>
    <col min="9228" max="9472" width="8.88671875" style="1"/>
    <col min="9473" max="9473" width="7.5546875" style="1" bestFit="1" customWidth="1"/>
    <col min="9474" max="9475" width="6.21875" style="1" bestFit="1" customWidth="1"/>
    <col min="9476" max="9480" width="8.88671875" style="1"/>
    <col min="9481" max="9481" width="10.33203125" style="1" bestFit="1" customWidth="1"/>
    <col min="9482" max="9482" width="10.21875" style="1" bestFit="1" customWidth="1"/>
    <col min="9483" max="9483" width="9.44140625" style="1" customWidth="1"/>
    <col min="9484" max="9728" width="8.88671875" style="1"/>
    <col min="9729" max="9729" width="7.5546875" style="1" bestFit="1" customWidth="1"/>
    <col min="9730" max="9731" width="6.21875" style="1" bestFit="1" customWidth="1"/>
    <col min="9732" max="9736" width="8.88671875" style="1"/>
    <col min="9737" max="9737" width="10.33203125" style="1" bestFit="1" customWidth="1"/>
    <col min="9738" max="9738" width="10.21875" style="1" bestFit="1" customWidth="1"/>
    <col min="9739" max="9739" width="9.44140625" style="1" customWidth="1"/>
    <col min="9740" max="9984" width="8.88671875" style="1"/>
    <col min="9985" max="9985" width="7.5546875" style="1" bestFit="1" customWidth="1"/>
    <col min="9986" max="9987" width="6.21875" style="1" bestFit="1" customWidth="1"/>
    <col min="9988" max="9992" width="8.88671875" style="1"/>
    <col min="9993" max="9993" width="10.33203125" style="1" bestFit="1" customWidth="1"/>
    <col min="9994" max="9994" width="10.21875" style="1" bestFit="1" customWidth="1"/>
    <col min="9995" max="9995" width="9.44140625" style="1" customWidth="1"/>
    <col min="9996" max="10240" width="8.88671875" style="1"/>
    <col min="10241" max="10241" width="7.5546875" style="1" bestFit="1" customWidth="1"/>
    <col min="10242" max="10243" width="6.21875" style="1" bestFit="1" customWidth="1"/>
    <col min="10244" max="10248" width="8.88671875" style="1"/>
    <col min="10249" max="10249" width="10.33203125" style="1" bestFit="1" customWidth="1"/>
    <col min="10250" max="10250" width="10.21875" style="1" bestFit="1" customWidth="1"/>
    <col min="10251" max="10251" width="9.44140625" style="1" customWidth="1"/>
    <col min="10252" max="10496" width="8.88671875" style="1"/>
    <col min="10497" max="10497" width="7.5546875" style="1" bestFit="1" customWidth="1"/>
    <col min="10498" max="10499" width="6.21875" style="1" bestFit="1" customWidth="1"/>
    <col min="10500" max="10504" width="8.88671875" style="1"/>
    <col min="10505" max="10505" width="10.33203125" style="1" bestFit="1" customWidth="1"/>
    <col min="10506" max="10506" width="10.21875" style="1" bestFit="1" customWidth="1"/>
    <col min="10507" max="10507" width="9.44140625" style="1" customWidth="1"/>
    <col min="10508" max="10752" width="8.88671875" style="1"/>
    <col min="10753" max="10753" width="7.5546875" style="1" bestFit="1" customWidth="1"/>
    <col min="10754" max="10755" width="6.21875" style="1" bestFit="1" customWidth="1"/>
    <col min="10756" max="10760" width="8.88671875" style="1"/>
    <col min="10761" max="10761" width="10.33203125" style="1" bestFit="1" customWidth="1"/>
    <col min="10762" max="10762" width="10.21875" style="1" bestFit="1" customWidth="1"/>
    <col min="10763" max="10763" width="9.44140625" style="1" customWidth="1"/>
    <col min="10764" max="11008" width="8.88671875" style="1"/>
    <col min="11009" max="11009" width="7.5546875" style="1" bestFit="1" customWidth="1"/>
    <col min="11010" max="11011" width="6.21875" style="1" bestFit="1" customWidth="1"/>
    <col min="11012" max="11016" width="8.88671875" style="1"/>
    <col min="11017" max="11017" width="10.33203125" style="1" bestFit="1" customWidth="1"/>
    <col min="11018" max="11018" width="10.21875" style="1" bestFit="1" customWidth="1"/>
    <col min="11019" max="11019" width="9.44140625" style="1" customWidth="1"/>
    <col min="11020" max="11264" width="8.88671875" style="1"/>
    <col min="11265" max="11265" width="7.5546875" style="1" bestFit="1" customWidth="1"/>
    <col min="11266" max="11267" width="6.21875" style="1" bestFit="1" customWidth="1"/>
    <col min="11268" max="11272" width="8.88671875" style="1"/>
    <col min="11273" max="11273" width="10.33203125" style="1" bestFit="1" customWidth="1"/>
    <col min="11274" max="11274" width="10.21875" style="1" bestFit="1" customWidth="1"/>
    <col min="11275" max="11275" width="9.44140625" style="1" customWidth="1"/>
    <col min="11276" max="11520" width="8.88671875" style="1"/>
    <col min="11521" max="11521" width="7.5546875" style="1" bestFit="1" customWidth="1"/>
    <col min="11522" max="11523" width="6.21875" style="1" bestFit="1" customWidth="1"/>
    <col min="11524" max="11528" width="8.88671875" style="1"/>
    <col min="11529" max="11529" width="10.33203125" style="1" bestFit="1" customWidth="1"/>
    <col min="11530" max="11530" width="10.21875" style="1" bestFit="1" customWidth="1"/>
    <col min="11531" max="11531" width="9.44140625" style="1" customWidth="1"/>
    <col min="11532" max="11776" width="8.88671875" style="1"/>
    <col min="11777" max="11777" width="7.5546875" style="1" bestFit="1" customWidth="1"/>
    <col min="11778" max="11779" width="6.21875" style="1" bestFit="1" customWidth="1"/>
    <col min="11780" max="11784" width="8.88671875" style="1"/>
    <col min="11785" max="11785" width="10.33203125" style="1" bestFit="1" customWidth="1"/>
    <col min="11786" max="11786" width="10.21875" style="1" bestFit="1" customWidth="1"/>
    <col min="11787" max="11787" width="9.44140625" style="1" customWidth="1"/>
    <col min="11788" max="12032" width="8.88671875" style="1"/>
    <col min="12033" max="12033" width="7.5546875" style="1" bestFit="1" customWidth="1"/>
    <col min="12034" max="12035" width="6.21875" style="1" bestFit="1" customWidth="1"/>
    <col min="12036" max="12040" width="8.88671875" style="1"/>
    <col min="12041" max="12041" width="10.33203125" style="1" bestFit="1" customWidth="1"/>
    <col min="12042" max="12042" width="10.21875" style="1" bestFit="1" customWidth="1"/>
    <col min="12043" max="12043" width="9.44140625" style="1" customWidth="1"/>
    <col min="12044" max="12288" width="8.88671875" style="1"/>
    <col min="12289" max="12289" width="7.5546875" style="1" bestFit="1" customWidth="1"/>
    <col min="12290" max="12291" width="6.21875" style="1" bestFit="1" customWidth="1"/>
    <col min="12292" max="12296" width="8.88671875" style="1"/>
    <col min="12297" max="12297" width="10.33203125" style="1" bestFit="1" customWidth="1"/>
    <col min="12298" max="12298" width="10.21875" style="1" bestFit="1" customWidth="1"/>
    <col min="12299" max="12299" width="9.44140625" style="1" customWidth="1"/>
    <col min="12300" max="12544" width="8.88671875" style="1"/>
    <col min="12545" max="12545" width="7.5546875" style="1" bestFit="1" customWidth="1"/>
    <col min="12546" max="12547" width="6.21875" style="1" bestFit="1" customWidth="1"/>
    <col min="12548" max="12552" width="8.88671875" style="1"/>
    <col min="12553" max="12553" width="10.33203125" style="1" bestFit="1" customWidth="1"/>
    <col min="12554" max="12554" width="10.21875" style="1" bestFit="1" customWidth="1"/>
    <col min="12555" max="12555" width="9.44140625" style="1" customWidth="1"/>
    <col min="12556" max="12800" width="8.88671875" style="1"/>
    <col min="12801" max="12801" width="7.5546875" style="1" bestFit="1" customWidth="1"/>
    <col min="12802" max="12803" width="6.21875" style="1" bestFit="1" customWidth="1"/>
    <col min="12804" max="12808" width="8.88671875" style="1"/>
    <col min="12809" max="12809" width="10.33203125" style="1" bestFit="1" customWidth="1"/>
    <col min="12810" max="12810" width="10.21875" style="1" bestFit="1" customWidth="1"/>
    <col min="12811" max="12811" width="9.44140625" style="1" customWidth="1"/>
    <col min="12812" max="13056" width="8.88671875" style="1"/>
    <col min="13057" max="13057" width="7.5546875" style="1" bestFit="1" customWidth="1"/>
    <col min="13058" max="13059" width="6.21875" style="1" bestFit="1" customWidth="1"/>
    <col min="13060" max="13064" width="8.88671875" style="1"/>
    <col min="13065" max="13065" width="10.33203125" style="1" bestFit="1" customWidth="1"/>
    <col min="13066" max="13066" width="10.21875" style="1" bestFit="1" customWidth="1"/>
    <col min="13067" max="13067" width="9.44140625" style="1" customWidth="1"/>
    <col min="13068" max="13312" width="8.88671875" style="1"/>
    <col min="13313" max="13313" width="7.5546875" style="1" bestFit="1" customWidth="1"/>
    <col min="13314" max="13315" width="6.21875" style="1" bestFit="1" customWidth="1"/>
    <col min="13316" max="13320" width="8.88671875" style="1"/>
    <col min="13321" max="13321" width="10.33203125" style="1" bestFit="1" customWidth="1"/>
    <col min="13322" max="13322" width="10.21875" style="1" bestFit="1" customWidth="1"/>
    <col min="13323" max="13323" width="9.44140625" style="1" customWidth="1"/>
    <col min="13324" max="13568" width="8.88671875" style="1"/>
    <col min="13569" max="13569" width="7.5546875" style="1" bestFit="1" customWidth="1"/>
    <col min="13570" max="13571" width="6.21875" style="1" bestFit="1" customWidth="1"/>
    <col min="13572" max="13576" width="8.88671875" style="1"/>
    <col min="13577" max="13577" width="10.33203125" style="1" bestFit="1" customWidth="1"/>
    <col min="13578" max="13578" width="10.21875" style="1" bestFit="1" customWidth="1"/>
    <col min="13579" max="13579" width="9.44140625" style="1" customWidth="1"/>
    <col min="13580" max="13824" width="8.88671875" style="1"/>
    <col min="13825" max="13825" width="7.5546875" style="1" bestFit="1" customWidth="1"/>
    <col min="13826" max="13827" width="6.21875" style="1" bestFit="1" customWidth="1"/>
    <col min="13828" max="13832" width="8.88671875" style="1"/>
    <col min="13833" max="13833" width="10.33203125" style="1" bestFit="1" customWidth="1"/>
    <col min="13834" max="13834" width="10.21875" style="1" bestFit="1" customWidth="1"/>
    <col min="13835" max="13835" width="9.44140625" style="1" customWidth="1"/>
    <col min="13836" max="14080" width="8.88671875" style="1"/>
    <col min="14081" max="14081" width="7.5546875" style="1" bestFit="1" customWidth="1"/>
    <col min="14082" max="14083" width="6.21875" style="1" bestFit="1" customWidth="1"/>
    <col min="14084" max="14088" width="8.88671875" style="1"/>
    <col min="14089" max="14089" width="10.33203125" style="1" bestFit="1" customWidth="1"/>
    <col min="14090" max="14090" width="10.21875" style="1" bestFit="1" customWidth="1"/>
    <col min="14091" max="14091" width="9.44140625" style="1" customWidth="1"/>
    <col min="14092" max="14336" width="8.88671875" style="1"/>
    <col min="14337" max="14337" width="7.5546875" style="1" bestFit="1" customWidth="1"/>
    <col min="14338" max="14339" width="6.21875" style="1" bestFit="1" customWidth="1"/>
    <col min="14340" max="14344" width="8.88671875" style="1"/>
    <col min="14345" max="14345" width="10.33203125" style="1" bestFit="1" customWidth="1"/>
    <col min="14346" max="14346" width="10.21875" style="1" bestFit="1" customWidth="1"/>
    <col min="14347" max="14347" width="9.44140625" style="1" customWidth="1"/>
    <col min="14348" max="14592" width="8.88671875" style="1"/>
    <col min="14593" max="14593" width="7.5546875" style="1" bestFit="1" customWidth="1"/>
    <col min="14594" max="14595" width="6.21875" style="1" bestFit="1" customWidth="1"/>
    <col min="14596" max="14600" width="8.88671875" style="1"/>
    <col min="14601" max="14601" width="10.33203125" style="1" bestFit="1" customWidth="1"/>
    <col min="14602" max="14602" width="10.21875" style="1" bestFit="1" customWidth="1"/>
    <col min="14603" max="14603" width="9.44140625" style="1" customWidth="1"/>
    <col min="14604" max="14848" width="8.88671875" style="1"/>
    <col min="14849" max="14849" width="7.5546875" style="1" bestFit="1" customWidth="1"/>
    <col min="14850" max="14851" width="6.21875" style="1" bestFit="1" customWidth="1"/>
    <col min="14852" max="14856" width="8.88671875" style="1"/>
    <col min="14857" max="14857" width="10.33203125" style="1" bestFit="1" customWidth="1"/>
    <col min="14858" max="14858" width="10.21875" style="1" bestFit="1" customWidth="1"/>
    <col min="14859" max="14859" width="9.44140625" style="1" customWidth="1"/>
    <col min="14860" max="15104" width="8.88671875" style="1"/>
    <col min="15105" max="15105" width="7.5546875" style="1" bestFit="1" customWidth="1"/>
    <col min="15106" max="15107" width="6.21875" style="1" bestFit="1" customWidth="1"/>
    <col min="15108" max="15112" width="8.88671875" style="1"/>
    <col min="15113" max="15113" width="10.33203125" style="1" bestFit="1" customWidth="1"/>
    <col min="15114" max="15114" width="10.21875" style="1" bestFit="1" customWidth="1"/>
    <col min="15115" max="15115" width="9.44140625" style="1" customWidth="1"/>
    <col min="15116" max="15360" width="8.88671875" style="1"/>
    <col min="15361" max="15361" width="7.5546875" style="1" bestFit="1" customWidth="1"/>
    <col min="15362" max="15363" width="6.21875" style="1" bestFit="1" customWidth="1"/>
    <col min="15364" max="15368" width="8.88671875" style="1"/>
    <col min="15369" max="15369" width="10.33203125" style="1" bestFit="1" customWidth="1"/>
    <col min="15370" max="15370" width="10.21875" style="1" bestFit="1" customWidth="1"/>
    <col min="15371" max="15371" width="9.44140625" style="1" customWidth="1"/>
    <col min="15372" max="15616" width="8.88671875" style="1"/>
    <col min="15617" max="15617" width="7.5546875" style="1" bestFit="1" customWidth="1"/>
    <col min="15618" max="15619" width="6.21875" style="1" bestFit="1" customWidth="1"/>
    <col min="15620" max="15624" width="8.88671875" style="1"/>
    <col min="15625" max="15625" width="10.33203125" style="1" bestFit="1" customWidth="1"/>
    <col min="15626" max="15626" width="10.21875" style="1" bestFit="1" customWidth="1"/>
    <col min="15627" max="15627" width="9.44140625" style="1" customWidth="1"/>
    <col min="15628" max="15872" width="8.88671875" style="1"/>
    <col min="15873" max="15873" width="7.5546875" style="1" bestFit="1" customWidth="1"/>
    <col min="15874" max="15875" width="6.21875" style="1" bestFit="1" customWidth="1"/>
    <col min="15876" max="15880" width="8.88671875" style="1"/>
    <col min="15881" max="15881" width="10.33203125" style="1" bestFit="1" customWidth="1"/>
    <col min="15882" max="15882" width="10.21875" style="1" bestFit="1" customWidth="1"/>
    <col min="15883" max="15883" width="9.44140625" style="1" customWidth="1"/>
    <col min="15884" max="16128" width="8.88671875" style="1"/>
    <col min="16129" max="16129" width="7.5546875" style="1" bestFit="1" customWidth="1"/>
    <col min="16130" max="16131" width="6.21875" style="1" bestFit="1" customWidth="1"/>
    <col min="16132" max="16136" width="8.88671875" style="1"/>
    <col min="16137" max="16137" width="10.33203125" style="1" bestFit="1" customWidth="1"/>
    <col min="16138" max="16138" width="10.21875" style="1" bestFit="1" customWidth="1"/>
    <col min="16139" max="16139" width="9.44140625" style="1" customWidth="1"/>
    <col min="16140" max="16384" width="8.88671875" style="1"/>
  </cols>
  <sheetData>
    <row r="1" spans="1:11">
      <c r="B1" s="2" t="s">
        <v>0</v>
      </c>
      <c r="C1" s="2"/>
      <c r="D1" s="37" t="s">
        <v>1</v>
      </c>
      <c r="E1" s="38"/>
      <c r="F1" s="38"/>
      <c r="G1" s="39"/>
      <c r="I1" s="2" t="s">
        <v>2</v>
      </c>
      <c r="J1" s="2" t="s">
        <v>0</v>
      </c>
      <c r="K1" s="2"/>
    </row>
    <row r="2" spans="1:11" ht="17.25" customHeight="1">
      <c r="A2" s="3" t="s">
        <v>3</v>
      </c>
      <c r="B2" s="4">
        <v>165</v>
      </c>
      <c r="H2" s="5"/>
      <c r="I2" s="1">
        <v>0</v>
      </c>
      <c r="J2" s="6">
        <f t="shared" ref="J2:J60" si="0">$B$3*SIN(2*PI()*$B$2*I2)</f>
        <v>0</v>
      </c>
    </row>
    <row r="3" spans="1:11">
      <c r="A3" s="3" t="s">
        <v>4</v>
      </c>
      <c r="B3" s="7">
        <v>5</v>
      </c>
      <c r="D3" s="40" t="s">
        <v>5</v>
      </c>
      <c r="E3" s="41"/>
      <c r="F3" s="41"/>
      <c r="G3" s="42"/>
      <c r="H3" s="5"/>
      <c r="I3" s="6">
        <f t="shared" ref="I3:I60" si="1">I2+$B$5</f>
        <v>5.0505050505050505E-4</v>
      </c>
      <c r="J3" s="6">
        <f t="shared" si="0"/>
        <v>2.4999999999999996</v>
      </c>
    </row>
    <row r="4" spans="1:11">
      <c r="A4" s="3" t="s">
        <v>6</v>
      </c>
      <c r="B4" s="8">
        <f>1/(12*B2)</f>
        <v>5.0505050505050505E-4</v>
      </c>
      <c r="I4" s="6">
        <f t="shared" si="1"/>
        <v>1.0101010101010101E-3</v>
      </c>
      <c r="J4" s="6">
        <f t="shared" si="0"/>
        <v>4.3301270189221928</v>
      </c>
    </row>
    <row r="5" spans="1:11">
      <c r="A5" s="9" t="s">
        <v>7</v>
      </c>
      <c r="B5" s="10">
        <f>MIN(B4:C4)</f>
        <v>5.0505050505050505E-4</v>
      </c>
      <c r="I5" s="6">
        <f>I4+$B$5</f>
        <v>1.5151515151515152E-3</v>
      </c>
      <c r="J5" s="6">
        <f t="shared" si="0"/>
        <v>5</v>
      </c>
    </row>
    <row r="6" spans="1:11">
      <c r="I6" s="6">
        <f t="shared" si="1"/>
        <v>2.0202020202020202E-3</v>
      </c>
      <c r="J6" s="6">
        <f t="shared" si="0"/>
        <v>4.3301270189221936</v>
      </c>
    </row>
    <row r="7" spans="1:11">
      <c r="I7" s="6">
        <f t="shared" si="1"/>
        <v>2.525252525252525E-3</v>
      </c>
      <c r="J7" s="6">
        <f t="shared" si="0"/>
        <v>2.5000000000000018</v>
      </c>
    </row>
    <row r="8" spans="1:11">
      <c r="I8" s="6">
        <f t="shared" si="1"/>
        <v>3.0303030303030299E-3</v>
      </c>
      <c r="J8" s="6">
        <f t="shared" si="0"/>
        <v>5.0534663259549362E-15</v>
      </c>
    </row>
    <row r="9" spans="1:11">
      <c r="I9" s="6">
        <f t="shared" si="1"/>
        <v>3.5353535353535347E-3</v>
      </c>
      <c r="J9" s="6">
        <f t="shared" si="0"/>
        <v>-2.4999999999999951</v>
      </c>
    </row>
    <row r="10" spans="1:11">
      <c r="I10" s="6">
        <f t="shared" si="1"/>
        <v>4.0404040404040395E-3</v>
      </c>
      <c r="J10" s="6">
        <f t="shared" si="0"/>
        <v>-4.3301270189221892</v>
      </c>
    </row>
    <row r="11" spans="1:11">
      <c r="I11" s="6">
        <f t="shared" si="1"/>
        <v>4.5454545454545444E-3</v>
      </c>
      <c r="J11" s="6">
        <f t="shared" si="0"/>
        <v>-5</v>
      </c>
    </row>
    <row r="12" spans="1:11">
      <c r="I12" s="6">
        <f t="shared" si="1"/>
        <v>5.0505050505050492E-3</v>
      </c>
      <c r="J12" s="6">
        <f t="shared" si="0"/>
        <v>-4.3301270189221972</v>
      </c>
    </row>
    <row r="13" spans="1:11">
      <c r="I13" s="6">
        <f t="shared" si="1"/>
        <v>5.555555555555554E-3</v>
      </c>
      <c r="J13" s="6">
        <f t="shared" si="0"/>
        <v>-2.5000000000000098</v>
      </c>
    </row>
    <row r="14" spans="1:11">
      <c r="I14" s="6">
        <f t="shared" si="1"/>
        <v>6.0606060606060589E-3</v>
      </c>
      <c r="J14" s="6">
        <f t="shared" si="0"/>
        <v>-1.4547824750410498E-14</v>
      </c>
    </row>
    <row r="15" spans="1:11">
      <c r="I15" s="6">
        <f t="shared" si="1"/>
        <v>6.5656565656565637E-3</v>
      </c>
      <c r="J15" s="6">
        <f t="shared" si="0"/>
        <v>2.4999999999999885</v>
      </c>
    </row>
    <row r="16" spans="1:11">
      <c r="I16" s="6">
        <f t="shared" si="1"/>
        <v>7.0707070707070685E-3</v>
      </c>
      <c r="J16" s="6">
        <f t="shared" si="0"/>
        <v>4.3301270189221857</v>
      </c>
    </row>
    <row r="17" spans="9:10">
      <c r="I17" s="6">
        <f t="shared" si="1"/>
        <v>7.5757575757575734E-3</v>
      </c>
      <c r="J17" s="6">
        <f t="shared" si="0"/>
        <v>5</v>
      </c>
    </row>
    <row r="18" spans="9:10">
      <c r="I18" s="6">
        <f t="shared" si="1"/>
        <v>8.0808080808080791E-3</v>
      </c>
      <c r="J18" s="6">
        <f t="shared" si="0"/>
        <v>4.3301270189221999</v>
      </c>
    </row>
    <row r="19" spans="9:10">
      <c r="I19" s="6">
        <f t="shared" si="1"/>
        <v>8.5858585858585839E-3</v>
      </c>
      <c r="J19" s="6">
        <f t="shared" si="0"/>
        <v>2.5000000000000142</v>
      </c>
    </row>
    <row r="20" spans="9:10">
      <c r="I20" s="6">
        <f t="shared" si="1"/>
        <v>9.0909090909090887E-3</v>
      </c>
      <c r="J20" s="6">
        <f t="shared" si="0"/>
        <v>1.9601291076365435E-14</v>
      </c>
    </row>
    <row r="21" spans="9:10">
      <c r="I21" s="6">
        <f t="shared" si="1"/>
        <v>9.5959595959595936E-3</v>
      </c>
      <c r="J21" s="6">
        <f t="shared" si="0"/>
        <v>-2.4999999999999805</v>
      </c>
    </row>
    <row r="22" spans="9:10">
      <c r="I22" s="6">
        <f t="shared" si="1"/>
        <v>1.0101010101010098E-2</v>
      </c>
      <c r="J22" s="6">
        <f t="shared" si="0"/>
        <v>-4.3301270189221848</v>
      </c>
    </row>
    <row r="23" spans="9:10">
      <c r="I23" s="6">
        <f t="shared" si="1"/>
        <v>1.0606060606060603E-2</v>
      </c>
      <c r="J23" s="6">
        <f t="shared" si="0"/>
        <v>-5</v>
      </c>
    </row>
    <row r="24" spans="9:10">
      <c r="I24" s="6">
        <f t="shared" si="1"/>
        <v>1.1111111111111108E-2</v>
      </c>
      <c r="J24" s="6">
        <f t="shared" si="0"/>
        <v>-4.3301270189222043</v>
      </c>
    </row>
    <row r="25" spans="9:10">
      <c r="I25" s="6">
        <f t="shared" si="1"/>
        <v>1.1616161616161613E-2</v>
      </c>
      <c r="J25" s="6">
        <f t="shared" si="0"/>
        <v>-2.5000000000000226</v>
      </c>
    </row>
    <row r="26" spans="9:10">
      <c r="I26" s="6">
        <f t="shared" si="1"/>
        <v>1.2121212121212118E-2</v>
      </c>
      <c r="J26" s="6">
        <f t="shared" si="0"/>
        <v>-2.9095649500820997E-14</v>
      </c>
    </row>
    <row r="27" spans="9:10">
      <c r="I27" s="6">
        <f t="shared" si="1"/>
        <v>1.2626262626262623E-2</v>
      </c>
      <c r="J27" s="6">
        <f t="shared" si="0"/>
        <v>2.4999999999999725</v>
      </c>
    </row>
    <row r="28" spans="9:10">
      <c r="I28" s="6">
        <f t="shared" si="1"/>
        <v>1.3131313131313127E-2</v>
      </c>
      <c r="J28" s="6">
        <f t="shared" si="0"/>
        <v>4.3301270189221803</v>
      </c>
    </row>
    <row r="29" spans="9:10">
      <c r="I29" s="6">
        <f t="shared" si="1"/>
        <v>1.3636363636363632E-2</v>
      </c>
      <c r="J29" s="6">
        <f t="shared" si="0"/>
        <v>5</v>
      </c>
    </row>
    <row r="30" spans="9:10">
      <c r="I30" s="6">
        <f t="shared" si="1"/>
        <v>1.4141414141414137E-2</v>
      </c>
      <c r="J30" s="6">
        <f t="shared" si="0"/>
        <v>4.3301270189222096</v>
      </c>
    </row>
    <row r="31" spans="9:10">
      <c r="I31" s="6">
        <f t="shared" si="1"/>
        <v>1.4646464646464642E-2</v>
      </c>
      <c r="J31" s="6">
        <f t="shared" si="0"/>
        <v>2.5000000000000306</v>
      </c>
    </row>
    <row r="32" spans="9:10">
      <c r="I32" s="6">
        <f t="shared" si="1"/>
        <v>1.5151515151515147E-2</v>
      </c>
      <c r="J32" s="6">
        <f t="shared" si="0"/>
        <v>3.8590007925276559E-14</v>
      </c>
    </row>
    <row r="33" spans="9:10">
      <c r="I33" s="6">
        <f t="shared" si="1"/>
        <v>1.5656565656565653E-2</v>
      </c>
      <c r="J33" s="6">
        <f t="shared" si="0"/>
        <v>-2.4999999999999791</v>
      </c>
    </row>
    <row r="34" spans="9:10">
      <c r="I34" s="6">
        <f t="shared" si="1"/>
        <v>1.6161616161616158E-2</v>
      </c>
      <c r="J34" s="6">
        <f t="shared" si="0"/>
        <v>-4.3301270189221794</v>
      </c>
    </row>
    <row r="35" spans="9:10">
      <c r="I35" s="6">
        <f t="shared" si="1"/>
        <v>1.6666666666666663E-2</v>
      </c>
      <c r="J35" s="6">
        <f t="shared" si="0"/>
        <v>-5</v>
      </c>
    </row>
    <row r="36" spans="9:10">
      <c r="I36" s="6">
        <f t="shared" si="1"/>
        <v>1.7171717171717168E-2</v>
      </c>
      <c r="J36" s="6">
        <f t="shared" si="0"/>
        <v>-4.3301270189222096</v>
      </c>
    </row>
    <row r="37" spans="9:10">
      <c r="I37" s="6">
        <f t="shared" si="1"/>
        <v>1.7676767676767673E-2</v>
      </c>
      <c r="J37" s="6">
        <f t="shared" si="0"/>
        <v>-2.5000000000000311</v>
      </c>
    </row>
    <row r="38" spans="9:10">
      <c r="I38" s="6">
        <f t="shared" si="1"/>
        <v>1.8181818181818177E-2</v>
      </c>
      <c r="J38" s="6">
        <f t="shared" si="0"/>
        <v>-3.9202582152730869E-14</v>
      </c>
    </row>
    <row r="39" spans="9:10">
      <c r="I39" s="6">
        <f t="shared" si="1"/>
        <v>1.8686868686868682E-2</v>
      </c>
      <c r="J39" s="6">
        <f t="shared" si="0"/>
        <v>2.4999999999999636</v>
      </c>
    </row>
    <row r="40" spans="9:10">
      <c r="I40" s="6">
        <f t="shared" si="1"/>
        <v>1.9191919191919187E-2</v>
      </c>
      <c r="J40" s="6">
        <f t="shared" si="0"/>
        <v>4.3301270189221706</v>
      </c>
    </row>
    <row r="41" spans="9:10">
      <c r="I41" s="6">
        <f t="shared" si="1"/>
        <v>1.9696969696969692E-2</v>
      </c>
      <c r="J41" s="6">
        <f t="shared" si="0"/>
        <v>5</v>
      </c>
    </row>
    <row r="42" spans="9:10">
      <c r="I42" s="6">
        <f t="shared" si="1"/>
        <v>2.0202020202020197E-2</v>
      </c>
      <c r="J42" s="6">
        <f t="shared" si="0"/>
        <v>4.3301270189222105</v>
      </c>
    </row>
    <row r="43" spans="9:10">
      <c r="I43" s="6">
        <f t="shared" si="1"/>
        <v>2.0707070707070702E-2</v>
      </c>
      <c r="J43" s="6">
        <f t="shared" si="0"/>
        <v>2.5000000000000315</v>
      </c>
    </row>
    <row r="44" spans="9:10">
      <c r="I44" s="6">
        <f t="shared" si="1"/>
        <v>2.1212121212121206E-2</v>
      </c>
      <c r="J44" s="6">
        <f t="shared" si="0"/>
        <v>3.9815156380185179E-14</v>
      </c>
    </row>
    <row r="45" spans="9:10">
      <c r="I45" s="6">
        <f t="shared" si="1"/>
        <v>2.1717171717171711E-2</v>
      </c>
      <c r="J45" s="6">
        <f t="shared" si="0"/>
        <v>-2.4999999999999627</v>
      </c>
    </row>
    <row r="46" spans="9:10">
      <c r="I46" s="6">
        <f t="shared" si="1"/>
        <v>2.2222222222222216E-2</v>
      </c>
      <c r="J46" s="6">
        <f t="shared" si="0"/>
        <v>-4.3301270189221706</v>
      </c>
    </row>
    <row r="47" spans="9:10">
      <c r="I47" s="6">
        <f t="shared" si="1"/>
        <v>2.2727272727272721E-2</v>
      </c>
      <c r="J47" s="6">
        <f t="shared" si="0"/>
        <v>-5</v>
      </c>
    </row>
    <row r="48" spans="9:10">
      <c r="I48" s="6">
        <f t="shared" si="1"/>
        <v>2.3232323232323226E-2</v>
      </c>
      <c r="J48" s="6">
        <f t="shared" si="0"/>
        <v>-4.3301270189222194</v>
      </c>
    </row>
    <row r="49" spans="9:10">
      <c r="I49" s="6">
        <f t="shared" si="1"/>
        <v>2.3737373737373731E-2</v>
      </c>
      <c r="J49" s="6">
        <f t="shared" si="0"/>
        <v>-2.500000000000048</v>
      </c>
    </row>
    <row r="50" spans="9:10">
      <c r="I50" s="6">
        <f t="shared" si="1"/>
        <v>2.4242424242424235E-2</v>
      </c>
      <c r="J50" s="6">
        <f t="shared" si="0"/>
        <v>-5.8191299001641994E-14</v>
      </c>
    </row>
    <row r="51" spans="9:10">
      <c r="I51" s="6">
        <f t="shared" si="1"/>
        <v>2.474747474747474E-2</v>
      </c>
      <c r="J51" s="6">
        <f t="shared" si="0"/>
        <v>2.4999999999999472</v>
      </c>
    </row>
    <row r="52" spans="9:10">
      <c r="I52" s="6">
        <f t="shared" si="1"/>
        <v>2.5252525252525245E-2</v>
      </c>
      <c r="J52" s="6">
        <f t="shared" si="0"/>
        <v>4.3301270189221617</v>
      </c>
    </row>
    <row r="53" spans="9:10">
      <c r="I53" s="6">
        <f t="shared" si="1"/>
        <v>2.575757575757575E-2</v>
      </c>
      <c r="J53" s="6">
        <f t="shared" si="0"/>
        <v>5</v>
      </c>
    </row>
    <row r="54" spans="9:10">
      <c r="I54" s="6">
        <f t="shared" si="1"/>
        <v>2.6262626262626255E-2</v>
      </c>
      <c r="J54" s="6">
        <f t="shared" si="0"/>
        <v>4.3301270189222194</v>
      </c>
    </row>
    <row r="55" spans="9:10">
      <c r="I55" s="6">
        <f t="shared" si="1"/>
        <v>2.676767676767676E-2</v>
      </c>
      <c r="J55" s="6">
        <f t="shared" si="0"/>
        <v>2.5000000000000484</v>
      </c>
    </row>
    <row r="56" spans="9:10">
      <c r="I56" s="6">
        <f t="shared" si="1"/>
        <v>2.7272727272727264E-2</v>
      </c>
      <c r="J56" s="6">
        <f t="shared" si="0"/>
        <v>5.8803873229096304E-14</v>
      </c>
    </row>
    <row r="57" spans="9:10">
      <c r="I57" s="6">
        <f t="shared" si="1"/>
        <v>2.7777777777777769E-2</v>
      </c>
      <c r="J57" s="6">
        <f t="shared" si="0"/>
        <v>-2.4999999999999463</v>
      </c>
    </row>
    <row r="58" spans="9:10">
      <c r="I58" s="6">
        <f t="shared" si="1"/>
        <v>2.8282828282828274E-2</v>
      </c>
      <c r="J58" s="6">
        <f t="shared" si="0"/>
        <v>-4.3301270189221608</v>
      </c>
    </row>
    <row r="59" spans="9:10">
      <c r="I59" s="6">
        <f t="shared" si="1"/>
        <v>2.8787878787878779E-2</v>
      </c>
      <c r="J59" s="6">
        <f t="shared" si="0"/>
        <v>-5</v>
      </c>
    </row>
    <row r="60" spans="9:10">
      <c r="I60" s="6">
        <f t="shared" si="1"/>
        <v>2.9292929292929284E-2</v>
      </c>
      <c r="J60" s="6">
        <f t="shared" si="0"/>
        <v>-4.3301270189222283</v>
      </c>
    </row>
  </sheetData>
  <mergeCells count="2">
    <mergeCell ref="D1:G1"/>
    <mergeCell ref="D3:G3"/>
  </mergeCells>
  <pageMargins left="0.75" right="0.75" top="1" bottom="1" header="0.5" footer="0.5"/>
  <pageSetup orientation="portrait" r:id="rId1"/>
  <headerFooter alignWithMargins="0"/>
  <drawing r:id="rId2"/>
  <legacyDrawing r:id="rId3"/>
  <controls>
    <control shapeId="7170" r:id="rId4" name="SpinButton1"/>
    <control shapeId="7169" r:id="rId5" name="ScrollBar1"/>
  </control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B2:G23"/>
  <sheetViews>
    <sheetView zoomScale="110" zoomScaleNormal="110" workbookViewId="0"/>
  </sheetViews>
  <sheetFormatPr defaultRowHeight="14.25"/>
  <cols>
    <col min="1" max="1" width="3.5546875" style="24" customWidth="1"/>
    <col min="2" max="2" width="9.88671875" style="24" bestFit="1" customWidth="1"/>
    <col min="3" max="3" width="6.88671875" style="24" bestFit="1" customWidth="1"/>
    <col min="4" max="4" width="7.33203125" style="23" customWidth="1"/>
    <col min="5" max="6" width="8.88671875" style="24"/>
    <col min="7" max="7" width="8.88671875" style="23"/>
    <col min="8" max="255" width="8.88671875" style="24"/>
    <col min="256" max="256" width="2" style="24" customWidth="1"/>
    <col min="257" max="257" width="9.88671875" style="24" bestFit="1" customWidth="1"/>
    <col min="258" max="258" width="6.88671875" style="24" bestFit="1" customWidth="1"/>
    <col min="259" max="259" width="7" style="24" customWidth="1"/>
    <col min="260" max="511" width="8.88671875" style="24"/>
    <col min="512" max="512" width="2" style="24" customWidth="1"/>
    <col min="513" max="513" width="9.88671875" style="24" bestFit="1" customWidth="1"/>
    <col min="514" max="514" width="6.88671875" style="24" bestFit="1" customWidth="1"/>
    <col min="515" max="515" width="7" style="24" customWidth="1"/>
    <col min="516" max="767" width="8.88671875" style="24"/>
    <col min="768" max="768" width="2" style="24" customWidth="1"/>
    <col min="769" max="769" width="9.88671875" style="24" bestFit="1" customWidth="1"/>
    <col min="770" max="770" width="6.88671875" style="24" bestFit="1" customWidth="1"/>
    <col min="771" max="771" width="7" style="24" customWidth="1"/>
    <col min="772" max="1023" width="8.88671875" style="24"/>
    <col min="1024" max="1024" width="2" style="24" customWidth="1"/>
    <col min="1025" max="1025" width="9.88671875" style="24" bestFit="1" customWidth="1"/>
    <col min="1026" max="1026" width="6.88671875" style="24" bestFit="1" customWidth="1"/>
    <col min="1027" max="1027" width="7" style="24" customWidth="1"/>
    <col min="1028" max="1279" width="8.88671875" style="24"/>
    <col min="1280" max="1280" width="2" style="24" customWidth="1"/>
    <col min="1281" max="1281" width="9.88671875" style="24" bestFit="1" customWidth="1"/>
    <col min="1282" max="1282" width="6.88671875" style="24" bestFit="1" customWidth="1"/>
    <col min="1283" max="1283" width="7" style="24" customWidth="1"/>
    <col min="1284" max="1535" width="8.88671875" style="24"/>
    <col min="1536" max="1536" width="2" style="24" customWidth="1"/>
    <col min="1537" max="1537" width="9.88671875" style="24" bestFit="1" customWidth="1"/>
    <col min="1538" max="1538" width="6.88671875" style="24" bestFit="1" customWidth="1"/>
    <col min="1539" max="1539" width="7" style="24" customWidth="1"/>
    <col min="1540" max="1791" width="8.88671875" style="24"/>
    <col min="1792" max="1792" width="2" style="24" customWidth="1"/>
    <col min="1793" max="1793" width="9.88671875" style="24" bestFit="1" customWidth="1"/>
    <col min="1794" max="1794" width="6.88671875" style="24" bestFit="1" customWidth="1"/>
    <col min="1795" max="1795" width="7" style="24" customWidth="1"/>
    <col min="1796" max="2047" width="8.88671875" style="24"/>
    <col min="2048" max="2048" width="2" style="24" customWidth="1"/>
    <col min="2049" max="2049" width="9.88671875" style="24" bestFit="1" customWidth="1"/>
    <col min="2050" max="2050" width="6.88671875" style="24" bestFit="1" customWidth="1"/>
    <col min="2051" max="2051" width="7" style="24" customWidth="1"/>
    <col min="2052" max="2303" width="8.88671875" style="24"/>
    <col min="2304" max="2304" width="2" style="24" customWidth="1"/>
    <col min="2305" max="2305" width="9.88671875" style="24" bestFit="1" customWidth="1"/>
    <col min="2306" max="2306" width="6.88671875" style="24" bestFit="1" customWidth="1"/>
    <col min="2307" max="2307" width="7" style="24" customWidth="1"/>
    <col min="2308" max="2559" width="8.88671875" style="24"/>
    <col min="2560" max="2560" width="2" style="24" customWidth="1"/>
    <col min="2561" max="2561" width="9.88671875" style="24" bestFit="1" customWidth="1"/>
    <col min="2562" max="2562" width="6.88671875" style="24" bestFit="1" customWidth="1"/>
    <col min="2563" max="2563" width="7" style="24" customWidth="1"/>
    <col min="2564" max="2815" width="8.88671875" style="24"/>
    <col min="2816" max="2816" width="2" style="24" customWidth="1"/>
    <col min="2817" max="2817" width="9.88671875" style="24" bestFit="1" customWidth="1"/>
    <col min="2818" max="2818" width="6.88671875" style="24" bestFit="1" customWidth="1"/>
    <col min="2819" max="2819" width="7" style="24" customWidth="1"/>
    <col min="2820" max="3071" width="8.88671875" style="24"/>
    <col min="3072" max="3072" width="2" style="24" customWidth="1"/>
    <col min="3073" max="3073" width="9.88671875" style="24" bestFit="1" customWidth="1"/>
    <col min="3074" max="3074" width="6.88671875" style="24" bestFit="1" customWidth="1"/>
    <col min="3075" max="3075" width="7" style="24" customWidth="1"/>
    <col min="3076" max="3327" width="8.88671875" style="24"/>
    <col min="3328" max="3328" width="2" style="24" customWidth="1"/>
    <col min="3329" max="3329" width="9.88671875" style="24" bestFit="1" customWidth="1"/>
    <col min="3330" max="3330" width="6.88671875" style="24" bestFit="1" customWidth="1"/>
    <col min="3331" max="3331" width="7" style="24" customWidth="1"/>
    <col min="3332" max="3583" width="8.88671875" style="24"/>
    <col min="3584" max="3584" width="2" style="24" customWidth="1"/>
    <col min="3585" max="3585" width="9.88671875" style="24" bestFit="1" customWidth="1"/>
    <col min="3586" max="3586" width="6.88671875" style="24" bestFit="1" customWidth="1"/>
    <col min="3587" max="3587" width="7" style="24" customWidth="1"/>
    <col min="3588" max="3839" width="8.88671875" style="24"/>
    <col min="3840" max="3840" width="2" style="24" customWidth="1"/>
    <col min="3841" max="3841" width="9.88671875" style="24" bestFit="1" customWidth="1"/>
    <col min="3842" max="3842" width="6.88671875" style="24" bestFit="1" customWidth="1"/>
    <col min="3843" max="3843" width="7" style="24" customWidth="1"/>
    <col min="3844" max="4095" width="8.88671875" style="24"/>
    <col min="4096" max="4096" width="2" style="24" customWidth="1"/>
    <col min="4097" max="4097" width="9.88671875" style="24" bestFit="1" customWidth="1"/>
    <col min="4098" max="4098" width="6.88671875" style="24" bestFit="1" customWidth="1"/>
    <col min="4099" max="4099" width="7" style="24" customWidth="1"/>
    <col min="4100" max="4351" width="8.88671875" style="24"/>
    <col min="4352" max="4352" width="2" style="24" customWidth="1"/>
    <col min="4353" max="4353" width="9.88671875" style="24" bestFit="1" customWidth="1"/>
    <col min="4354" max="4354" width="6.88671875" style="24" bestFit="1" customWidth="1"/>
    <col min="4355" max="4355" width="7" style="24" customWidth="1"/>
    <col min="4356" max="4607" width="8.88671875" style="24"/>
    <col min="4608" max="4608" width="2" style="24" customWidth="1"/>
    <col min="4609" max="4609" width="9.88671875" style="24" bestFit="1" customWidth="1"/>
    <col min="4610" max="4610" width="6.88671875" style="24" bestFit="1" customWidth="1"/>
    <col min="4611" max="4611" width="7" style="24" customWidth="1"/>
    <col min="4612" max="4863" width="8.88671875" style="24"/>
    <col min="4864" max="4864" width="2" style="24" customWidth="1"/>
    <col min="4865" max="4865" width="9.88671875" style="24" bestFit="1" customWidth="1"/>
    <col min="4866" max="4866" width="6.88671875" style="24" bestFit="1" customWidth="1"/>
    <col min="4867" max="4867" width="7" style="24" customWidth="1"/>
    <col min="4868" max="5119" width="8.88671875" style="24"/>
    <col min="5120" max="5120" width="2" style="24" customWidth="1"/>
    <col min="5121" max="5121" width="9.88671875" style="24" bestFit="1" customWidth="1"/>
    <col min="5122" max="5122" width="6.88671875" style="24" bestFit="1" customWidth="1"/>
    <col min="5123" max="5123" width="7" style="24" customWidth="1"/>
    <col min="5124" max="5375" width="8.88671875" style="24"/>
    <col min="5376" max="5376" width="2" style="24" customWidth="1"/>
    <col min="5377" max="5377" width="9.88671875" style="24" bestFit="1" customWidth="1"/>
    <col min="5378" max="5378" width="6.88671875" style="24" bestFit="1" customWidth="1"/>
    <col min="5379" max="5379" width="7" style="24" customWidth="1"/>
    <col min="5380" max="5631" width="8.88671875" style="24"/>
    <col min="5632" max="5632" width="2" style="24" customWidth="1"/>
    <col min="5633" max="5633" width="9.88671875" style="24" bestFit="1" customWidth="1"/>
    <col min="5634" max="5634" width="6.88671875" style="24" bestFit="1" customWidth="1"/>
    <col min="5635" max="5635" width="7" style="24" customWidth="1"/>
    <col min="5636" max="5887" width="8.88671875" style="24"/>
    <col min="5888" max="5888" width="2" style="24" customWidth="1"/>
    <col min="5889" max="5889" width="9.88671875" style="24" bestFit="1" customWidth="1"/>
    <col min="5890" max="5890" width="6.88671875" style="24" bestFit="1" customWidth="1"/>
    <col min="5891" max="5891" width="7" style="24" customWidth="1"/>
    <col min="5892" max="6143" width="8.88671875" style="24"/>
    <col min="6144" max="6144" width="2" style="24" customWidth="1"/>
    <col min="6145" max="6145" width="9.88671875" style="24" bestFit="1" customWidth="1"/>
    <col min="6146" max="6146" width="6.88671875" style="24" bestFit="1" customWidth="1"/>
    <col min="6147" max="6147" width="7" style="24" customWidth="1"/>
    <col min="6148" max="6399" width="8.88671875" style="24"/>
    <col min="6400" max="6400" width="2" style="24" customWidth="1"/>
    <col min="6401" max="6401" width="9.88671875" style="24" bestFit="1" customWidth="1"/>
    <col min="6402" max="6402" width="6.88671875" style="24" bestFit="1" customWidth="1"/>
    <col min="6403" max="6403" width="7" style="24" customWidth="1"/>
    <col min="6404" max="6655" width="8.88671875" style="24"/>
    <col min="6656" max="6656" width="2" style="24" customWidth="1"/>
    <col min="6657" max="6657" width="9.88671875" style="24" bestFit="1" customWidth="1"/>
    <col min="6658" max="6658" width="6.88671875" style="24" bestFit="1" customWidth="1"/>
    <col min="6659" max="6659" width="7" style="24" customWidth="1"/>
    <col min="6660" max="6911" width="8.88671875" style="24"/>
    <col min="6912" max="6912" width="2" style="24" customWidth="1"/>
    <col min="6913" max="6913" width="9.88671875" style="24" bestFit="1" customWidth="1"/>
    <col min="6914" max="6914" width="6.88671875" style="24" bestFit="1" customWidth="1"/>
    <col min="6915" max="6915" width="7" style="24" customWidth="1"/>
    <col min="6916" max="7167" width="8.88671875" style="24"/>
    <col min="7168" max="7168" width="2" style="24" customWidth="1"/>
    <col min="7169" max="7169" width="9.88671875" style="24" bestFit="1" customWidth="1"/>
    <col min="7170" max="7170" width="6.88671875" style="24" bestFit="1" customWidth="1"/>
    <col min="7171" max="7171" width="7" style="24" customWidth="1"/>
    <col min="7172" max="7423" width="8.88671875" style="24"/>
    <col min="7424" max="7424" width="2" style="24" customWidth="1"/>
    <col min="7425" max="7425" width="9.88671875" style="24" bestFit="1" customWidth="1"/>
    <col min="7426" max="7426" width="6.88671875" style="24" bestFit="1" customWidth="1"/>
    <col min="7427" max="7427" width="7" style="24" customWidth="1"/>
    <col min="7428" max="7679" width="8.88671875" style="24"/>
    <col min="7680" max="7680" width="2" style="24" customWidth="1"/>
    <col min="7681" max="7681" width="9.88671875" style="24" bestFit="1" customWidth="1"/>
    <col min="7682" max="7682" width="6.88671875" style="24" bestFit="1" customWidth="1"/>
    <col min="7683" max="7683" width="7" style="24" customWidth="1"/>
    <col min="7684" max="7935" width="8.88671875" style="24"/>
    <col min="7936" max="7936" width="2" style="24" customWidth="1"/>
    <col min="7937" max="7937" width="9.88671875" style="24" bestFit="1" customWidth="1"/>
    <col min="7938" max="7938" width="6.88671875" style="24" bestFit="1" customWidth="1"/>
    <col min="7939" max="7939" width="7" style="24" customWidth="1"/>
    <col min="7940" max="8191" width="8.88671875" style="24"/>
    <col min="8192" max="8192" width="2" style="24" customWidth="1"/>
    <col min="8193" max="8193" width="9.88671875" style="24" bestFit="1" customWidth="1"/>
    <col min="8194" max="8194" width="6.88671875" style="24" bestFit="1" customWidth="1"/>
    <col min="8195" max="8195" width="7" style="24" customWidth="1"/>
    <col min="8196" max="8447" width="8.88671875" style="24"/>
    <col min="8448" max="8448" width="2" style="24" customWidth="1"/>
    <col min="8449" max="8449" width="9.88671875" style="24" bestFit="1" customWidth="1"/>
    <col min="8450" max="8450" width="6.88671875" style="24" bestFit="1" customWidth="1"/>
    <col min="8451" max="8451" width="7" style="24" customWidth="1"/>
    <col min="8452" max="8703" width="8.88671875" style="24"/>
    <col min="8704" max="8704" width="2" style="24" customWidth="1"/>
    <col min="8705" max="8705" width="9.88671875" style="24" bestFit="1" customWidth="1"/>
    <col min="8706" max="8706" width="6.88671875" style="24" bestFit="1" customWidth="1"/>
    <col min="8707" max="8707" width="7" style="24" customWidth="1"/>
    <col min="8708" max="8959" width="8.88671875" style="24"/>
    <col min="8960" max="8960" width="2" style="24" customWidth="1"/>
    <col min="8961" max="8961" width="9.88671875" style="24" bestFit="1" customWidth="1"/>
    <col min="8962" max="8962" width="6.88671875" style="24" bestFit="1" customWidth="1"/>
    <col min="8963" max="8963" width="7" style="24" customWidth="1"/>
    <col min="8964" max="9215" width="8.88671875" style="24"/>
    <col min="9216" max="9216" width="2" style="24" customWidth="1"/>
    <col min="9217" max="9217" width="9.88671875" style="24" bestFit="1" customWidth="1"/>
    <col min="9218" max="9218" width="6.88671875" style="24" bestFit="1" customWidth="1"/>
    <col min="9219" max="9219" width="7" style="24" customWidth="1"/>
    <col min="9220" max="9471" width="8.88671875" style="24"/>
    <col min="9472" max="9472" width="2" style="24" customWidth="1"/>
    <col min="9473" max="9473" width="9.88671875" style="24" bestFit="1" customWidth="1"/>
    <col min="9474" max="9474" width="6.88671875" style="24" bestFit="1" customWidth="1"/>
    <col min="9475" max="9475" width="7" style="24" customWidth="1"/>
    <col min="9476" max="9727" width="8.88671875" style="24"/>
    <col min="9728" max="9728" width="2" style="24" customWidth="1"/>
    <col min="9729" max="9729" width="9.88671875" style="24" bestFit="1" customWidth="1"/>
    <col min="9730" max="9730" width="6.88671875" style="24" bestFit="1" customWidth="1"/>
    <col min="9731" max="9731" width="7" style="24" customWidth="1"/>
    <col min="9732" max="9983" width="8.88671875" style="24"/>
    <col min="9984" max="9984" width="2" style="24" customWidth="1"/>
    <col min="9985" max="9985" width="9.88671875" style="24" bestFit="1" customWidth="1"/>
    <col min="9986" max="9986" width="6.88671875" style="24" bestFit="1" customWidth="1"/>
    <col min="9987" max="9987" width="7" style="24" customWidth="1"/>
    <col min="9988" max="10239" width="8.88671875" style="24"/>
    <col min="10240" max="10240" width="2" style="24" customWidth="1"/>
    <col min="10241" max="10241" width="9.88671875" style="24" bestFit="1" customWidth="1"/>
    <col min="10242" max="10242" width="6.88671875" style="24" bestFit="1" customWidth="1"/>
    <col min="10243" max="10243" width="7" style="24" customWidth="1"/>
    <col min="10244" max="10495" width="8.88671875" style="24"/>
    <col min="10496" max="10496" width="2" style="24" customWidth="1"/>
    <col min="10497" max="10497" width="9.88671875" style="24" bestFit="1" customWidth="1"/>
    <col min="10498" max="10498" width="6.88671875" style="24" bestFit="1" customWidth="1"/>
    <col min="10499" max="10499" width="7" style="24" customWidth="1"/>
    <col min="10500" max="10751" width="8.88671875" style="24"/>
    <col min="10752" max="10752" width="2" style="24" customWidth="1"/>
    <col min="10753" max="10753" width="9.88671875" style="24" bestFit="1" customWidth="1"/>
    <col min="10754" max="10754" width="6.88671875" style="24" bestFit="1" customWidth="1"/>
    <col min="10755" max="10755" width="7" style="24" customWidth="1"/>
    <col min="10756" max="11007" width="8.88671875" style="24"/>
    <col min="11008" max="11008" width="2" style="24" customWidth="1"/>
    <col min="11009" max="11009" width="9.88671875" style="24" bestFit="1" customWidth="1"/>
    <col min="11010" max="11010" width="6.88671875" style="24" bestFit="1" customWidth="1"/>
    <col min="11011" max="11011" width="7" style="24" customWidth="1"/>
    <col min="11012" max="11263" width="8.88671875" style="24"/>
    <col min="11264" max="11264" width="2" style="24" customWidth="1"/>
    <col min="11265" max="11265" width="9.88671875" style="24" bestFit="1" customWidth="1"/>
    <col min="11266" max="11266" width="6.88671875" style="24" bestFit="1" customWidth="1"/>
    <col min="11267" max="11267" width="7" style="24" customWidth="1"/>
    <col min="11268" max="11519" width="8.88671875" style="24"/>
    <col min="11520" max="11520" width="2" style="24" customWidth="1"/>
    <col min="11521" max="11521" width="9.88671875" style="24" bestFit="1" customWidth="1"/>
    <col min="11522" max="11522" width="6.88671875" style="24" bestFit="1" customWidth="1"/>
    <col min="11523" max="11523" width="7" style="24" customWidth="1"/>
    <col min="11524" max="11775" width="8.88671875" style="24"/>
    <col min="11776" max="11776" width="2" style="24" customWidth="1"/>
    <col min="11777" max="11777" width="9.88671875" style="24" bestFit="1" customWidth="1"/>
    <col min="11778" max="11778" width="6.88671875" style="24" bestFit="1" customWidth="1"/>
    <col min="11779" max="11779" width="7" style="24" customWidth="1"/>
    <col min="11780" max="12031" width="8.88671875" style="24"/>
    <col min="12032" max="12032" width="2" style="24" customWidth="1"/>
    <col min="12033" max="12033" width="9.88671875" style="24" bestFit="1" customWidth="1"/>
    <col min="12034" max="12034" width="6.88671875" style="24" bestFit="1" customWidth="1"/>
    <col min="12035" max="12035" width="7" style="24" customWidth="1"/>
    <col min="12036" max="12287" width="8.88671875" style="24"/>
    <col min="12288" max="12288" width="2" style="24" customWidth="1"/>
    <col min="12289" max="12289" width="9.88671875" style="24" bestFit="1" customWidth="1"/>
    <col min="12290" max="12290" width="6.88671875" style="24" bestFit="1" customWidth="1"/>
    <col min="12291" max="12291" width="7" style="24" customWidth="1"/>
    <col min="12292" max="12543" width="8.88671875" style="24"/>
    <col min="12544" max="12544" width="2" style="24" customWidth="1"/>
    <col min="12545" max="12545" width="9.88671875" style="24" bestFit="1" customWidth="1"/>
    <col min="12546" max="12546" width="6.88671875" style="24" bestFit="1" customWidth="1"/>
    <col min="12547" max="12547" width="7" style="24" customWidth="1"/>
    <col min="12548" max="12799" width="8.88671875" style="24"/>
    <col min="12800" max="12800" width="2" style="24" customWidth="1"/>
    <col min="12801" max="12801" width="9.88671875" style="24" bestFit="1" customWidth="1"/>
    <col min="12802" max="12802" width="6.88671875" style="24" bestFit="1" customWidth="1"/>
    <col min="12803" max="12803" width="7" style="24" customWidth="1"/>
    <col min="12804" max="13055" width="8.88671875" style="24"/>
    <col min="13056" max="13056" width="2" style="24" customWidth="1"/>
    <col min="13057" max="13057" width="9.88671875" style="24" bestFit="1" customWidth="1"/>
    <col min="13058" max="13058" width="6.88671875" style="24" bestFit="1" customWidth="1"/>
    <col min="13059" max="13059" width="7" style="24" customWidth="1"/>
    <col min="13060" max="13311" width="8.88671875" style="24"/>
    <col min="13312" max="13312" width="2" style="24" customWidth="1"/>
    <col min="13313" max="13313" width="9.88671875" style="24" bestFit="1" customWidth="1"/>
    <col min="13314" max="13314" width="6.88671875" style="24" bestFit="1" customWidth="1"/>
    <col min="13315" max="13315" width="7" style="24" customWidth="1"/>
    <col min="13316" max="13567" width="8.88671875" style="24"/>
    <col min="13568" max="13568" width="2" style="24" customWidth="1"/>
    <col min="13569" max="13569" width="9.88671875" style="24" bestFit="1" customWidth="1"/>
    <col min="13570" max="13570" width="6.88671875" style="24" bestFit="1" customWidth="1"/>
    <col min="13571" max="13571" width="7" style="24" customWidth="1"/>
    <col min="13572" max="13823" width="8.88671875" style="24"/>
    <col min="13824" max="13824" width="2" style="24" customWidth="1"/>
    <col min="13825" max="13825" width="9.88671875" style="24" bestFit="1" customWidth="1"/>
    <col min="13826" max="13826" width="6.88671875" style="24" bestFit="1" customWidth="1"/>
    <col min="13827" max="13827" width="7" style="24" customWidth="1"/>
    <col min="13828" max="14079" width="8.88671875" style="24"/>
    <col min="14080" max="14080" width="2" style="24" customWidth="1"/>
    <col min="14081" max="14081" width="9.88671875" style="24" bestFit="1" customWidth="1"/>
    <col min="14082" max="14082" width="6.88671875" style="24" bestFit="1" customWidth="1"/>
    <col min="14083" max="14083" width="7" style="24" customWidth="1"/>
    <col min="14084" max="14335" width="8.88671875" style="24"/>
    <col min="14336" max="14336" width="2" style="24" customWidth="1"/>
    <col min="14337" max="14337" width="9.88671875" style="24" bestFit="1" customWidth="1"/>
    <col min="14338" max="14338" width="6.88671875" style="24" bestFit="1" customWidth="1"/>
    <col min="14339" max="14339" width="7" style="24" customWidth="1"/>
    <col min="14340" max="14591" width="8.88671875" style="24"/>
    <col min="14592" max="14592" width="2" style="24" customWidth="1"/>
    <col min="14593" max="14593" width="9.88671875" style="24" bestFit="1" customWidth="1"/>
    <col min="14594" max="14594" width="6.88671875" style="24" bestFit="1" customWidth="1"/>
    <col min="14595" max="14595" width="7" style="24" customWidth="1"/>
    <col min="14596" max="14847" width="8.88671875" style="24"/>
    <col min="14848" max="14848" width="2" style="24" customWidth="1"/>
    <col min="14849" max="14849" width="9.88671875" style="24" bestFit="1" customWidth="1"/>
    <col min="14850" max="14850" width="6.88671875" style="24" bestFit="1" customWidth="1"/>
    <col min="14851" max="14851" width="7" style="24" customWidth="1"/>
    <col min="14852" max="15103" width="8.88671875" style="24"/>
    <col min="15104" max="15104" width="2" style="24" customWidth="1"/>
    <col min="15105" max="15105" width="9.88671875" style="24" bestFit="1" customWidth="1"/>
    <col min="15106" max="15106" width="6.88671875" style="24" bestFit="1" customWidth="1"/>
    <col min="15107" max="15107" width="7" style="24" customWidth="1"/>
    <col min="15108" max="15359" width="8.88671875" style="24"/>
    <col min="15360" max="15360" width="2" style="24" customWidth="1"/>
    <col min="15361" max="15361" width="9.88671875" style="24" bestFit="1" customWidth="1"/>
    <col min="15362" max="15362" width="6.88671875" style="24" bestFit="1" customWidth="1"/>
    <col min="15363" max="15363" width="7" style="24" customWidth="1"/>
    <col min="15364" max="15615" width="8.88671875" style="24"/>
    <col min="15616" max="15616" width="2" style="24" customWidth="1"/>
    <col min="15617" max="15617" width="9.88671875" style="24" bestFit="1" customWidth="1"/>
    <col min="15618" max="15618" width="6.88671875" style="24" bestFit="1" customWidth="1"/>
    <col min="15619" max="15619" width="7" style="24" customWidth="1"/>
    <col min="15620" max="15871" width="8.88671875" style="24"/>
    <col min="15872" max="15872" width="2" style="24" customWidth="1"/>
    <col min="15873" max="15873" width="9.88671875" style="24" bestFit="1" customWidth="1"/>
    <col min="15874" max="15874" width="6.88671875" style="24" bestFit="1" customWidth="1"/>
    <col min="15875" max="15875" width="7" style="24" customWidth="1"/>
    <col min="15876" max="16127" width="8.88671875" style="24"/>
    <col min="16128" max="16128" width="2" style="24" customWidth="1"/>
    <col min="16129" max="16129" width="9.88671875" style="24" bestFit="1" customWidth="1"/>
    <col min="16130" max="16130" width="6.88671875" style="24" bestFit="1" customWidth="1"/>
    <col min="16131" max="16131" width="7" style="24" customWidth="1"/>
    <col min="16132" max="16384" width="8.88671875" style="24"/>
  </cols>
  <sheetData>
    <row r="2" spans="2:7" ht="16.5">
      <c r="B2" s="22" t="s">
        <v>13</v>
      </c>
      <c r="C2" s="22" t="s">
        <v>14</v>
      </c>
    </row>
    <row r="3" spans="2:7" ht="15">
      <c r="B3" s="25">
        <v>5</v>
      </c>
      <c r="C3" s="26">
        <v>5.2</v>
      </c>
      <c r="E3" s="36">
        <v>66</v>
      </c>
      <c r="F3" s="28"/>
    </row>
    <row r="4" spans="2:7" ht="15">
      <c r="B4" s="25">
        <v>10</v>
      </c>
      <c r="C4" s="26">
        <v>9.3000000000000007</v>
      </c>
      <c r="D4" s="23">
        <f t="array" ref="D4:E4">INDEX(Oxygen,MATCH($E$3,Pressures,1),1)</f>
        <v>60</v>
      </c>
      <c r="E4" s="29">
        <v>60</v>
      </c>
      <c r="F4" s="29">
        <f t="array" ref="F4:G4">INDEX(Oxygen,MATCH($E$3,Pressures,1),2)</f>
        <v>92.2</v>
      </c>
      <c r="G4" s="23">
        <v>92.2</v>
      </c>
    </row>
    <row r="5" spans="2:7" ht="15">
      <c r="B5" s="25">
        <v>20</v>
      </c>
      <c r="C5" s="26">
        <v>29.9</v>
      </c>
      <c r="D5" s="23">
        <f t="array" ref="D5:E5">INDEX(Oxygen,MATCH($E$3,Pressures,1)+1,1)</f>
        <v>70</v>
      </c>
      <c r="E5" s="29">
        <v>70</v>
      </c>
      <c r="F5" s="29">
        <f t="array" ref="F5:G5">INDEX(Oxygen,MATCH($E$3,Pressures,1)+1,2)</f>
        <v>95.8</v>
      </c>
      <c r="G5" s="23">
        <v>95.8</v>
      </c>
    </row>
    <row r="6" spans="2:7" ht="15">
      <c r="B6" s="25">
        <v>30</v>
      </c>
      <c r="C6" s="26">
        <v>52.9</v>
      </c>
      <c r="E6" s="28"/>
      <c r="F6" s="30">
        <f t="array" ref="F6:G6">TREND(F4:F5,E4:E5,E3)</f>
        <v>94.36</v>
      </c>
      <c r="G6" s="23">
        <v>94.36</v>
      </c>
    </row>
    <row r="7" spans="2:7" ht="15">
      <c r="B7" s="25">
        <v>40</v>
      </c>
      <c r="C7" s="26">
        <v>71.5</v>
      </c>
      <c r="E7" s="28"/>
      <c r="F7" s="28"/>
    </row>
    <row r="8" spans="2:7" ht="15">
      <c r="B8" s="25">
        <v>50</v>
      </c>
      <c r="C8" s="26">
        <v>83.4</v>
      </c>
      <c r="E8" s="31">
        <v>0</v>
      </c>
      <c r="F8" s="32">
        <f>F6</f>
        <v>94.36</v>
      </c>
    </row>
    <row r="9" spans="2:7" ht="15">
      <c r="B9" s="25">
        <v>60</v>
      </c>
      <c r="C9" s="26">
        <v>92.2</v>
      </c>
      <c r="E9" s="31">
        <f>E3</f>
        <v>66</v>
      </c>
      <c r="F9" s="32">
        <f>F8</f>
        <v>94.36</v>
      </c>
      <c r="G9" s="23">
        <f>F13/10</f>
        <v>0</v>
      </c>
    </row>
    <row r="10" spans="2:7" ht="15">
      <c r="B10" s="25">
        <v>70</v>
      </c>
      <c r="C10" s="26">
        <v>95.8</v>
      </c>
      <c r="E10" s="31">
        <f>E9</f>
        <v>66</v>
      </c>
      <c r="F10" s="31">
        <v>0</v>
      </c>
    </row>
    <row r="11" spans="2:7" ht="15">
      <c r="B11" s="25">
        <v>80</v>
      </c>
      <c r="C11" s="26">
        <v>97.5</v>
      </c>
      <c r="E11" s="28"/>
      <c r="F11" s="27"/>
    </row>
    <row r="12" spans="2:7" ht="15">
      <c r="B12" s="25">
        <v>90</v>
      </c>
      <c r="C12" s="26">
        <v>98.9</v>
      </c>
      <c r="E12" s="28"/>
      <c r="F12" s="28"/>
    </row>
    <row r="13" spans="2:7" ht="15">
      <c r="B13" s="25">
        <v>100</v>
      </c>
      <c r="C13" s="26">
        <v>99.1</v>
      </c>
      <c r="E13" s="28">
        <v>636</v>
      </c>
      <c r="F13" s="28"/>
    </row>
    <row r="14" spans="2:7" ht="15">
      <c r="B14" s="25">
        <v>110</v>
      </c>
      <c r="C14" s="26">
        <v>99.5</v>
      </c>
      <c r="E14" s="27"/>
      <c r="F14" s="36">
        <f t="shared" ref="F14" si="0">E13/10</f>
        <v>63.6</v>
      </c>
    </row>
    <row r="15" spans="2:7" ht="15">
      <c r="B15" s="25">
        <v>120</v>
      </c>
      <c r="C15" s="26">
        <v>99.9</v>
      </c>
      <c r="D15" s="23">
        <f t="array" ref="D15:E15">INDEX(Oxygen,MATCH($F$14,Hb,1),1)</f>
        <v>30</v>
      </c>
      <c r="E15" s="29">
        <v>30</v>
      </c>
      <c r="F15" s="29">
        <f t="array" ref="F15:G15">INDEX(Oxygen,MATCH($F$14,Hb,1),2)</f>
        <v>52.9</v>
      </c>
      <c r="G15" s="23">
        <v>52.9</v>
      </c>
    </row>
    <row r="16" spans="2:7" ht="15">
      <c r="D16" s="23">
        <f t="array" ref="D16:E16">INDEX(Oxygen,MATCH($F$14,Hb,1)+1,1)</f>
        <v>40</v>
      </c>
      <c r="E16" s="29">
        <v>40</v>
      </c>
      <c r="F16" s="29">
        <f t="array" ref="F16:G16">INDEX(Oxygen,MATCH($F$14,Hb,1)+1,2)</f>
        <v>71.5</v>
      </c>
      <c r="G16" s="23">
        <v>71.5</v>
      </c>
    </row>
    <row r="17" spans="4:6" ht="15">
      <c r="D17" s="23">
        <f t="array" ref="D17:E17">TREND(E15:E16,F15:F16,F14)</f>
        <v>35.752688172043015</v>
      </c>
      <c r="E17" s="33">
        <v>35.752688172043015</v>
      </c>
      <c r="F17" s="27"/>
    </row>
    <row r="19" spans="4:6" ht="15">
      <c r="E19" s="34"/>
      <c r="F19" s="34"/>
    </row>
    <row r="20" spans="4:6" ht="15">
      <c r="E20" s="31">
        <v>0</v>
      </c>
      <c r="F20" s="31">
        <f>F14</f>
        <v>63.6</v>
      </c>
    </row>
    <row r="21" spans="4:6" ht="15">
      <c r="E21" s="35">
        <f>E17</f>
        <v>35.752688172043015</v>
      </c>
      <c r="F21" s="31">
        <f>F20</f>
        <v>63.6</v>
      </c>
    </row>
    <row r="22" spans="4:6" ht="15">
      <c r="E22" s="35">
        <f>E21</f>
        <v>35.752688172043015</v>
      </c>
      <c r="F22" s="31">
        <v>0</v>
      </c>
    </row>
    <row r="23" spans="4:6" ht="15">
      <c r="E23" s="28"/>
      <c r="F23" s="28"/>
    </row>
  </sheetData>
  <pageMargins left="0.75" right="0.75" top="1" bottom="1" header="0.5" footer="0.5"/>
  <pageSetup orientation="portrait" r:id="rId1"/>
  <headerFooter alignWithMargins="0"/>
  <drawing r:id="rId2"/>
  <legacyDrawing r:id="rId3"/>
  <controls>
    <control shapeId="5121" r:id="rId4" name="ScrollBar1"/>
    <control shapeId="5122" r:id="rId5" name="ScrollBar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TrendLine</vt:lpstr>
      <vt:lpstr>Decimals</vt:lpstr>
      <vt:lpstr>Wave</vt:lpstr>
      <vt:lpstr>Oxygen</vt:lpstr>
      <vt:lpstr>Hb</vt:lpstr>
      <vt:lpstr>Oxygen</vt:lpstr>
      <vt:lpstr>Pressures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2007-03-08T12:19:01Z</dcterms:created>
  <dcterms:modified xsi:type="dcterms:W3CDTF">2007-05-16T18:14:37Z</dcterms:modified>
</cp:coreProperties>
</file>