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Equations" sheetId="4" r:id="rId1"/>
    <sheet name="Quadratic" sheetId="5" r:id="rId2"/>
    <sheet name="LeastSqr" sheetId="6" r:id="rId3"/>
    <sheet name="Guess" sheetId="7" r:id="rId4"/>
    <sheet name="Engineering Design" sheetId="12" r:id="rId5"/>
  </sheets>
  <definedNames>
    <definedName name="C_">'Engineering Design'!$G$10</definedName>
    <definedName name="L_">'Engineering Design'!$G$9</definedName>
    <definedName name="q_t_">'Engineering Design'!$G$15</definedName>
    <definedName name="q0">'Engineering Design'!$G$6</definedName>
    <definedName name="R_">'Engineering Design'!$G$12</definedName>
    <definedName name="solver_adj" localSheetId="4" hidden="1">'Engineering Design'!$G$12</definedName>
    <definedName name="solver_adj" localSheetId="0" hidden="1">Equations!$K$4:$L$4</definedName>
    <definedName name="solver_adj" localSheetId="3" hidden="1">Guess!$C$5</definedName>
    <definedName name="solver_cvg" localSheetId="4" hidden="1">0.0001</definedName>
    <definedName name="solver_cvg" localSheetId="0" hidden="1">0.0001</definedName>
    <definedName name="solver_cvg" localSheetId="3" hidden="1">0.0001</definedName>
    <definedName name="solver_cvg" localSheetId="2" hidden="1">0.0001</definedName>
    <definedName name="solver_drv" localSheetId="4" hidden="1">1</definedName>
    <definedName name="solver_drv" localSheetId="0" hidden="1">1</definedName>
    <definedName name="solver_drv" localSheetId="3" hidden="1">1</definedName>
    <definedName name="solver_drv" localSheetId="2" hidden="1">1</definedName>
    <definedName name="solver_est" localSheetId="4" hidden="1">1</definedName>
    <definedName name="solver_est" localSheetId="0" hidden="1">1</definedName>
    <definedName name="solver_est" localSheetId="3" hidden="1">1</definedName>
    <definedName name="solver_est" localSheetId="2" hidden="1">1</definedName>
    <definedName name="solver_itr" localSheetId="4" hidden="1">100</definedName>
    <definedName name="solver_itr" localSheetId="0" hidden="1">100</definedName>
    <definedName name="solver_itr" localSheetId="3" hidden="1">100</definedName>
    <definedName name="solver_itr" localSheetId="2" hidden="1">100</definedName>
    <definedName name="solver_lhs1" localSheetId="4" hidden="1">'Engineering Design'!$D$15:$D$20</definedName>
    <definedName name="solver_lhs1" localSheetId="0" hidden="1">Equations!$K$12</definedName>
    <definedName name="solver_lhs1" localSheetId="2" hidden="1">LeastSqr!$C$23</definedName>
    <definedName name="solver_lin" localSheetId="4" hidden="1">2</definedName>
    <definedName name="solver_lin" localSheetId="0" hidden="1">2</definedName>
    <definedName name="solver_lin" localSheetId="3" hidden="1">2</definedName>
    <definedName name="solver_lin" localSheetId="2" hidden="1">2</definedName>
    <definedName name="solver_neg" localSheetId="4" hidden="1">2</definedName>
    <definedName name="solver_neg" localSheetId="0" hidden="1">2</definedName>
    <definedName name="solver_neg" localSheetId="3" hidden="1">2</definedName>
    <definedName name="solver_neg" localSheetId="2" hidden="1">2</definedName>
    <definedName name="solver_num" localSheetId="4" hidden="1">0</definedName>
    <definedName name="solver_num" localSheetId="0" hidden="1">1</definedName>
    <definedName name="solver_num" localSheetId="3" hidden="1">0</definedName>
    <definedName name="solver_num" localSheetId="2" hidden="1">0</definedName>
    <definedName name="solver_nwt" localSheetId="4" hidden="1">1</definedName>
    <definedName name="solver_nwt" localSheetId="0" hidden="1">1</definedName>
    <definedName name="solver_nwt" localSheetId="3" hidden="1">1</definedName>
    <definedName name="solver_nwt" localSheetId="2" hidden="1">1</definedName>
    <definedName name="solver_opt" localSheetId="4" hidden="1">'Engineering Design'!$G$15</definedName>
    <definedName name="solver_opt" localSheetId="0" hidden="1">Equations!$K$9</definedName>
    <definedName name="solver_opt" localSheetId="3" hidden="1">Guess!$C$11</definedName>
    <definedName name="solver_pre" localSheetId="4" hidden="1">0.000001</definedName>
    <definedName name="solver_pre" localSheetId="0" hidden="1">0.000001</definedName>
    <definedName name="solver_pre" localSheetId="3" hidden="1">0.000001</definedName>
    <definedName name="solver_pre" localSheetId="2" hidden="1">0.000001</definedName>
    <definedName name="solver_rel1" localSheetId="4" hidden="1">2</definedName>
    <definedName name="solver_rel1" localSheetId="0" hidden="1">2</definedName>
    <definedName name="solver_rel1" localSheetId="2" hidden="1">2</definedName>
    <definedName name="solver_rhs1" localSheetId="4" hidden="1">'Engineering Design'!$D$15:$D$20</definedName>
    <definedName name="solver_rhs1" localSheetId="0" hidden="1">19</definedName>
    <definedName name="solver_rhs1" localSheetId="2" hidden="1">0</definedName>
    <definedName name="solver_scl" localSheetId="4" hidden="1">2</definedName>
    <definedName name="solver_scl" localSheetId="0" hidden="1">2</definedName>
    <definedName name="solver_scl" localSheetId="3" hidden="1">2</definedName>
    <definedName name="solver_scl" localSheetId="2" hidden="1">2</definedName>
    <definedName name="solver_sho" localSheetId="4" hidden="1">2</definedName>
    <definedName name="solver_sho" localSheetId="0" hidden="1">2</definedName>
    <definedName name="solver_sho" localSheetId="3" hidden="1">2</definedName>
    <definedName name="solver_sho" localSheetId="2" hidden="1">2</definedName>
    <definedName name="solver_tim" localSheetId="4" hidden="1">100</definedName>
    <definedName name="solver_tim" localSheetId="0" hidden="1">100</definedName>
    <definedName name="solver_tim" localSheetId="3" hidden="1">100</definedName>
    <definedName name="solver_tim" localSheetId="2" hidden="1">100</definedName>
    <definedName name="solver_tol" localSheetId="4" hidden="1">0.05</definedName>
    <definedName name="solver_tol" localSheetId="0" hidden="1">0.05</definedName>
    <definedName name="solver_tol" localSheetId="3" hidden="1">0.05</definedName>
    <definedName name="solver_tol" localSheetId="2" hidden="1">0.05</definedName>
    <definedName name="solver_typ" localSheetId="4" hidden="1">3</definedName>
    <definedName name="solver_typ" localSheetId="0" hidden="1">3</definedName>
    <definedName name="solver_typ" localSheetId="3" hidden="1">3</definedName>
    <definedName name="solver_typ" localSheetId="2" hidden="1">1</definedName>
    <definedName name="solver_val" localSheetId="4" hidden="1">0.09</definedName>
    <definedName name="solver_val" localSheetId="0" hidden="1">17</definedName>
    <definedName name="solver_val" localSheetId="3" hidden="1">0</definedName>
    <definedName name="solver_val" localSheetId="2" hidden="1">0</definedName>
    <definedName name="t_">'Engineering Design'!$G$8</definedName>
  </definedNames>
  <calcPr calcId="124519" iterateCount="1000"/>
</workbook>
</file>

<file path=xl/calcChain.xml><?xml version="1.0" encoding="utf-8"?>
<calcChain xmlns="http://schemas.openxmlformats.org/spreadsheetml/2006/main">
  <c r="D19" i="12"/>
  <c r="D20" s="1"/>
  <c r="D16"/>
  <c r="D15"/>
  <c r="D17" s="1"/>
  <c r="D18" s="1"/>
  <c r="C11" i="7"/>
  <c r="B11"/>
  <c r="C22" i="6"/>
  <c r="C21"/>
  <c r="C20"/>
  <c r="C19"/>
  <c r="C18"/>
  <c r="C17"/>
  <c r="C16"/>
  <c r="C15"/>
  <c r="C14"/>
  <c r="C13"/>
  <c r="C12"/>
  <c r="C11"/>
  <c r="C10"/>
  <c r="C9"/>
  <c r="C8"/>
  <c r="C7"/>
  <c r="C6"/>
  <c r="C5"/>
  <c r="C24" s="1" a="1"/>
  <c r="C24" s="1"/>
  <c r="B23" i="4"/>
  <c r="B22"/>
  <c r="B21"/>
  <c r="B20"/>
  <c r="B19"/>
  <c r="B18"/>
  <c r="B17"/>
  <c r="B16"/>
  <c r="B15"/>
  <c r="B14"/>
  <c r="K12"/>
  <c r="E12"/>
  <c r="K9"/>
  <c r="G9"/>
  <c r="G15" i="12" l="1"/>
  <c r="C23" i="6" a="1"/>
  <c r="C23" s="1"/>
</calcChain>
</file>

<file path=xl/comments1.xml><?xml version="1.0" encoding="utf-8"?>
<comments xmlns="http://schemas.openxmlformats.org/spreadsheetml/2006/main">
  <authors>
    <author>Gerard Verschuuren</author>
  </authors>
  <commentList>
    <comment ref="B5" authorId="0">
      <text>
        <r>
          <rPr>
            <b/>
            <sz val="10"/>
            <color indexed="81"/>
            <rFont val="Tahoma"/>
            <family val="2"/>
          </rPr>
          <t>Try a guess of 1. Solver overshoots and tries 0 (division by zero!).</t>
        </r>
      </text>
    </comment>
    <comment ref="C5" authorId="0">
      <text>
        <r>
          <rPr>
            <b/>
            <sz val="10"/>
            <color indexed="81"/>
            <rFont val="Tahoma"/>
            <family val="2"/>
          </rPr>
          <t>Try a guess of 1. Solver overshoots and tries 0 (division by zero!).</t>
        </r>
      </text>
    </comment>
  </commentList>
</comments>
</file>

<file path=xl/sharedStrings.xml><?xml version="1.0" encoding="utf-8"?>
<sst xmlns="http://schemas.openxmlformats.org/spreadsheetml/2006/main" count="98" uniqueCount="80">
  <si>
    <t>GoalSeek</t>
  </si>
  <si>
    <t>Solver</t>
  </si>
  <si>
    <t>x</t>
  </si>
  <si>
    <t>y</t>
  </si>
  <si>
    <r>
      <t xml:space="preserve">y = </t>
    </r>
    <r>
      <rPr>
        <b/>
        <sz val="14"/>
        <color indexed="12"/>
        <rFont val="Arial"/>
        <family val="2"/>
      </rPr>
      <t>2</t>
    </r>
    <r>
      <rPr>
        <b/>
        <sz val="14"/>
        <rFont val="Arial"/>
        <family val="2"/>
      </rPr>
      <t>x</t>
    </r>
    <r>
      <rPr>
        <b/>
        <vertAlign val="superscript"/>
        <sz val="14"/>
        <rFont val="Arial"/>
        <family val="2"/>
      </rPr>
      <t>2</t>
    </r>
    <r>
      <rPr>
        <b/>
        <sz val="14"/>
        <rFont val="Arial"/>
        <family val="2"/>
      </rPr>
      <t xml:space="preserve"> +</t>
    </r>
    <r>
      <rPr>
        <b/>
        <sz val="14"/>
        <color indexed="10"/>
        <rFont val="Arial"/>
        <family val="2"/>
      </rPr>
      <t>3</t>
    </r>
    <r>
      <rPr>
        <b/>
        <sz val="14"/>
        <rFont val="Arial"/>
        <family val="2"/>
      </rPr>
      <t>x - 100</t>
    </r>
  </si>
  <si>
    <r>
      <t>3</t>
    </r>
    <r>
      <rPr>
        <b/>
        <sz val="14"/>
        <color indexed="10"/>
        <rFont val="Arial"/>
        <family val="2"/>
      </rPr>
      <t>x</t>
    </r>
    <r>
      <rPr>
        <b/>
        <sz val="14"/>
        <rFont val="Arial"/>
        <family val="2"/>
      </rPr>
      <t>+16</t>
    </r>
    <r>
      <rPr>
        <b/>
        <sz val="14"/>
        <color indexed="12"/>
        <rFont val="Arial"/>
        <family val="2"/>
      </rPr>
      <t>y</t>
    </r>
    <r>
      <rPr>
        <b/>
        <sz val="14"/>
        <rFont val="Arial"/>
        <family val="2"/>
      </rPr>
      <t>=5</t>
    </r>
  </si>
  <si>
    <r>
      <t>2/3</t>
    </r>
    <r>
      <rPr>
        <b/>
        <sz val="14"/>
        <color indexed="10"/>
        <rFont val="Arial"/>
        <family val="2"/>
      </rPr>
      <t>x</t>
    </r>
    <r>
      <rPr>
        <b/>
        <sz val="14"/>
        <rFont val="Arial"/>
        <family val="2"/>
      </rPr>
      <t>+3/5</t>
    </r>
    <r>
      <rPr>
        <b/>
        <sz val="14"/>
        <color indexed="12"/>
        <rFont val="Arial"/>
        <family val="2"/>
      </rPr>
      <t>y</t>
    </r>
    <r>
      <rPr>
        <b/>
        <sz val="14"/>
        <rFont val="Arial"/>
        <family val="2"/>
      </rPr>
      <t>=17</t>
    </r>
  </si>
  <si>
    <t>guess</t>
  </si>
  <si>
    <t>root</t>
  </si>
  <si>
    <t>min</t>
  </si>
  <si>
    <t>X</t>
  </si>
  <si>
    <t>Y</t>
  </si>
  <si>
    <r>
      <t>Try a 2</t>
    </r>
    <r>
      <rPr>
        <b/>
        <vertAlign val="superscript"/>
        <sz val="10"/>
        <rFont val="Arial"/>
        <family val="2"/>
      </rPr>
      <t>nd</t>
    </r>
    <r>
      <rPr>
        <b/>
        <sz val="10"/>
        <rFont val="Arial"/>
        <family val="2"/>
      </rPr>
      <t xml:space="preserve"> guess:     set </t>
    </r>
    <r>
      <rPr>
        <b/>
        <sz val="10"/>
        <color indexed="10"/>
        <rFont val="Arial"/>
        <family val="2"/>
      </rPr>
      <t>X</t>
    </r>
    <r>
      <rPr>
        <b/>
        <sz val="10"/>
        <rFont val="Arial"/>
        <family val="2"/>
      </rPr>
      <t xml:space="preserve"> to </t>
    </r>
    <r>
      <rPr>
        <b/>
        <sz val="10"/>
        <color indexed="10"/>
        <rFont val="Arial"/>
        <family val="2"/>
      </rPr>
      <t>15</t>
    </r>
  </si>
  <si>
    <r>
      <t>3/4</t>
    </r>
    <r>
      <rPr>
        <b/>
        <sz val="14"/>
        <color indexed="10"/>
        <rFont val="Arial"/>
        <family val="2"/>
      </rPr>
      <t>x</t>
    </r>
    <r>
      <rPr>
        <b/>
        <sz val="14"/>
        <rFont val="Arial"/>
        <family val="2"/>
      </rPr>
      <t>+2/3</t>
    </r>
    <r>
      <rPr>
        <b/>
        <sz val="14"/>
        <color indexed="12"/>
        <rFont val="Arial"/>
        <family val="2"/>
      </rPr>
      <t>y</t>
    </r>
    <r>
      <rPr>
        <b/>
        <sz val="14"/>
        <rFont val="Arial"/>
        <family val="2"/>
      </rPr>
      <t>=19</t>
    </r>
  </si>
  <si>
    <t>finding min. or max.</t>
  </si>
  <si>
    <t>changing &gt;1 cell</t>
  </si>
  <si>
    <t>using constraints</t>
  </si>
  <si>
    <t>IP</t>
  </si>
  <si>
    <t>Slope</t>
  </si>
  <si>
    <t>Predict</t>
  </si>
  <si>
    <t>Sum Residuals</t>
  </si>
  <si>
    <t>Least Squares</t>
  </si>
  <si>
    <t>Min</t>
  </si>
  <si>
    <t>Both</t>
  </si>
  <si>
    <r>
      <t>Estimate a frictional drag coefficient (C</t>
    </r>
    <r>
      <rPr>
        <b/>
        <vertAlign val="subscript"/>
        <sz val="10"/>
        <rFont val="Arial"/>
        <family val="2"/>
      </rPr>
      <t>f</t>
    </r>
    <r>
      <rPr>
        <b/>
        <sz val="10"/>
        <rFont val="Arial"/>
        <family val="2"/>
      </rPr>
      <t>) as a funtion of the Reynolds number (R</t>
    </r>
    <r>
      <rPr>
        <b/>
        <vertAlign val="subscript"/>
        <sz val="10"/>
        <rFont val="Arial"/>
        <family val="2"/>
      </rPr>
      <t>N</t>
    </r>
    <r>
      <rPr>
        <b/>
        <sz val="10"/>
        <rFont val="Arial"/>
        <family val="2"/>
      </rPr>
      <t>)</t>
    </r>
  </si>
  <si>
    <r>
      <t>R</t>
    </r>
    <r>
      <rPr>
        <b/>
        <vertAlign val="subscript"/>
        <sz val="10"/>
        <rFont val="Arial"/>
        <family val="2"/>
      </rPr>
      <t>N</t>
    </r>
  </si>
  <si>
    <r>
      <t>C</t>
    </r>
    <r>
      <rPr>
        <b/>
        <vertAlign val="subscript"/>
        <sz val="10"/>
        <rFont val="Arial"/>
        <family val="2"/>
      </rPr>
      <t>f</t>
    </r>
  </si>
  <si>
    <t>F(x)</t>
  </si>
  <si>
    <t>Constraints</t>
  </si>
  <si>
    <t>Find the value of a resistor in an electrical circuit that will dissipate the charge to 1</t>
  </si>
  <si>
    <t>percent of its original value within one-twentieth of a second after the switch is closed.</t>
  </si>
  <si>
    <t>Switch-&gt;</t>
  </si>
  <si>
    <t>q0 =</t>
  </si>
  <si>
    <t>volts</t>
  </si>
  <si>
    <t>Color Coding</t>
  </si>
  <si>
    <t>q[t] =</t>
  </si>
  <si>
    <t>t =</t>
  </si>
  <si>
    <t>seconds</t>
  </si>
  <si>
    <t xml:space="preserve">   Target cell</t>
  </si>
  <si>
    <t>Battery</t>
  </si>
  <si>
    <t>Capacitor (C)</t>
  </si>
  <si>
    <t>Inductor (L)</t>
  </si>
  <si>
    <t>L =</t>
  </si>
  <si>
    <t>henrys</t>
  </si>
  <si>
    <t>C =</t>
  </si>
  <si>
    <t>farads</t>
  </si>
  <si>
    <t xml:space="preserve">   Changing cells</t>
  </si>
  <si>
    <t>Resistor</t>
  </si>
  <si>
    <t>R =</t>
  </si>
  <si>
    <t>ohms</t>
  </si>
  <si>
    <t xml:space="preserve">   Constraints</t>
  </si>
  <si>
    <t xml:space="preserve">  (R)</t>
  </si>
  <si>
    <t>1/(L*C)</t>
  </si>
  <si>
    <t>(R/(2*L))^2</t>
  </si>
  <si>
    <t>SQRT(B15-B16)</t>
  </si>
  <si>
    <t>COS(T*B17)</t>
  </si>
  <si>
    <t>-R*T/(2*L)</t>
  </si>
  <si>
    <t>Q0*EXP(B19)</t>
  </si>
  <si>
    <t xml:space="preserve">This model depicts an electrical circuit containing a battery, switch, capacitor, resistor, and </t>
  </si>
  <si>
    <t>inductor.  With the switch in the left position, the battery charges the capacitor.  When the switch</t>
  </si>
  <si>
    <t>is thrown to the right, the capacitor discharges through the inductor and the resistor, both of</t>
  </si>
  <si>
    <t>which dissipate electrical energy.</t>
  </si>
  <si>
    <t>Using Kirchhoff's second law, you can formulate and solve a differential equation to determine</t>
  </si>
  <si>
    <t>how the charge on the capacitor varies over time.  The formula relates the charge q[t] at time t</t>
  </si>
  <si>
    <t>to the inductance L, resistance R, and capacitance C of the circuit elements.</t>
  </si>
  <si>
    <t>Use Solver to pick an appropriate value for the resistor R (given values for the inductor L and</t>
  </si>
  <si>
    <t xml:space="preserve">the capacitor C) that will dissipate the charge to one percent of its initial value within </t>
  </si>
  <si>
    <t>one-twentieth of a second after the time the switch is thrown.</t>
  </si>
  <si>
    <t>Problem Specifications</t>
  </si>
  <si>
    <t>Target cell</t>
  </si>
  <si>
    <t>G15</t>
  </si>
  <si>
    <t>Goal is to set to value of 0.09.</t>
  </si>
  <si>
    <t>Changing cell</t>
  </si>
  <si>
    <t>G12</t>
  </si>
  <si>
    <t>Resistor.</t>
  </si>
  <si>
    <t>D15:D20</t>
  </si>
  <si>
    <t>Algebraic solution to Kirchhoff's law.</t>
  </si>
  <si>
    <t>This problem and solution are appropriate for a narrow range of values; the function represented</t>
  </si>
  <si>
    <t>by the charge on the capacitor over time is actually a damped sine wave.</t>
  </si>
  <si>
    <t>Value of a resistor in an electrical circuit.</t>
  </si>
</sst>
</file>

<file path=xl/styles.xml><?xml version="1.0" encoding="utf-8"?>
<styleSheet xmlns="http://schemas.openxmlformats.org/spreadsheetml/2006/main">
  <numFmts count="7">
    <numFmt numFmtId="5" formatCode="&quot;$&quot;#,##0_);\(&quot;$&quot;#,##0\)"/>
    <numFmt numFmtId="43" formatCode="_(* #,##0.00_);_(* \(#,##0.00\);_(* &quot;-&quot;??_);_(@_)"/>
    <numFmt numFmtId="164" formatCode="0.000"/>
    <numFmt numFmtId="165" formatCode="0.0000"/>
    <numFmt numFmtId="166" formatCode="_(* #,##0_);_(* \(#,##0\);_(* &quot;-&quot;??_);_(@_)"/>
    <numFmt numFmtId="167" formatCode="0.0"/>
    <numFmt numFmtId="168" formatCode="0.0000000"/>
  </numFmts>
  <fonts count="25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vertAlign val="superscript"/>
      <sz val="14"/>
      <name val="Arial"/>
      <family val="2"/>
    </font>
    <font>
      <b/>
      <sz val="14"/>
      <color indexed="15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indexed="10"/>
      <name val="Arial"/>
      <family val="2"/>
    </font>
    <font>
      <b/>
      <sz val="14"/>
      <color indexed="4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vertAlign val="subscript"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1"/>
      <name val="Tahoma"/>
      <family val="2"/>
    </font>
    <font>
      <sz val="8"/>
      <name val="Helv"/>
    </font>
    <font>
      <b/>
      <i/>
      <sz val="10"/>
      <name val="Helv"/>
    </font>
    <font>
      <sz val="10"/>
      <name val="Helv"/>
    </font>
    <font>
      <sz val="8"/>
      <name val="MS Sans Serif"/>
      <family val="2"/>
    </font>
    <font>
      <b/>
      <sz val="10"/>
      <name val="Helv"/>
    </font>
    <font>
      <sz val="10"/>
      <name val="MS Sans Serif"/>
      <family val="2"/>
    </font>
    <font>
      <b/>
      <sz val="9"/>
      <name val="Helv"/>
    </font>
    <font>
      <b/>
      <sz val="14"/>
      <color theme="0" tint="-4.9989318521683403E-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gray125">
        <fgColor indexed="13"/>
        <bgColor indexed="43"/>
      </patternFill>
    </fill>
    <fill>
      <patternFill patternType="gray125">
        <fgColor indexed="13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18"/>
      </left>
      <right/>
      <top style="thick">
        <color indexed="18"/>
      </top>
      <bottom/>
      <diagonal/>
    </border>
    <border>
      <left/>
      <right/>
      <top style="thick">
        <color indexed="18"/>
      </top>
      <bottom/>
      <diagonal/>
    </border>
    <border>
      <left/>
      <right style="thick">
        <color indexed="18"/>
      </right>
      <top style="thick">
        <color indexed="18"/>
      </top>
      <bottom/>
      <diagonal/>
    </border>
    <border>
      <left style="thick">
        <color indexed="18"/>
      </left>
      <right/>
      <top/>
      <bottom style="thick">
        <color indexed="18"/>
      </bottom>
      <diagonal/>
    </border>
    <border>
      <left/>
      <right/>
      <top/>
      <bottom style="thick">
        <color indexed="18"/>
      </bottom>
      <diagonal/>
    </border>
    <border>
      <left/>
      <right style="thick">
        <color indexed="18"/>
      </right>
      <top/>
      <bottom style="thick">
        <color indexed="18"/>
      </bottom>
      <diagonal/>
    </border>
    <border>
      <left style="thick">
        <color indexed="18"/>
      </left>
      <right/>
      <top/>
      <bottom/>
      <diagonal/>
    </border>
    <border>
      <left/>
      <right style="thick">
        <color indexed="18"/>
      </right>
      <top/>
      <bottom/>
      <diagonal/>
    </border>
    <border>
      <left style="thick">
        <color indexed="21"/>
      </left>
      <right style="thick">
        <color indexed="21"/>
      </right>
      <top style="thick">
        <color indexed="21"/>
      </top>
      <bottom style="thick">
        <color indexed="21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6"/>
      </left>
      <right style="thick">
        <color indexed="16"/>
      </right>
      <top style="thick">
        <color indexed="16"/>
      </top>
      <bottom style="thick">
        <color indexed="16"/>
      </bottom>
      <diagonal/>
    </border>
    <border>
      <left style="thick">
        <color indexed="1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18"/>
      </right>
      <top/>
      <bottom style="thin">
        <color indexed="8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>
      <alignment horizontal="left"/>
    </xf>
    <xf numFmtId="0" fontId="20" fillId="0" borderId="0"/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</cellStyleXfs>
  <cellXfs count="155">
    <xf numFmtId="0" fontId="0" fillId="0" borderId="0" xfId="0"/>
    <xf numFmtId="0" fontId="2" fillId="0" borderId="0" xfId="1" applyFont="1"/>
    <xf numFmtId="0" fontId="1" fillId="0" borderId="0" xfId="1"/>
    <xf numFmtId="0" fontId="2" fillId="3" borderId="1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9" xfId="1" applyFont="1" applyBorder="1"/>
    <xf numFmtId="0" fontId="2" fillId="0" borderId="10" xfId="1" applyFont="1" applyBorder="1"/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164" fontId="2" fillId="0" borderId="0" xfId="1" applyNumberFormat="1" applyFont="1"/>
    <xf numFmtId="164" fontId="2" fillId="0" borderId="17" xfId="1" applyNumberFormat="1" applyFont="1" applyBorder="1"/>
    <xf numFmtId="164" fontId="2" fillId="5" borderId="18" xfId="1" applyNumberFormat="1" applyFont="1" applyFill="1" applyBorder="1"/>
    <xf numFmtId="164" fontId="10" fillId="0" borderId="0" xfId="1" applyNumberFormat="1" applyFont="1" applyBorder="1"/>
    <xf numFmtId="0" fontId="7" fillId="0" borderId="1" xfId="1" applyFont="1" applyFill="1" applyBorder="1"/>
    <xf numFmtId="165" fontId="7" fillId="3" borderId="2" xfId="1" applyNumberFormat="1" applyFont="1" applyFill="1" applyBorder="1"/>
    <xf numFmtId="0" fontId="11" fillId="0" borderId="0" xfId="1" applyFont="1" applyFill="1" applyBorder="1"/>
    <xf numFmtId="0" fontId="7" fillId="0" borderId="3" xfId="1" applyFont="1" applyFill="1" applyBorder="1"/>
    <xf numFmtId="165" fontId="7" fillId="3" borderId="4" xfId="1" applyNumberFormat="1" applyFont="1" applyFill="1" applyBorder="1"/>
    <xf numFmtId="0" fontId="7" fillId="0" borderId="0" xfId="1" applyFont="1" applyFill="1" applyBorder="1"/>
    <xf numFmtId="165" fontId="7" fillId="0" borderId="0" xfId="1" applyNumberFormat="1" applyFont="1" applyFill="1" applyBorder="1"/>
    <xf numFmtId="0" fontId="12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166" fontId="7" fillId="0" borderId="0" xfId="2" applyNumberFormat="1" applyFont="1" applyFill="1" applyBorder="1"/>
    <xf numFmtId="2" fontId="7" fillId="0" borderId="0" xfId="1" applyNumberFormat="1" applyFont="1" applyFill="1" applyBorder="1"/>
    <xf numFmtId="164" fontId="7" fillId="0" borderId="0" xfId="1" applyNumberFormat="1" applyFont="1" applyFill="1" applyBorder="1"/>
    <xf numFmtId="167" fontId="7" fillId="0" borderId="0" xfId="1" applyNumberFormat="1" applyFont="1" applyFill="1" applyBorder="1"/>
    <xf numFmtId="1" fontId="7" fillId="0" borderId="0" xfId="1" applyNumberFormat="1" applyFont="1" applyFill="1" applyBorder="1"/>
    <xf numFmtId="0" fontId="7" fillId="0" borderId="9" xfId="1" applyFont="1" applyFill="1" applyBorder="1"/>
    <xf numFmtId="0" fontId="11" fillId="0" borderId="22" xfId="1" applyFont="1" applyFill="1" applyBorder="1"/>
    <xf numFmtId="0" fontId="11" fillId="3" borderId="23" xfId="1" applyFont="1" applyFill="1" applyBorder="1"/>
    <xf numFmtId="0" fontId="11" fillId="0" borderId="9" xfId="1" applyFont="1" applyFill="1" applyBorder="1"/>
    <xf numFmtId="0" fontId="11" fillId="0" borderId="24" xfId="1" applyFont="1" applyFill="1" applyBorder="1"/>
    <xf numFmtId="0" fontId="11" fillId="3" borderId="25" xfId="1" applyFont="1" applyFill="1" applyBorder="1"/>
    <xf numFmtId="0" fontId="11" fillId="0" borderId="10" xfId="1" applyFont="1" applyFill="1" applyBorder="1"/>
    <xf numFmtId="0" fontId="11" fillId="0" borderId="27" xfId="1" applyFont="1" applyFill="1" applyBorder="1"/>
    <xf numFmtId="0" fontId="11" fillId="3" borderId="28" xfId="1" applyFont="1" applyFill="1" applyBorder="1"/>
    <xf numFmtId="0" fontId="7" fillId="0" borderId="0" xfId="1" applyFont="1"/>
    <xf numFmtId="0" fontId="7" fillId="4" borderId="24" xfId="1" applyFont="1" applyFill="1" applyBorder="1"/>
    <xf numFmtId="0" fontId="7" fillId="2" borderId="24" xfId="1" applyFont="1" applyFill="1" applyBorder="1"/>
    <xf numFmtId="168" fontId="7" fillId="4" borderId="24" xfId="1" applyNumberFormat="1" applyFont="1" applyFill="1" applyBorder="1"/>
    <xf numFmtId="168" fontId="7" fillId="2" borderId="24" xfId="1" applyNumberFormat="1" applyFont="1" applyFill="1" applyBorder="1"/>
    <xf numFmtId="0" fontId="15" fillId="6" borderId="24" xfId="1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2" fontId="7" fillId="4" borderId="24" xfId="1" applyNumberFormat="1" applyFont="1" applyFill="1" applyBorder="1"/>
    <xf numFmtId="164" fontId="7" fillId="0" borderId="0" xfId="1" applyNumberFormat="1" applyFont="1" applyFill="1" applyBorder="1" applyAlignment="1">
      <alignment horizontal="center"/>
    </xf>
    <xf numFmtId="0" fontId="17" fillId="0" borderId="0" xfId="3" applyAlignment="1"/>
    <xf numFmtId="0" fontId="17" fillId="0" borderId="0" xfId="3">
      <alignment horizontal="left"/>
    </xf>
    <xf numFmtId="0" fontId="19" fillId="7" borderId="29" xfId="3" applyNumberFormat="1" applyFont="1" applyFill="1" applyBorder="1" applyAlignment="1">
      <alignment horizontal="left"/>
    </xf>
    <xf numFmtId="0" fontId="19" fillId="7" borderId="30" xfId="3" applyFont="1" applyFill="1" applyBorder="1" applyAlignment="1"/>
    <xf numFmtId="0" fontId="19" fillId="7" borderId="31" xfId="3" applyFont="1" applyFill="1" applyBorder="1" applyAlignment="1"/>
    <xf numFmtId="0" fontId="19" fillId="4" borderId="30" xfId="3" applyFont="1" applyFill="1" applyBorder="1">
      <alignment horizontal="left"/>
    </xf>
    <xf numFmtId="0" fontId="19" fillId="4" borderId="31" xfId="3" applyFont="1" applyFill="1" applyBorder="1">
      <alignment horizontal="left"/>
    </xf>
    <xf numFmtId="0" fontId="19" fillId="0" borderId="0" xfId="3" applyFont="1">
      <alignment horizontal="left"/>
    </xf>
    <xf numFmtId="0" fontId="19" fillId="7" borderId="32" xfId="3" applyNumberFormat="1" applyFont="1" applyFill="1" applyBorder="1" applyAlignment="1">
      <alignment horizontal="left"/>
    </xf>
    <xf numFmtId="0" fontId="19" fillId="7" borderId="33" xfId="3" applyFont="1" applyFill="1" applyBorder="1" applyAlignment="1"/>
    <xf numFmtId="0" fontId="19" fillId="7" borderId="34" xfId="3" applyFont="1" applyFill="1" applyBorder="1" applyAlignment="1"/>
    <xf numFmtId="0" fontId="19" fillId="4" borderId="33" xfId="3" applyFont="1" applyFill="1" applyBorder="1">
      <alignment horizontal="left"/>
    </xf>
    <xf numFmtId="0" fontId="19" fillId="4" borderId="34" xfId="3" applyFont="1" applyFill="1" applyBorder="1">
      <alignment horizontal="left"/>
    </xf>
    <xf numFmtId="0" fontId="19" fillId="0" borderId="0" xfId="3" applyFont="1" applyAlignment="1"/>
    <xf numFmtId="49" fontId="19" fillId="8" borderId="29" xfId="3" applyNumberFormat="1" applyFont="1" applyFill="1" applyBorder="1" applyAlignment="1"/>
    <xf numFmtId="49" fontId="19" fillId="8" borderId="30" xfId="3" applyNumberFormat="1" applyFont="1" applyFill="1" applyBorder="1" applyAlignment="1">
      <alignment horizontal="left"/>
    </xf>
    <xf numFmtId="49" fontId="19" fillId="8" borderId="30" xfId="3" applyNumberFormat="1" applyFont="1" applyFill="1" applyBorder="1" applyAlignment="1"/>
    <xf numFmtId="49" fontId="19" fillId="8" borderId="31" xfId="3" applyNumberFormat="1" applyFont="1" applyFill="1" applyBorder="1" applyAlignment="1"/>
    <xf numFmtId="49" fontId="19" fillId="8" borderId="35" xfId="3" applyNumberFormat="1" applyFont="1" applyFill="1" applyBorder="1" applyAlignment="1">
      <alignment horizontal="left"/>
    </xf>
    <xf numFmtId="49" fontId="19" fillId="8" borderId="0" xfId="3" applyNumberFormat="1" applyFont="1" applyFill="1" applyBorder="1" applyAlignment="1">
      <alignment horizontal="left"/>
    </xf>
    <xf numFmtId="49" fontId="19" fillId="8" borderId="36" xfId="3" applyNumberFormat="1" applyFont="1" applyFill="1" applyBorder="1" applyAlignment="1">
      <alignment horizontal="left"/>
    </xf>
    <xf numFmtId="0" fontId="19" fillId="0" borderId="29" xfId="3" applyNumberFormat="1" applyFont="1" applyFill="1" applyBorder="1" applyAlignment="1">
      <alignment horizontal="left"/>
    </xf>
    <xf numFmtId="0" fontId="19" fillId="0" borderId="30" xfId="3" applyFont="1" applyFill="1" applyBorder="1" applyAlignment="1"/>
    <xf numFmtId="0" fontId="19" fillId="0" borderId="31" xfId="3" applyNumberFormat="1" applyFont="1" applyFill="1" applyBorder="1" applyAlignment="1">
      <alignment horizontal="left"/>
    </xf>
    <xf numFmtId="49" fontId="21" fillId="0" borderId="29" xfId="4" applyNumberFormat="1" applyFont="1" applyFill="1" applyBorder="1" applyAlignment="1">
      <alignment vertical="top"/>
    </xf>
    <xf numFmtId="49" fontId="19" fillId="0" borderId="30" xfId="5" applyNumberFormat="1" applyFont="1" applyFill="1" applyBorder="1" applyAlignment="1">
      <alignment vertical="top"/>
    </xf>
    <xf numFmtId="49" fontId="22" fillId="0" borderId="31" xfId="4" applyNumberFormat="1" applyFont="1" applyFill="1" applyBorder="1" applyAlignment="1">
      <alignment vertical="top"/>
    </xf>
    <xf numFmtId="49" fontId="19" fillId="8" borderId="0" xfId="3" applyNumberFormat="1" applyFont="1" applyFill="1" applyBorder="1" applyAlignment="1"/>
    <xf numFmtId="0" fontId="19" fillId="0" borderId="35" xfId="3" applyNumberFormat="1" applyFont="1" applyFill="1" applyBorder="1" applyAlignment="1">
      <alignment horizontal="left"/>
    </xf>
    <xf numFmtId="0" fontId="19" fillId="0" borderId="0" xfId="3" applyFont="1" applyFill="1" applyBorder="1" applyAlignment="1"/>
    <xf numFmtId="0" fontId="19" fillId="0" borderId="36" xfId="3" applyNumberFormat="1" applyFont="1" applyFill="1" applyBorder="1" applyAlignment="1">
      <alignment horizontal="left"/>
    </xf>
    <xf numFmtId="49" fontId="19" fillId="0" borderId="35" xfId="5" applyNumberFormat="1" applyFont="1" applyFill="1" applyBorder="1" applyAlignment="1">
      <alignment vertical="top"/>
    </xf>
    <xf numFmtId="49" fontId="1" fillId="0" borderId="0" xfId="1" applyNumberFormat="1" applyFont="1" applyAlignment="1">
      <alignment vertical="top"/>
    </xf>
    <xf numFmtId="49" fontId="19" fillId="0" borderId="36" xfId="5" applyNumberFormat="1" applyFont="1" applyFill="1" applyBorder="1" applyAlignment="1">
      <alignment vertical="top"/>
    </xf>
    <xf numFmtId="5" fontId="21" fillId="0" borderId="37" xfId="6" applyNumberFormat="1" applyFont="1" applyFill="1" applyBorder="1" applyAlignment="1">
      <alignment horizontal="center"/>
    </xf>
    <xf numFmtId="49" fontId="19" fillId="0" borderId="0" xfId="5" applyNumberFormat="1" applyFont="1" applyAlignment="1">
      <alignment vertical="top"/>
    </xf>
    <xf numFmtId="38" fontId="19" fillId="0" borderId="38" xfId="7" applyNumberFormat="1" applyFont="1" applyFill="1" applyBorder="1" applyAlignment="1"/>
    <xf numFmtId="0" fontId="19" fillId="0" borderId="35" xfId="3" applyFont="1" applyFill="1" applyBorder="1" applyAlignment="1"/>
    <xf numFmtId="0" fontId="19" fillId="0" borderId="36" xfId="3" applyFont="1" applyFill="1" applyBorder="1" applyAlignment="1"/>
    <xf numFmtId="0" fontId="19" fillId="0" borderId="38" xfId="3" applyFont="1" applyFill="1" applyBorder="1" applyAlignment="1"/>
    <xf numFmtId="0" fontId="1" fillId="0" borderId="39" xfId="1" applyFont="1" applyBorder="1"/>
    <xf numFmtId="49" fontId="19" fillId="8" borderId="32" xfId="3" applyNumberFormat="1" applyFont="1" applyFill="1" applyBorder="1" applyAlignment="1"/>
    <xf numFmtId="49" fontId="19" fillId="8" borderId="33" xfId="3" applyNumberFormat="1" applyFont="1" applyFill="1" applyBorder="1" applyAlignment="1"/>
    <xf numFmtId="49" fontId="19" fillId="8" borderId="33" xfId="3" applyNumberFormat="1" applyFont="1" applyFill="1" applyBorder="1" applyAlignment="1">
      <alignment horizontal="left"/>
    </xf>
    <xf numFmtId="49" fontId="19" fillId="8" borderId="34" xfId="3" applyNumberFormat="1" applyFont="1" applyFill="1" applyBorder="1" applyAlignment="1"/>
    <xf numFmtId="49" fontId="19" fillId="0" borderId="32" xfId="4" applyNumberFormat="1" applyFont="1" applyFill="1" applyBorder="1" applyAlignment="1">
      <alignment vertical="top"/>
    </xf>
    <xf numFmtId="49" fontId="19" fillId="0" borderId="33" xfId="5" applyNumberFormat="1" applyFont="1" applyFill="1" applyBorder="1" applyAlignment="1">
      <alignment vertical="top"/>
    </xf>
    <xf numFmtId="49" fontId="22" fillId="0" borderId="34" xfId="4" applyNumberFormat="1" applyFont="1" applyFill="1" applyBorder="1" applyAlignment="1">
      <alignment vertical="top"/>
    </xf>
    <xf numFmtId="0" fontId="19" fillId="0" borderId="29" xfId="3" applyFont="1" applyFill="1" applyBorder="1" applyAlignment="1"/>
    <xf numFmtId="0" fontId="19" fillId="0" borderId="31" xfId="3" applyFont="1" applyFill="1" applyBorder="1" applyAlignment="1"/>
    <xf numFmtId="0" fontId="19" fillId="0" borderId="32" xfId="3" applyNumberFormat="1" applyFont="1" applyFill="1" applyBorder="1" applyAlignment="1">
      <alignment horizontal="left"/>
    </xf>
    <xf numFmtId="0" fontId="19" fillId="0" borderId="34" xfId="3" applyFont="1" applyFill="1" applyBorder="1" applyAlignment="1"/>
    <xf numFmtId="0" fontId="19" fillId="0" borderId="35" xfId="3" quotePrefix="1" applyFont="1" applyFill="1" applyBorder="1" applyAlignment="1"/>
    <xf numFmtId="0" fontId="19" fillId="0" borderId="0" xfId="3" applyNumberFormat="1" applyFont="1" applyAlignment="1">
      <alignment horizontal="left"/>
    </xf>
    <xf numFmtId="0" fontId="19" fillId="0" borderId="32" xfId="3" applyFont="1" applyFill="1" applyBorder="1" applyAlignment="1"/>
    <xf numFmtId="0" fontId="19" fillId="0" borderId="33" xfId="3" applyFont="1" applyFill="1" applyBorder="1" applyAlignment="1"/>
    <xf numFmtId="0" fontId="17" fillId="0" borderId="0" xfId="3" applyNumberFormat="1" applyAlignment="1">
      <alignment horizontal="left"/>
    </xf>
    <xf numFmtId="0" fontId="17" fillId="0" borderId="0" xfId="3" applyFont="1" applyFill="1" applyBorder="1" applyAlignment="1"/>
    <xf numFmtId="0" fontId="17" fillId="0" borderId="0" xfId="3" applyFill="1" applyBorder="1" applyAlignment="1"/>
    <xf numFmtId="0" fontId="17" fillId="0" borderId="0" xfId="5">
      <alignment horizontal="left"/>
    </xf>
    <xf numFmtId="49" fontId="21" fillId="0" borderId="30" xfId="5" applyNumberFormat="1" applyFont="1" applyFill="1" applyBorder="1" applyAlignment="1">
      <alignment vertical="top"/>
    </xf>
    <xf numFmtId="49" fontId="23" fillId="8" borderId="40" xfId="5" applyNumberFormat="1" applyFont="1" applyFill="1" applyBorder="1">
      <alignment horizontal="left"/>
    </xf>
    <xf numFmtId="0" fontId="23" fillId="8" borderId="29" xfId="5" applyFont="1" applyFill="1" applyBorder="1">
      <alignment horizontal="left"/>
    </xf>
    <xf numFmtId="0" fontId="23" fillId="8" borderId="30" xfId="5" applyFont="1" applyFill="1" applyBorder="1">
      <alignment horizontal="left"/>
    </xf>
    <xf numFmtId="0" fontId="23" fillId="8" borderId="31" xfId="5" applyFont="1" applyFill="1" applyBorder="1">
      <alignment horizontal="left"/>
    </xf>
    <xf numFmtId="0" fontId="23" fillId="8" borderId="35" xfId="5" applyFont="1" applyFill="1" applyBorder="1">
      <alignment horizontal="left"/>
    </xf>
    <xf numFmtId="0" fontId="23" fillId="8" borderId="0" xfId="5" applyFont="1" applyFill="1" applyBorder="1">
      <alignment horizontal="left"/>
    </xf>
    <xf numFmtId="0" fontId="23" fillId="8" borderId="36" xfId="5" applyFont="1" applyFill="1" applyBorder="1">
      <alignment horizontal="left"/>
    </xf>
    <xf numFmtId="49" fontId="23" fillId="8" borderId="41" xfId="5" applyNumberFormat="1" applyFont="1" applyFill="1" applyBorder="1">
      <alignment horizontal="left"/>
    </xf>
    <xf numFmtId="49" fontId="23" fillId="8" borderId="42" xfId="5" applyNumberFormat="1" applyFont="1" applyFill="1" applyBorder="1">
      <alignment horizontal="left"/>
    </xf>
    <xf numFmtId="0" fontId="23" fillId="8" borderId="32" xfId="5" applyFont="1" applyFill="1" applyBorder="1">
      <alignment horizontal="left"/>
    </xf>
    <xf numFmtId="49" fontId="23" fillId="8" borderId="33" xfId="5" applyNumberFormat="1" applyFont="1" applyFill="1" applyBorder="1">
      <alignment horizontal="left"/>
    </xf>
    <xf numFmtId="49" fontId="23" fillId="8" borderId="34" xfId="5" applyNumberFormat="1" applyFont="1" applyFill="1" applyBorder="1">
      <alignment horizontal="left"/>
    </xf>
    <xf numFmtId="164" fontId="24" fillId="0" borderId="0" xfId="1" applyNumberFormat="1" applyFont="1" applyBorder="1"/>
    <xf numFmtId="2" fontId="19" fillId="0" borderId="37" xfId="3" applyNumberFormat="1" applyFont="1" applyFill="1" applyBorder="1" applyAlignment="1"/>
    <xf numFmtId="164" fontId="3" fillId="0" borderId="13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18" xfId="1" applyNumberFormat="1" applyFont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5" borderId="3" xfId="1" applyFont="1" applyFill="1" applyBorder="1" applyAlignment="1">
      <alignment horizontal="center"/>
    </xf>
    <xf numFmtId="0" fontId="2" fillId="5" borderId="4" xfId="1" applyFont="1" applyFill="1" applyBorder="1" applyAlignment="1">
      <alignment horizontal="center"/>
    </xf>
    <xf numFmtId="0" fontId="2" fillId="5" borderId="7" xfId="1" applyFont="1" applyFill="1" applyBorder="1" applyAlignment="1">
      <alignment horizontal="center"/>
    </xf>
    <xf numFmtId="0" fontId="2" fillId="5" borderId="8" xfId="1" applyFont="1" applyFill="1" applyBorder="1" applyAlignment="1">
      <alignment horizontal="center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2" fillId="4" borderId="15" xfId="1" applyFont="1" applyFill="1" applyBorder="1" applyAlignment="1">
      <alignment horizontal="center"/>
    </xf>
    <xf numFmtId="0" fontId="2" fillId="4" borderId="16" xfId="1" applyFont="1" applyFill="1" applyBorder="1" applyAlignment="1">
      <alignment horizontal="center"/>
    </xf>
    <xf numFmtId="0" fontId="7" fillId="4" borderId="19" xfId="1" applyFont="1" applyFill="1" applyBorder="1" applyAlignment="1">
      <alignment horizontal="center"/>
    </xf>
    <xf numFmtId="0" fontId="7" fillId="4" borderId="20" xfId="1" applyFont="1" applyFill="1" applyBorder="1" applyAlignment="1">
      <alignment horizontal="center"/>
    </xf>
    <xf numFmtId="0" fontId="7" fillId="4" borderId="21" xfId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7" fillId="4" borderId="26" xfId="1" applyFont="1" applyFill="1" applyBorder="1" applyAlignment="1">
      <alignment horizontal="center"/>
    </xf>
    <xf numFmtId="0" fontId="7" fillId="4" borderId="24" xfId="1" applyFont="1" applyFill="1" applyBorder="1" applyAlignment="1">
      <alignment horizontal="center"/>
    </xf>
    <xf numFmtId="0" fontId="7" fillId="4" borderId="25" xfId="1" applyFont="1" applyFill="1" applyBorder="1" applyAlignment="1">
      <alignment horizontal="center"/>
    </xf>
    <xf numFmtId="0" fontId="18" fillId="0" borderId="33" xfId="3" applyFont="1" applyBorder="1" applyAlignment="1">
      <alignment horizontal="center"/>
    </xf>
  </cellXfs>
  <cellStyles count="8">
    <cellStyle name="Comma_F-SingleCellArrays" xfId="2"/>
    <cellStyle name="Normal" xfId="0" builtinId="0"/>
    <cellStyle name="Normal 2" xfId="1"/>
    <cellStyle name="Normal_Solver Example" xfId="4"/>
    <cellStyle name="Normal_SOLVER1" xfId="5"/>
    <cellStyle name="Normal_SOLVER2" xfId="6"/>
    <cellStyle name="Normal_SOLVER4" xfId="7"/>
    <cellStyle name="Normal_SOLVER6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3307436182020001E-2"/>
          <c:y val="3.4257748776509028E-2"/>
          <c:w val="0.95338512763596006"/>
          <c:h val="0.93148450244698211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Lit>
              <c:formatCode>General</c:formatCode>
              <c:ptCount val="10"/>
              <c:pt idx="0">
                <c:v>-12</c:v>
              </c:pt>
              <c:pt idx="1">
                <c:v>-10</c:v>
              </c:pt>
              <c:pt idx="2">
                <c:v>-7.8607313054447001</c:v>
              </c:pt>
              <c:pt idx="3">
                <c:v>-5</c:v>
              </c:pt>
              <c:pt idx="4">
                <c:v>-2.5</c:v>
              </c:pt>
              <c:pt idx="5">
                <c:v>-0.75000000000000089</c:v>
              </c:pt>
              <c:pt idx="6">
                <c:v>0</c:v>
              </c:pt>
              <c:pt idx="7">
                <c:v>3</c:v>
              </c:pt>
              <c:pt idx="8">
                <c:v>6.3607313194205295</c:v>
              </c:pt>
              <c:pt idx="9">
                <c:v>10</c:v>
              </c:pt>
            </c:numLit>
          </c:xVal>
          <c:yVal>
            <c:numLit>
              <c:formatCode>General</c:formatCode>
              <c:ptCount val="10"/>
              <c:pt idx="0">
                <c:v>152</c:v>
              </c:pt>
              <c:pt idx="1">
                <c:v>70</c:v>
              </c:pt>
              <c:pt idx="2">
                <c:v>-6.0353752928676989E-7</c:v>
              </c:pt>
              <c:pt idx="3">
                <c:v>-65</c:v>
              </c:pt>
              <c:pt idx="4">
                <c:v>-95</c:v>
              </c:pt>
              <c:pt idx="5">
                <c:v>-101.12499999999999</c:v>
              </c:pt>
              <c:pt idx="6">
                <c:v>-100</c:v>
              </c:pt>
              <c:pt idx="7">
                <c:v>-73</c:v>
              </c:pt>
              <c:pt idx="8">
                <c:v>-2.0602382733159267E-7</c:v>
              </c:pt>
              <c:pt idx="9">
                <c:v>130</c:v>
              </c:pt>
            </c:numLit>
          </c:yVal>
          <c:smooth val="1"/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1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6.016761778251653E-3"/>
                  <c:y val="-3.38390001412956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-7.8,0</a:t>
                    </a:r>
                  </a:p>
                </c:rich>
              </c:tx>
              <c:dLblPos val="r"/>
              <c:showVal val="1"/>
              <c:showCatName val="1"/>
            </c:dLbl>
            <c:dLbl>
              <c:idx val="1"/>
              <c:layout>
                <c:manualLayout>
                  <c:x val="9.961168838356977E-3"/>
                  <c:y val="1.758915535231838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-0.75,-101</a:t>
                    </a:r>
                  </a:p>
                </c:rich>
              </c:tx>
              <c:dLblPos val="r"/>
              <c:showVal val="1"/>
              <c:showCatName val="1"/>
            </c:dLbl>
            <c:dLbl>
              <c:idx val="2"/>
              <c:layout>
                <c:manualLayout>
                  <c:x val="-1.0686988210824441E-2"/>
                  <c:y val="4.935838974451193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6.4,0</a:t>
                    </a:r>
                  </a:p>
                </c:rich>
              </c:tx>
              <c:dLblPos val="r"/>
              <c:showVal val="1"/>
              <c:showCatNam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25" b="1" i="0" u="none" strike="noStrike" baseline="0">
                    <a:solidFill>
                      <a:srgbClr val="FF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  <c:showCatName val="1"/>
          </c:dLbls>
          <c:xVal>
            <c:numLit>
              <c:formatCode>General</c:formatCode>
              <c:ptCount val="3"/>
              <c:pt idx="0">
                <c:v>-7.8607313054447001</c:v>
              </c:pt>
              <c:pt idx="1">
                <c:v>-0.75000000000000089</c:v>
              </c:pt>
              <c:pt idx="2">
                <c:v>6.3607313194205295</c:v>
              </c:pt>
            </c:numLit>
          </c:xVal>
          <c:yVal>
            <c:numLit>
              <c:formatCode>General</c:formatCode>
              <c:ptCount val="3"/>
              <c:pt idx="0">
                <c:v>-6.0353752928676989E-7</c:v>
              </c:pt>
              <c:pt idx="1">
                <c:v>-101.12499999999999</c:v>
              </c:pt>
              <c:pt idx="2">
                <c:v>-2.0602382733159267E-7</c:v>
              </c:pt>
            </c:numLit>
          </c:yVal>
          <c:smooth val="1"/>
        </c:ser>
        <c:axId val="92415488"/>
        <c:axId val="92417024"/>
      </c:scatterChart>
      <c:valAx>
        <c:axId val="92415488"/>
        <c:scaling>
          <c:orientation val="minMax"/>
        </c:scaling>
        <c:axPos val="b"/>
        <c:numFmt formatCode="0" sourceLinked="0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417024"/>
        <c:crosses val="autoZero"/>
        <c:crossBetween val="midCat"/>
      </c:valAx>
      <c:valAx>
        <c:axId val="924170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415488"/>
        <c:crosses val="autoZero"/>
        <c:crossBetween val="midCat"/>
        <c:majorUnit val="3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99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</xdr:row>
      <xdr:rowOff>114300</xdr:rowOff>
    </xdr:from>
    <xdr:to>
      <xdr:col>1</xdr:col>
      <xdr:colOff>771525</xdr:colOff>
      <xdr:row>6</xdr:row>
      <xdr:rowOff>142875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 rot="10800000" flipH="1">
          <a:off x="142875" y="581025"/>
          <a:ext cx="1533525" cy="952500"/>
        </a:xfrm>
        <a:prstGeom prst="upArrow">
          <a:avLst>
            <a:gd name="adj1" fmla="val 50000"/>
            <a:gd name="adj2" fmla="val 25000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>
    <xdr:from>
      <xdr:col>2</xdr:col>
      <xdr:colOff>219075</xdr:colOff>
      <xdr:row>0</xdr:row>
      <xdr:rowOff>9525</xdr:rowOff>
    </xdr:from>
    <xdr:to>
      <xdr:col>2</xdr:col>
      <xdr:colOff>219075</xdr:colOff>
      <xdr:row>22</xdr:row>
      <xdr:rowOff>57150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1895475" y="9525"/>
          <a:ext cx="0" cy="5181600"/>
        </a:xfrm>
        <a:prstGeom prst="line">
          <a:avLst/>
        </a:prstGeom>
        <a:noFill/>
        <a:ln w="76200">
          <a:solidFill>
            <a:srgbClr val="993366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1</xdr:row>
      <xdr:rowOff>57150</xdr:rowOff>
    </xdr:from>
    <xdr:to>
      <xdr:col>5</xdr:col>
      <xdr:colOff>304800</xdr:colOff>
      <xdr:row>17</xdr:row>
      <xdr:rowOff>104775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4105275" y="285750"/>
          <a:ext cx="0" cy="3810000"/>
        </a:xfrm>
        <a:prstGeom prst="line">
          <a:avLst/>
        </a:prstGeom>
        <a:noFill/>
        <a:ln w="76200">
          <a:solidFill>
            <a:srgbClr val="993366"/>
          </a:solidFill>
          <a:prstDash val="dash"/>
          <a:round/>
          <a:headEnd/>
          <a:tailEnd/>
        </a:ln>
      </xdr:spPr>
    </xdr:sp>
    <xdr:clientData/>
  </xdr:twoCellAnchor>
  <xdr:twoCellAnchor>
    <xdr:from>
      <xdr:col>9</xdr:col>
      <xdr:colOff>0</xdr:colOff>
      <xdr:row>1</xdr:row>
      <xdr:rowOff>66675</xdr:rowOff>
    </xdr:from>
    <xdr:to>
      <xdr:col>9</xdr:col>
      <xdr:colOff>0</xdr:colOff>
      <xdr:row>17</xdr:row>
      <xdr:rowOff>114300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6076950" y="295275"/>
          <a:ext cx="0" cy="3810000"/>
        </a:xfrm>
        <a:prstGeom prst="line">
          <a:avLst/>
        </a:prstGeom>
        <a:noFill/>
        <a:ln w="76200">
          <a:solidFill>
            <a:srgbClr val="993366"/>
          </a:solidFill>
          <a:prstDash val="dash"/>
          <a:round/>
          <a:headEnd/>
          <a:tailEnd/>
        </a:ln>
      </xdr:spPr>
    </xdr:sp>
    <xdr:clientData/>
  </xdr:twoCellAnchor>
  <xdr:twoCellAnchor>
    <xdr:from>
      <xdr:col>6</xdr:col>
      <xdr:colOff>152400</xdr:colOff>
      <xdr:row>4</xdr:row>
      <xdr:rowOff>38100</xdr:rowOff>
    </xdr:from>
    <xdr:to>
      <xdr:col>7</xdr:col>
      <xdr:colOff>561975</xdr:colOff>
      <xdr:row>6</xdr:row>
      <xdr:rowOff>180975</xdr:rowOff>
    </xdr:to>
    <xdr:sp macro="" textlink="">
      <xdr:nvSpPr>
        <xdr:cNvPr id="6" name="AutoShape 7"/>
        <xdr:cNvSpPr>
          <a:spLocks noChangeArrowheads="1"/>
        </xdr:cNvSpPr>
      </xdr:nvSpPr>
      <xdr:spPr bwMode="auto">
        <a:xfrm>
          <a:off x="4552950" y="971550"/>
          <a:ext cx="1095375" cy="600075"/>
        </a:xfrm>
        <a:prstGeom prst="downArrow">
          <a:avLst>
            <a:gd name="adj1" fmla="val 65389"/>
            <a:gd name="adj2" fmla="val 24560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&gt;1 changing cells</a:t>
          </a:r>
        </a:p>
      </xdr:txBody>
    </xdr:sp>
    <xdr:clientData/>
  </xdr:twoCellAnchor>
  <xdr:twoCellAnchor>
    <xdr:from>
      <xdr:col>10</xdr:col>
      <xdr:colOff>133350</xdr:colOff>
      <xdr:row>4</xdr:row>
      <xdr:rowOff>38100</xdr:rowOff>
    </xdr:from>
    <xdr:to>
      <xdr:col>11</xdr:col>
      <xdr:colOff>533400</xdr:colOff>
      <xdr:row>6</xdr:row>
      <xdr:rowOff>180975</xdr:rowOff>
    </xdr:to>
    <xdr:sp macro="" textlink="">
      <xdr:nvSpPr>
        <xdr:cNvPr id="7" name="AutoShape 9"/>
        <xdr:cNvSpPr>
          <a:spLocks noChangeArrowheads="1"/>
        </xdr:cNvSpPr>
      </xdr:nvSpPr>
      <xdr:spPr bwMode="auto">
        <a:xfrm>
          <a:off x="6543675" y="971550"/>
          <a:ext cx="1095375" cy="600075"/>
        </a:xfrm>
        <a:prstGeom prst="downArrow">
          <a:avLst>
            <a:gd name="adj1" fmla="val 70870"/>
            <a:gd name="adj2" fmla="val 22806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&gt;1 equations constraints</a:t>
          </a:r>
        </a:p>
      </xdr:txBody>
    </xdr:sp>
    <xdr:clientData/>
  </xdr:twoCellAnchor>
  <xdr:twoCellAnchor>
    <xdr:from>
      <xdr:col>3</xdr:col>
      <xdr:colOff>304800</xdr:colOff>
      <xdr:row>4</xdr:row>
      <xdr:rowOff>38100</xdr:rowOff>
    </xdr:from>
    <xdr:to>
      <xdr:col>4</xdr:col>
      <xdr:colOff>542925</xdr:colOff>
      <xdr:row>6</xdr:row>
      <xdr:rowOff>180975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2419350" y="971550"/>
          <a:ext cx="1095375" cy="600075"/>
        </a:xfrm>
        <a:prstGeom prst="downArrow">
          <a:avLst>
            <a:gd name="adj1" fmla="val 65389"/>
            <a:gd name="adj2" fmla="val 24560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also max and min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0.18925</cdr:x>
      <cdr:y>0.201</cdr:y>
    </cdr:from>
    <cdr:to>
      <cdr:x>0.23875</cdr:x>
      <cdr:y>0.46275</cdr:y>
    </cdr:to>
    <cdr:sp macro="" textlink="">
      <cdr:nvSpPr>
        <cdr:cNvPr id="18433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-1731707">
          <a:off x="1624148" y="1173604"/>
          <a:ext cx="424810" cy="1528312"/>
        </a:xfrm>
        <a:prstGeom xmlns:a="http://schemas.openxmlformats.org/drawingml/2006/main" prst="downArrow">
          <a:avLst>
            <a:gd name="adj1" fmla="val 50000"/>
            <a:gd name="adj2" fmla="val 89941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0.7165</cdr:x>
      <cdr:y>0.175</cdr:y>
    </cdr:from>
    <cdr:to>
      <cdr:x>0.764</cdr:x>
      <cdr:y>0.48425</cdr:y>
    </cdr:to>
    <cdr:sp macro="" textlink="">
      <cdr:nvSpPr>
        <cdr:cNvPr id="18434" name="AutoShap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1722767">
          <a:off x="6149021" y="1021794"/>
          <a:ext cx="407646" cy="1805657"/>
        </a:xfrm>
        <a:prstGeom xmlns:a="http://schemas.openxmlformats.org/drawingml/2006/main" prst="downArrow">
          <a:avLst>
            <a:gd name="adj1" fmla="val 50000"/>
            <a:gd name="adj2" fmla="val 110737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0.3065</cdr:x>
      <cdr:y>0.704</cdr:y>
    </cdr:from>
    <cdr:to>
      <cdr:x>0.45425</cdr:x>
      <cdr:y>0.8055</cdr:y>
    </cdr:to>
    <cdr:sp macro="" textlink="">
      <cdr:nvSpPr>
        <cdr:cNvPr id="18435" name="AutoShap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-3099276">
          <a:off x="2968067" y="3772857"/>
          <a:ext cx="592641" cy="1267994"/>
        </a:xfrm>
        <a:prstGeom xmlns:a="http://schemas.openxmlformats.org/drawingml/2006/main" prst="upArrow">
          <a:avLst>
            <a:gd name="adj1" fmla="val 50000"/>
            <a:gd name="adj2" fmla="val 53489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0.5115</cdr:x>
      <cdr:y>0.69</cdr:y>
    </cdr:from>
    <cdr:to>
      <cdr:x>0.6555</cdr:x>
      <cdr:y>0.78875</cdr:y>
    </cdr:to>
    <cdr:sp macro="" textlink="">
      <cdr:nvSpPr>
        <cdr:cNvPr id="18436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2994676">
          <a:off x="4719320" y="3699175"/>
          <a:ext cx="576584" cy="1235811"/>
        </a:xfrm>
        <a:prstGeom xmlns:a="http://schemas.openxmlformats.org/drawingml/2006/main" prst="upArrow">
          <a:avLst>
            <a:gd name="adj1" fmla="val 50000"/>
            <a:gd name="adj2" fmla="val 53583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114300</xdr:rowOff>
    </xdr:from>
    <xdr:to>
      <xdr:col>2</xdr:col>
      <xdr:colOff>495300</xdr:colOff>
      <xdr:row>3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1085850" y="114300"/>
          <a:ext cx="419100" cy="381000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3</xdr:row>
      <xdr:rowOff>133350</xdr:rowOff>
    </xdr:from>
    <xdr:to>
      <xdr:col>4</xdr:col>
      <xdr:colOff>457200</xdr:colOff>
      <xdr:row>5</xdr:row>
      <xdr:rowOff>19050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2038350" y="638175"/>
          <a:ext cx="1000125" cy="247650"/>
        </a:xfrm>
        <a:prstGeom prst="leftArrow">
          <a:avLst>
            <a:gd name="adj1" fmla="val 100000"/>
            <a:gd name="adj2" fmla="val 10172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educ. guess</a:t>
          </a:r>
        </a:p>
      </xdr:txBody>
    </xdr:sp>
    <xdr:clientData/>
  </xdr:twoCellAnchor>
  <xdr:twoCellAnchor>
    <xdr:from>
      <xdr:col>2</xdr:col>
      <xdr:colOff>57150</xdr:colOff>
      <xdr:row>11</xdr:row>
      <xdr:rowOff>38100</xdr:rowOff>
    </xdr:from>
    <xdr:to>
      <xdr:col>2</xdr:col>
      <xdr:colOff>581025</xdr:colOff>
      <xdr:row>11</xdr:row>
      <xdr:rowOff>66675</xdr:rowOff>
    </xdr:to>
    <xdr:sp macro="" textlink="">
      <xdr:nvSpPr>
        <xdr:cNvPr id="4" name="Rectangle 5"/>
        <xdr:cNvSpPr>
          <a:spLocks noChangeArrowheads="1"/>
        </xdr:cNvSpPr>
      </xdr:nvSpPr>
      <xdr:spPr bwMode="auto">
        <a:xfrm>
          <a:off x="1371600" y="1876425"/>
          <a:ext cx="523875" cy="28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11</xdr:row>
      <xdr:rowOff>66675</xdr:rowOff>
    </xdr:from>
    <xdr:to>
      <xdr:col>6</xdr:col>
      <xdr:colOff>466725</xdr:colOff>
      <xdr:row>12</xdr:row>
      <xdr:rowOff>0</xdr:rowOff>
    </xdr:to>
    <xdr:cxnSp macro="">
      <xdr:nvCxnSpPr>
        <xdr:cNvPr id="5" name="AutoShape 6"/>
        <xdr:cNvCxnSpPr>
          <a:cxnSpLocks noChangeShapeType="1"/>
          <a:endCxn id="7" idx="2"/>
        </xdr:cNvCxnSpPr>
      </xdr:nvCxnSpPr>
      <xdr:spPr bwMode="auto">
        <a:xfrm rot="16200000" flipV="1">
          <a:off x="2747963" y="481012"/>
          <a:ext cx="95250" cy="2943225"/>
        </a:xfrm>
        <a:prstGeom prst="bentConnector3">
          <a:avLst>
            <a:gd name="adj1" fmla="val -240000"/>
          </a:avLst>
        </a:prstGeom>
        <a:noFill/>
        <a:ln w="28575">
          <a:solidFill>
            <a:srgbClr val="FF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447675</xdr:colOff>
      <xdr:row>11</xdr:row>
      <xdr:rowOff>38100</xdr:rowOff>
    </xdr:from>
    <xdr:to>
      <xdr:col>2</xdr:col>
      <xdr:colOff>266700</xdr:colOff>
      <xdr:row>11</xdr:row>
      <xdr:rowOff>66675</xdr:rowOff>
    </xdr:to>
    <xdr:sp macro="" textlink="">
      <xdr:nvSpPr>
        <xdr:cNvPr id="7" name="Rectangle 9"/>
        <xdr:cNvSpPr>
          <a:spLocks noChangeArrowheads="1"/>
        </xdr:cNvSpPr>
      </xdr:nvSpPr>
      <xdr:spPr bwMode="auto">
        <a:xfrm>
          <a:off x="1057275" y="1876425"/>
          <a:ext cx="523875" cy="28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9</xdr:col>
      <xdr:colOff>68580</xdr:colOff>
      <xdr:row>3</xdr:row>
      <xdr:rowOff>144780</xdr:rowOff>
    </xdr:from>
    <xdr:to>
      <xdr:col>9</xdr:col>
      <xdr:colOff>632460</xdr:colOff>
      <xdr:row>10</xdr:row>
      <xdr:rowOff>38100</xdr:rowOff>
    </xdr:to>
    <xdr:sp macro="" textlink="">
      <xdr:nvSpPr>
        <xdr:cNvPr id="9" name="Curved Left Arrow 8"/>
        <xdr:cNvSpPr/>
      </xdr:nvSpPr>
      <xdr:spPr>
        <a:xfrm>
          <a:off x="6766560" y="647700"/>
          <a:ext cx="563880" cy="105918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5</xdr:row>
      <xdr:rowOff>85725</xdr:rowOff>
    </xdr:from>
    <xdr:to>
      <xdr:col>0</xdr:col>
      <xdr:colOff>485775</xdr:colOff>
      <xdr:row>5</xdr:row>
      <xdr:rowOff>85725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123825" y="971550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123825</xdr:colOff>
      <xdr:row>5</xdr:row>
      <xdr:rowOff>85725</xdr:rowOff>
    </xdr:from>
    <xdr:to>
      <xdr:col>0</xdr:col>
      <xdr:colOff>123825</xdr:colOff>
      <xdr:row>7</xdr:row>
      <xdr:rowOff>123825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23825" y="971550"/>
          <a:ext cx="0" cy="381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123825</xdr:colOff>
      <xdr:row>9</xdr:row>
      <xdr:rowOff>28575</xdr:rowOff>
    </xdr:from>
    <xdr:to>
      <xdr:col>0</xdr:col>
      <xdr:colOff>123825</xdr:colOff>
      <xdr:row>11</xdr:row>
      <xdr:rowOff>66675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23825" y="1619250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123825</xdr:colOff>
      <xdr:row>11</xdr:row>
      <xdr:rowOff>66675</xdr:rowOff>
    </xdr:from>
    <xdr:to>
      <xdr:col>1</xdr:col>
      <xdr:colOff>476250</xdr:colOff>
      <xdr:row>11</xdr:row>
      <xdr:rowOff>66675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23825" y="2019300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152400</xdr:colOff>
      <xdr:row>9</xdr:row>
      <xdr:rowOff>28575</xdr:rowOff>
    </xdr:from>
    <xdr:to>
      <xdr:col>3</xdr:col>
      <xdr:colOff>152400</xdr:colOff>
      <xdr:row>11</xdr:row>
      <xdr:rowOff>66675</xdr:rowOff>
    </xdr:to>
    <xdr:sp macro="" textlink="">
      <xdr:nvSpPr>
        <xdr:cNvPr id="6" name="Line 6"/>
        <xdr:cNvSpPr>
          <a:spLocks noChangeShapeType="1"/>
        </xdr:cNvSpPr>
      </xdr:nvSpPr>
      <xdr:spPr bwMode="auto">
        <a:xfrm flipV="1">
          <a:off x="1666875" y="1619250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152400</xdr:colOff>
      <xdr:row>5</xdr:row>
      <xdr:rowOff>85725</xdr:rowOff>
    </xdr:from>
    <xdr:to>
      <xdr:col>3</xdr:col>
      <xdr:colOff>152400</xdr:colOff>
      <xdr:row>7</xdr:row>
      <xdr:rowOff>133350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 flipV="1">
          <a:off x="1666875" y="971550"/>
          <a:ext cx="0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257175</xdr:colOff>
      <xdr:row>5</xdr:row>
      <xdr:rowOff>85725</xdr:rowOff>
    </xdr:from>
    <xdr:to>
      <xdr:col>3</xdr:col>
      <xdr:colOff>152400</xdr:colOff>
      <xdr:row>5</xdr:row>
      <xdr:rowOff>85725</xdr:rowOff>
    </xdr:to>
    <xdr:sp macro="" textlink="">
      <xdr:nvSpPr>
        <xdr:cNvPr id="8" name="Line 8"/>
        <xdr:cNvSpPr>
          <a:spLocks noChangeShapeType="1"/>
        </xdr:cNvSpPr>
      </xdr:nvSpPr>
      <xdr:spPr bwMode="auto">
        <a:xfrm flipH="1">
          <a:off x="762000" y="971550"/>
          <a:ext cx="904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152400</xdr:colOff>
      <xdr:row>9</xdr:row>
      <xdr:rowOff>38100</xdr:rowOff>
    </xdr:from>
    <xdr:to>
      <xdr:col>1</xdr:col>
      <xdr:colOff>152400</xdr:colOff>
      <xdr:row>11</xdr:row>
      <xdr:rowOff>66675</xdr:rowOff>
    </xdr:to>
    <xdr:sp macro="" textlink="">
      <xdr:nvSpPr>
        <xdr:cNvPr id="9" name="Line 10"/>
        <xdr:cNvSpPr>
          <a:spLocks noChangeShapeType="1"/>
        </xdr:cNvSpPr>
      </xdr:nvSpPr>
      <xdr:spPr bwMode="auto">
        <a:xfrm>
          <a:off x="657225" y="1628775"/>
          <a:ext cx="0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19050</xdr:rowOff>
    </xdr:from>
    <xdr:to>
      <xdr:col>1</xdr:col>
      <xdr:colOff>152400</xdr:colOff>
      <xdr:row>7</xdr:row>
      <xdr:rowOff>123825</xdr:rowOff>
    </xdr:to>
    <xdr:sp macro="" textlink="">
      <xdr:nvSpPr>
        <xdr:cNvPr id="10" name="Line 12"/>
        <xdr:cNvSpPr>
          <a:spLocks noChangeShapeType="1"/>
        </xdr:cNvSpPr>
      </xdr:nvSpPr>
      <xdr:spPr bwMode="auto">
        <a:xfrm flipV="1">
          <a:off x="657225" y="1076325"/>
          <a:ext cx="0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76200</xdr:colOff>
      <xdr:row>5</xdr:row>
      <xdr:rowOff>9525</xdr:rowOff>
    </xdr:from>
    <xdr:to>
      <xdr:col>1</xdr:col>
      <xdr:colOff>152400</xdr:colOff>
      <xdr:row>6</xdr:row>
      <xdr:rowOff>28575</xdr:rowOff>
    </xdr:to>
    <xdr:sp macro="" textlink="">
      <xdr:nvSpPr>
        <xdr:cNvPr id="11" name="Line 13"/>
        <xdr:cNvSpPr>
          <a:spLocks noChangeShapeType="1"/>
        </xdr:cNvSpPr>
      </xdr:nvSpPr>
      <xdr:spPr bwMode="auto">
        <a:xfrm flipH="1" flipV="1">
          <a:off x="581025" y="895350"/>
          <a:ext cx="7620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371475</xdr:colOff>
      <xdr:row>11</xdr:row>
      <xdr:rowOff>66675</xdr:rowOff>
    </xdr:from>
    <xdr:to>
      <xdr:col>3</xdr:col>
      <xdr:colOff>152400</xdr:colOff>
      <xdr:row>11</xdr:row>
      <xdr:rowOff>66675</xdr:rowOff>
    </xdr:to>
    <xdr:sp macro="" textlink="">
      <xdr:nvSpPr>
        <xdr:cNvPr id="12" name="Line 14"/>
        <xdr:cNvSpPr>
          <a:spLocks noChangeShapeType="1"/>
        </xdr:cNvSpPr>
      </xdr:nvSpPr>
      <xdr:spPr bwMode="auto">
        <a:xfrm flipH="1">
          <a:off x="1381125" y="2019300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1.xml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N27"/>
  <sheetViews>
    <sheetView tabSelected="1" zoomScale="130" zoomScaleNormal="130" workbookViewId="0">
      <selection activeCell="K9" sqref="K9:L9"/>
    </sheetView>
  </sheetViews>
  <sheetFormatPr defaultRowHeight="18"/>
  <cols>
    <col min="1" max="1" width="10.6640625" style="1" customWidth="1"/>
    <col min="2" max="2" width="9.5546875" style="1" bestFit="1" customWidth="1"/>
    <col min="3" max="3" width="5.109375" style="1" customWidth="1"/>
    <col min="4" max="4" width="10" style="1" customWidth="1"/>
    <col min="5" max="5" width="9.6640625" style="1" customWidth="1"/>
    <col min="6" max="6" width="7" style="1" customWidth="1"/>
    <col min="7" max="7" width="8" style="1" customWidth="1"/>
    <col min="8" max="8" width="7" style="1" customWidth="1"/>
    <col min="9" max="9" width="4.5546875" style="1" customWidth="1"/>
    <col min="10" max="10" width="3.88671875" style="1" customWidth="1"/>
    <col min="11" max="11" width="8.109375" style="1" customWidth="1"/>
    <col min="12" max="12" width="7.88671875" style="1" customWidth="1"/>
    <col min="13" max="13" width="10.21875" style="1" customWidth="1"/>
    <col min="14" max="256" width="8.88671875" style="1"/>
    <col min="257" max="257" width="10.6640625" style="1" customWidth="1"/>
    <col min="258" max="258" width="8.88671875" style="1" customWidth="1"/>
    <col min="259" max="259" width="5.109375" style="1" customWidth="1"/>
    <col min="260" max="260" width="10" style="1" customWidth="1"/>
    <col min="261" max="261" width="9.6640625" style="1" customWidth="1"/>
    <col min="262" max="262" width="7" style="1" customWidth="1"/>
    <col min="263" max="263" width="8" style="1" customWidth="1"/>
    <col min="264" max="264" width="7" style="1" customWidth="1"/>
    <col min="265" max="265" width="4.5546875" style="1" customWidth="1"/>
    <col min="266" max="266" width="3.88671875" style="1" customWidth="1"/>
    <col min="267" max="267" width="8.109375" style="1" customWidth="1"/>
    <col min="268" max="268" width="7.88671875" style="1" customWidth="1"/>
    <col min="269" max="269" width="10.21875" style="1" customWidth="1"/>
    <col min="270" max="512" width="8.88671875" style="1"/>
    <col min="513" max="513" width="10.6640625" style="1" customWidth="1"/>
    <col min="514" max="514" width="8.88671875" style="1" customWidth="1"/>
    <col min="515" max="515" width="5.109375" style="1" customWidth="1"/>
    <col min="516" max="516" width="10" style="1" customWidth="1"/>
    <col min="517" max="517" width="9.6640625" style="1" customWidth="1"/>
    <col min="518" max="518" width="7" style="1" customWidth="1"/>
    <col min="519" max="519" width="8" style="1" customWidth="1"/>
    <col min="520" max="520" width="7" style="1" customWidth="1"/>
    <col min="521" max="521" width="4.5546875" style="1" customWidth="1"/>
    <col min="522" max="522" width="3.88671875" style="1" customWidth="1"/>
    <col min="523" max="523" width="8.109375" style="1" customWidth="1"/>
    <col min="524" max="524" width="7.88671875" style="1" customWidth="1"/>
    <col min="525" max="525" width="10.21875" style="1" customWidth="1"/>
    <col min="526" max="768" width="8.88671875" style="1"/>
    <col min="769" max="769" width="10.6640625" style="1" customWidth="1"/>
    <col min="770" max="770" width="8.88671875" style="1" customWidth="1"/>
    <col min="771" max="771" width="5.109375" style="1" customWidth="1"/>
    <col min="772" max="772" width="10" style="1" customWidth="1"/>
    <col min="773" max="773" width="9.6640625" style="1" customWidth="1"/>
    <col min="774" max="774" width="7" style="1" customWidth="1"/>
    <col min="775" max="775" width="8" style="1" customWidth="1"/>
    <col min="776" max="776" width="7" style="1" customWidth="1"/>
    <col min="777" max="777" width="4.5546875" style="1" customWidth="1"/>
    <col min="778" max="778" width="3.88671875" style="1" customWidth="1"/>
    <col min="779" max="779" width="8.109375" style="1" customWidth="1"/>
    <col min="780" max="780" width="7.88671875" style="1" customWidth="1"/>
    <col min="781" max="781" width="10.21875" style="1" customWidth="1"/>
    <col min="782" max="1024" width="8.88671875" style="1"/>
    <col min="1025" max="1025" width="10.6640625" style="1" customWidth="1"/>
    <col min="1026" max="1026" width="8.88671875" style="1" customWidth="1"/>
    <col min="1027" max="1027" width="5.109375" style="1" customWidth="1"/>
    <col min="1028" max="1028" width="10" style="1" customWidth="1"/>
    <col min="1029" max="1029" width="9.6640625" style="1" customWidth="1"/>
    <col min="1030" max="1030" width="7" style="1" customWidth="1"/>
    <col min="1031" max="1031" width="8" style="1" customWidth="1"/>
    <col min="1032" max="1032" width="7" style="1" customWidth="1"/>
    <col min="1033" max="1033" width="4.5546875" style="1" customWidth="1"/>
    <col min="1034" max="1034" width="3.88671875" style="1" customWidth="1"/>
    <col min="1035" max="1035" width="8.109375" style="1" customWidth="1"/>
    <col min="1036" max="1036" width="7.88671875" style="1" customWidth="1"/>
    <col min="1037" max="1037" width="10.21875" style="1" customWidth="1"/>
    <col min="1038" max="1280" width="8.88671875" style="1"/>
    <col min="1281" max="1281" width="10.6640625" style="1" customWidth="1"/>
    <col min="1282" max="1282" width="8.88671875" style="1" customWidth="1"/>
    <col min="1283" max="1283" width="5.109375" style="1" customWidth="1"/>
    <col min="1284" max="1284" width="10" style="1" customWidth="1"/>
    <col min="1285" max="1285" width="9.6640625" style="1" customWidth="1"/>
    <col min="1286" max="1286" width="7" style="1" customWidth="1"/>
    <col min="1287" max="1287" width="8" style="1" customWidth="1"/>
    <col min="1288" max="1288" width="7" style="1" customWidth="1"/>
    <col min="1289" max="1289" width="4.5546875" style="1" customWidth="1"/>
    <col min="1290" max="1290" width="3.88671875" style="1" customWidth="1"/>
    <col min="1291" max="1291" width="8.109375" style="1" customWidth="1"/>
    <col min="1292" max="1292" width="7.88671875" style="1" customWidth="1"/>
    <col min="1293" max="1293" width="10.21875" style="1" customWidth="1"/>
    <col min="1294" max="1536" width="8.88671875" style="1"/>
    <col min="1537" max="1537" width="10.6640625" style="1" customWidth="1"/>
    <col min="1538" max="1538" width="8.88671875" style="1" customWidth="1"/>
    <col min="1539" max="1539" width="5.109375" style="1" customWidth="1"/>
    <col min="1540" max="1540" width="10" style="1" customWidth="1"/>
    <col min="1541" max="1541" width="9.6640625" style="1" customWidth="1"/>
    <col min="1542" max="1542" width="7" style="1" customWidth="1"/>
    <col min="1543" max="1543" width="8" style="1" customWidth="1"/>
    <col min="1544" max="1544" width="7" style="1" customWidth="1"/>
    <col min="1545" max="1545" width="4.5546875" style="1" customWidth="1"/>
    <col min="1546" max="1546" width="3.88671875" style="1" customWidth="1"/>
    <col min="1547" max="1547" width="8.109375" style="1" customWidth="1"/>
    <col min="1548" max="1548" width="7.88671875" style="1" customWidth="1"/>
    <col min="1549" max="1549" width="10.21875" style="1" customWidth="1"/>
    <col min="1550" max="1792" width="8.88671875" style="1"/>
    <col min="1793" max="1793" width="10.6640625" style="1" customWidth="1"/>
    <col min="1794" max="1794" width="8.88671875" style="1" customWidth="1"/>
    <col min="1795" max="1795" width="5.109375" style="1" customWidth="1"/>
    <col min="1796" max="1796" width="10" style="1" customWidth="1"/>
    <col min="1797" max="1797" width="9.6640625" style="1" customWidth="1"/>
    <col min="1798" max="1798" width="7" style="1" customWidth="1"/>
    <col min="1799" max="1799" width="8" style="1" customWidth="1"/>
    <col min="1800" max="1800" width="7" style="1" customWidth="1"/>
    <col min="1801" max="1801" width="4.5546875" style="1" customWidth="1"/>
    <col min="1802" max="1802" width="3.88671875" style="1" customWidth="1"/>
    <col min="1803" max="1803" width="8.109375" style="1" customWidth="1"/>
    <col min="1804" max="1804" width="7.88671875" style="1" customWidth="1"/>
    <col min="1805" max="1805" width="10.21875" style="1" customWidth="1"/>
    <col min="1806" max="2048" width="8.88671875" style="1"/>
    <col min="2049" max="2049" width="10.6640625" style="1" customWidth="1"/>
    <col min="2050" max="2050" width="8.88671875" style="1" customWidth="1"/>
    <col min="2051" max="2051" width="5.109375" style="1" customWidth="1"/>
    <col min="2052" max="2052" width="10" style="1" customWidth="1"/>
    <col min="2053" max="2053" width="9.6640625" style="1" customWidth="1"/>
    <col min="2054" max="2054" width="7" style="1" customWidth="1"/>
    <col min="2055" max="2055" width="8" style="1" customWidth="1"/>
    <col min="2056" max="2056" width="7" style="1" customWidth="1"/>
    <col min="2057" max="2057" width="4.5546875" style="1" customWidth="1"/>
    <col min="2058" max="2058" width="3.88671875" style="1" customWidth="1"/>
    <col min="2059" max="2059" width="8.109375" style="1" customWidth="1"/>
    <col min="2060" max="2060" width="7.88671875" style="1" customWidth="1"/>
    <col min="2061" max="2061" width="10.21875" style="1" customWidth="1"/>
    <col min="2062" max="2304" width="8.88671875" style="1"/>
    <col min="2305" max="2305" width="10.6640625" style="1" customWidth="1"/>
    <col min="2306" max="2306" width="8.88671875" style="1" customWidth="1"/>
    <col min="2307" max="2307" width="5.109375" style="1" customWidth="1"/>
    <col min="2308" max="2308" width="10" style="1" customWidth="1"/>
    <col min="2309" max="2309" width="9.6640625" style="1" customWidth="1"/>
    <col min="2310" max="2310" width="7" style="1" customWidth="1"/>
    <col min="2311" max="2311" width="8" style="1" customWidth="1"/>
    <col min="2312" max="2312" width="7" style="1" customWidth="1"/>
    <col min="2313" max="2313" width="4.5546875" style="1" customWidth="1"/>
    <col min="2314" max="2314" width="3.88671875" style="1" customWidth="1"/>
    <col min="2315" max="2315" width="8.109375" style="1" customWidth="1"/>
    <col min="2316" max="2316" width="7.88671875" style="1" customWidth="1"/>
    <col min="2317" max="2317" width="10.21875" style="1" customWidth="1"/>
    <col min="2318" max="2560" width="8.88671875" style="1"/>
    <col min="2561" max="2561" width="10.6640625" style="1" customWidth="1"/>
    <col min="2562" max="2562" width="8.88671875" style="1" customWidth="1"/>
    <col min="2563" max="2563" width="5.109375" style="1" customWidth="1"/>
    <col min="2564" max="2564" width="10" style="1" customWidth="1"/>
    <col min="2565" max="2565" width="9.6640625" style="1" customWidth="1"/>
    <col min="2566" max="2566" width="7" style="1" customWidth="1"/>
    <col min="2567" max="2567" width="8" style="1" customWidth="1"/>
    <col min="2568" max="2568" width="7" style="1" customWidth="1"/>
    <col min="2569" max="2569" width="4.5546875" style="1" customWidth="1"/>
    <col min="2570" max="2570" width="3.88671875" style="1" customWidth="1"/>
    <col min="2571" max="2571" width="8.109375" style="1" customWidth="1"/>
    <col min="2572" max="2572" width="7.88671875" style="1" customWidth="1"/>
    <col min="2573" max="2573" width="10.21875" style="1" customWidth="1"/>
    <col min="2574" max="2816" width="8.88671875" style="1"/>
    <col min="2817" max="2817" width="10.6640625" style="1" customWidth="1"/>
    <col min="2818" max="2818" width="8.88671875" style="1" customWidth="1"/>
    <col min="2819" max="2819" width="5.109375" style="1" customWidth="1"/>
    <col min="2820" max="2820" width="10" style="1" customWidth="1"/>
    <col min="2821" max="2821" width="9.6640625" style="1" customWidth="1"/>
    <col min="2822" max="2822" width="7" style="1" customWidth="1"/>
    <col min="2823" max="2823" width="8" style="1" customWidth="1"/>
    <col min="2824" max="2824" width="7" style="1" customWidth="1"/>
    <col min="2825" max="2825" width="4.5546875" style="1" customWidth="1"/>
    <col min="2826" max="2826" width="3.88671875" style="1" customWidth="1"/>
    <col min="2827" max="2827" width="8.109375" style="1" customWidth="1"/>
    <col min="2828" max="2828" width="7.88671875" style="1" customWidth="1"/>
    <col min="2829" max="2829" width="10.21875" style="1" customWidth="1"/>
    <col min="2830" max="3072" width="8.88671875" style="1"/>
    <col min="3073" max="3073" width="10.6640625" style="1" customWidth="1"/>
    <col min="3074" max="3074" width="8.88671875" style="1" customWidth="1"/>
    <col min="3075" max="3075" width="5.109375" style="1" customWidth="1"/>
    <col min="3076" max="3076" width="10" style="1" customWidth="1"/>
    <col min="3077" max="3077" width="9.6640625" style="1" customWidth="1"/>
    <col min="3078" max="3078" width="7" style="1" customWidth="1"/>
    <col min="3079" max="3079" width="8" style="1" customWidth="1"/>
    <col min="3080" max="3080" width="7" style="1" customWidth="1"/>
    <col min="3081" max="3081" width="4.5546875" style="1" customWidth="1"/>
    <col min="3082" max="3082" width="3.88671875" style="1" customWidth="1"/>
    <col min="3083" max="3083" width="8.109375" style="1" customWidth="1"/>
    <col min="3084" max="3084" width="7.88671875" style="1" customWidth="1"/>
    <col min="3085" max="3085" width="10.21875" style="1" customWidth="1"/>
    <col min="3086" max="3328" width="8.88671875" style="1"/>
    <col min="3329" max="3329" width="10.6640625" style="1" customWidth="1"/>
    <col min="3330" max="3330" width="8.88671875" style="1" customWidth="1"/>
    <col min="3331" max="3331" width="5.109375" style="1" customWidth="1"/>
    <col min="3332" max="3332" width="10" style="1" customWidth="1"/>
    <col min="3333" max="3333" width="9.6640625" style="1" customWidth="1"/>
    <col min="3334" max="3334" width="7" style="1" customWidth="1"/>
    <col min="3335" max="3335" width="8" style="1" customWidth="1"/>
    <col min="3336" max="3336" width="7" style="1" customWidth="1"/>
    <col min="3337" max="3337" width="4.5546875" style="1" customWidth="1"/>
    <col min="3338" max="3338" width="3.88671875" style="1" customWidth="1"/>
    <col min="3339" max="3339" width="8.109375" style="1" customWidth="1"/>
    <col min="3340" max="3340" width="7.88671875" style="1" customWidth="1"/>
    <col min="3341" max="3341" width="10.21875" style="1" customWidth="1"/>
    <col min="3342" max="3584" width="8.88671875" style="1"/>
    <col min="3585" max="3585" width="10.6640625" style="1" customWidth="1"/>
    <col min="3586" max="3586" width="8.88671875" style="1" customWidth="1"/>
    <col min="3587" max="3587" width="5.109375" style="1" customWidth="1"/>
    <col min="3588" max="3588" width="10" style="1" customWidth="1"/>
    <col min="3589" max="3589" width="9.6640625" style="1" customWidth="1"/>
    <col min="3590" max="3590" width="7" style="1" customWidth="1"/>
    <col min="3591" max="3591" width="8" style="1" customWidth="1"/>
    <col min="3592" max="3592" width="7" style="1" customWidth="1"/>
    <col min="3593" max="3593" width="4.5546875" style="1" customWidth="1"/>
    <col min="3594" max="3594" width="3.88671875" style="1" customWidth="1"/>
    <col min="3595" max="3595" width="8.109375" style="1" customWidth="1"/>
    <col min="3596" max="3596" width="7.88671875" style="1" customWidth="1"/>
    <col min="3597" max="3597" width="10.21875" style="1" customWidth="1"/>
    <col min="3598" max="3840" width="8.88671875" style="1"/>
    <col min="3841" max="3841" width="10.6640625" style="1" customWidth="1"/>
    <col min="3842" max="3842" width="8.88671875" style="1" customWidth="1"/>
    <col min="3843" max="3843" width="5.109375" style="1" customWidth="1"/>
    <col min="3844" max="3844" width="10" style="1" customWidth="1"/>
    <col min="3845" max="3845" width="9.6640625" style="1" customWidth="1"/>
    <col min="3846" max="3846" width="7" style="1" customWidth="1"/>
    <col min="3847" max="3847" width="8" style="1" customWidth="1"/>
    <col min="3848" max="3848" width="7" style="1" customWidth="1"/>
    <col min="3849" max="3849" width="4.5546875" style="1" customWidth="1"/>
    <col min="3850" max="3850" width="3.88671875" style="1" customWidth="1"/>
    <col min="3851" max="3851" width="8.109375" style="1" customWidth="1"/>
    <col min="3852" max="3852" width="7.88671875" style="1" customWidth="1"/>
    <col min="3853" max="3853" width="10.21875" style="1" customWidth="1"/>
    <col min="3854" max="4096" width="8.88671875" style="1"/>
    <col min="4097" max="4097" width="10.6640625" style="1" customWidth="1"/>
    <col min="4098" max="4098" width="8.88671875" style="1" customWidth="1"/>
    <col min="4099" max="4099" width="5.109375" style="1" customWidth="1"/>
    <col min="4100" max="4100" width="10" style="1" customWidth="1"/>
    <col min="4101" max="4101" width="9.6640625" style="1" customWidth="1"/>
    <col min="4102" max="4102" width="7" style="1" customWidth="1"/>
    <col min="4103" max="4103" width="8" style="1" customWidth="1"/>
    <col min="4104" max="4104" width="7" style="1" customWidth="1"/>
    <col min="4105" max="4105" width="4.5546875" style="1" customWidth="1"/>
    <col min="4106" max="4106" width="3.88671875" style="1" customWidth="1"/>
    <col min="4107" max="4107" width="8.109375" style="1" customWidth="1"/>
    <col min="4108" max="4108" width="7.88671875" style="1" customWidth="1"/>
    <col min="4109" max="4109" width="10.21875" style="1" customWidth="1"/>
    <col min="4110" max="4352" width="8.88671875" style="1"/>
    <col min="4353" max="4353" width="10.6640625" style="1" customWidth="1"/>
    <col min="4354" max="4354" width="8.88671875" style="1" customWidth="1"/>
    <col min="4355" max="4355" width="5.109375" style="1" customWidth="1"/>
    <col min="4356" max="4356" width="10" style="1" customWidth="1"/>
    <col min="4357" max="4357" width="9.6640625" style="1" customWidth="1"/>
    <col min="4358" max="4358" width="7" style="1" customWidth="1"/>
    <col min="4359" max="4359" width="8" style="1" customWidth="1"/>
    <col min="4360" max="4360" width="7" style="1" customWidth="1"/>
    <col min="4361" max="4361" width="4.5546875" style="1" customWidth="1"/>
    <col min="4362" max="4362" width="3.88671875" style="1" customWidth="1"/>
    <col min="4363" max="4363" width="8.109375" style="1" customWidth="1"/>
    <col min="4364" max="4364" width="7.88671875" style="1" customWidth="1"/>
    <col min="4365" max="4365" width="10.21875" style="1" customWidth="1"/>
    <col min="4366" max="4608" width="8.88671875" style="1"/>
    <col min="4609" max="4609" width="10.6640625" style="1" customWidth="1"/>
    <col min="4610" max="4610" width="8.88671875" style="1" customWidth="1"/>
    <col min="4611" max="4611" width="5.109375" style="1" customWidth="1"/>
    <col min="4612" max="4612" width="10" style="1" customWidth="1"/>
    <col min="4613" max="4613" width="9.6640625" style="1" customWidth="1"/>
    <col min="4614" max="4614" width="7" style="1" customWidth="1"/>
    <col min="4615" max="4615" width="8" style="1" customWidth="1"/>
    <col min="4616" max="4616" width="7" style="1" customWidth="1"/>
    <col min="4617" max="4617" width="4.5546875" style="1" customWidth="1"/>
    <col min="4618" max="4618" width="3.88671875" style="1" customWidth="1"/>
    <col min="4619" max="4619" width="8.109375" style="1" customWidth="1"/>
    <col min="4620" max="4620" width="7.88671875" style="1" customWidth="1"/>
    <col min="4621" max="4621" width="10.21875" style="1" customWidth="1"/>
    <col min="4622" max="4864" width="8.88671875" style="1"/>
    <col min="4865" max="4865" width="10.6640625" style="1" customWidth="1"/>
    <col min="4866" max="4866" width="8.88671875" style="1" customWidth="1"/>
    <col min="4867" max="4867" width="5.109375" style="1" customWidth="1"/>
    <col min="4868" max="4868" width="10" style="1" customWidth="1"/>
    <col min="4869" max="4869" width="9.6640625" style="1" customWidth="1"/>
    <col min="4870" max="4870" width="7" style="1" customWidth="1"/>
    <col min="4871" max="4871" width="8" style="1" customWidth="1"/>
    <col min="4872" max="4872" width="7" style="1" customWidth="1"/>
    <col min="4873" max="4873" width="4.5546875" style="1" customWidth="1"/>
    <col min="4874" max="4874" width="3.88671875" style="1" customWidth="1"/>
    <col min="4875" max="4875" width="8.109375" style="1" customWidth="1"/>
    <col min="4876" max="4876" width="7.88671875" style="1" customWidth="1"/>
    <col min="4877" max="4877" width="10.21875" style="1" customWidth="1"/>
    <col min="4878" max="5120" width="8.88671875" style="1"/>
    <col min="5121" max="5121" width="10.6640625" style="1" customWidth="1"/>
    <col min="5122" max="5122" width="8.88671875" style="1" customWidth="1"/>
    <col min="5123" max="5123" width="5.109375" style="1" customWidth="1"/>
    <col min="5124" max="5124" width="10" style="1" customWidth="1"/>
    <col min="5125" max="5125" width="9.6640625" style="1" customWidth="1"/>
    <col min="5126" max="5126" width="7" style="1" customWidth="1"/>
    <col min="5127" max="5127" width="8" style="1" customWidth="1"/>
    <col min="5128" max="5128" width="7" style="1" customWidth="1"/>
    <col min="5129" max="5129" width="4.5546875" style="1" customWidth="1"/>
    <col min="5130" max="5130" width="3.88671875" style="1" customWidth="1"/>
    <col min="5131" max="5131" width="8.109375" style="1" customWidth="1"/>
    <col min="5132" max="5132" width="7.88671875" style="1" customWidth="1"/>
    <col min="5133" max="5133" width="10.21875" style="1" customWidth="1"/>
    <col min="5134" max="5376" width="8.88671875" style="1"/>
    <col min="5377" max="5377" width="10.6640625" style="1" customWidth="1"/>
    <col min="5378" max="5378" width="8.88671875" style="1" customWidth="1"/>
    <col min="5379" max="5379" width="5.109375" style="1" customWidth="1"/>
    <col min="5380" max="5380" width="10" style="1" customWidth="1"/>
    <col min="5381" max="5381" width="9.6640625" style="1" customWidth="1"/>
    <col min="5382" max="5382" width="7" style="1" customWidth="1"/>
    <col min="5383" max="5383" width="8" style="1" customWidth="1"/>
    <col min="5384" max="5384" width="7" style="1" customWidth="1"/>
    <col min="5385" max="5385" width="4.5546875" style="1" customWidth="1"/>
    <col min="5386" max="5386" width="3.88671875" style="1" customWidth="1"/>
    <col min="5387" max="5387" width="8.109375" style="1" customWidth="1"/>
    <col min="5388" max="5388" width="7.88671875" style="1" customWidth="1"/>
    <col min="5389" max="5389" width="10.21875" style="1" customWidth="1"/>
    <col min="5390" max="5632" width="8.88671875" style="1"/>
    <col min="5633" max="5633" width="10.6640625" style="1" customWidth="1"/>
    <col min="5634" max="5634" width="8.88671875" style="1" customWidth="1"/>
    <col min="5635" max="5635" width="5.109375" style="1" customWidth="1"/>
    <col min="5636" max="5636" width="10" style="1" customWidth="1"/>
    <col min="5637" max="5637" width="9.6640625" style="1" customWidth="1"/>
    <col min="5638" max="5638" width="7" style="1" customWidth="1"/>
    <col min="5639" max="5639" width="8" style="1" customWidth="1"/>
    <col min="5640" max="5640" width="7" style="1" customWidth="1"/>
    <col min="5641" max="5641" width="4.5546875" style="1" customWidth="1"/>
    <col min="5642" max="5642" width="3.88671875" style="1" customWidth="1"/>
    <col min="5643" max="5643" width="8.109375" style="1" customWidth="1"/>
    <col min="5644" max="5644" width="7.88671875" style="1" customWidth="1"/>
    <col min="5645" max="5645" width="10.21875" style="1" customWidth="1"/>
    <col min="5646" max="5888" width="8.88671875" style="1"/>
    <col min="5889" max="5889" width="10.6640625" style="1" customWidth="1"/>
    <col min="5890" max="5890" width="8.88671875" style="1" customWidth="1"/>
    <col min="5891" max="5891" width="5.109375" style="1" customWidth="1"/>
    <col min="5892" max="5892" width="10" style="1" customWidth="1"/>
    <col min="5893" max="5893" width="9.6640625" style="1" customWidth="1"/>
    <col min="5894" max="5894" width="7" style="1" customWidth="1"/>
    <col min="5895" max="5895" width="8" style="1" customWidth="1"/>
    <col min="5896" max="5896" width="7" style="1" customWidth="1"/>
    <col min="5897" max="5897" width="4.5546875" style="1" customWidth="1"/>
    <col min="5898" max="5898" width="3.88671875" style="1" customWidth="1"/>
    <col min="5899" max="5899" width="8.109375" style="1" customWidth="1"/>
    <col min="5900" max="5900" width="7.88671875" style="1" customWidth="1"/>
    <col min="5901" max="5901" width="10.21875" style="1" customWidth="1"/>
    <col min="5902" max="6144" width="8.88671875" style="1"/>
    <col min="6145" max="6145" width="10.6640625" style="1" customWidth="1"/>
    <col min="6146" max="6146" width="8.88671875" style="1" customWidth="1"/>
    <col min="6147" max="6147" width="5.109375" style="1" customWidth="1"/>
    <col min="6148" max="6148" width="10" style="1" customWidth="1"/>
    <col min="6149" max="6149" width="9.6640625" style="1" customWidth="1"/>
    <col min="6150" max="6150" width="7" style="1" customWidth="1"/>
    <col min="6151" max="6151" width="8" style="1" customWidth="1"/>
    <col min="6152" max="6152" width="7" style="1" customWidth="1"/>
    <col min="6153" max="6153" width="4.5546875" style="1" customWidth="1"/>
    <col min="6154" max="6154" width="3.88671875" style="1" customWidth="1"/>
    <col min="6155" max="6155" width="8.109375" style="1" customWidth="1"/>
    <col min="6156" max="6156" width="7.88671875" style="1" customWidth="1"/>
    <col min="6157" max="6157" width="10.21875" style="1" customWidth="1"/>
    <col min="6158" max="6400" width="8.88671875" style="1"/>
    <col min="6401" max="6401" width="10.6640625" style="1" customWidth="1"/>
    <col min="6402" max="6402" width="8.88671875" style="1" customWidth="1"/>
    <col min="6403" max="6403" width="5.109375" style="1" customWidth="1"/>
    <col min="6404" max="6404" width="10" style="1" customWidth="1"/>
    <col min="6405" max="6405" width="9.6640625" style="1" customWidth="1"/>
    <col min="6406" max="6406" width="7" style="1" customWidth="1"/>
    <col min="6407" max="6407" width="8" style="1" customWidth="1"/>
    <col min="6408" max="6408" width="7" style="1" customWidth="1"/>
    <col min="6409" max="6409" width="4.5546875" style="1" customWidth="1"/>
    <col min="6410" max="6410" width="3.88671875" style="1" customWidth="1"/>
    <col min="6411" max="6411" width="8.109375" style="1" customWidth="1"/>
    <col min="6412" max="6412" width="7.88671875" style="1" customWidth="1"/>
    <col min="6413" max="6413" width="10.21875" style="1" customWidth="1"/>
    <col min="6414" max="6656" width="8.88671875" style="1"/>
    <col min="6657" max="6657" width="10.6640625" style="1" customWidth="1"/>
    <col min="6658" max="6658" width="8.88671875" style="1" customWidth="1"/>
    <col min="6659" max="6659" width="5.109375" style="1" customWidth="1"/>
    <col min="6660" max="6660" width="10" style="1" customWidth="1"/>
    <col min="6661" max="6661" width="9.6640625" style="1" customWidth="1"/>
    <col min="6662" max="6662" width="7" style="1" customWidth="1"/>
    <col min="6663" max="6663" width="8" style="1" customWidth="1"/>
    <col min="6664" max="6664" width="7" style="1" customWidth="1"/>
    <col min="6665" max="6665" width="4.5546875" style="1" customWidth="1"/>
    <col min="6666" max="6666" width="3.88671875" style="1" customWidth="1"/>
    <col min="6667" max="6667" width="8.109375" style="1" customWidth="1"/>
    <col min="6668" max="6668" width="7.88671875" style="1" customWidth="1"/>
    <col min="6669" max="6669" width="10.21875" style="1" customWidth="1"/>
    <col min="6670" max="6912" width="8.88671875" style="1"/>
    <col min="6913" max="6913" width="10.6640625" style="1" customWidth="1"/>
    <col min="6914" max="6914" width="8.88671875" style="1" customWidth="1"/>
    <col min="6915" max="6915" width="5.109375" style="1" customWidth="1"/>
    <col min="6916" max="6916" width="10" style="1" customWidth="1"/>
    <col min="6917" max="6917" width="9.6640625" style="1" customWidth="1"/>
    <col min="6918" max="6918" width="7" style="1" customWidth="1"/>
    <col min="6919" max="6919" width="8" style="1" customWidth="1"/>
    <col min="6920" max="6920" width="7" style="1" customWidth="1"/>
    <col min="6921" max="6921" width="4.5546875" style="1" customWidth="1"/>
    <col min="6922" max="6922" width="3.88671875" style="1" customWidth="1"/>
    <col min="6923" max="6923" width="8.109375" style="1" customWidth="1"/>
    <col min="6924" max="6924" width="7.88671875" style="1" customWidth="1"/>
    <col min="6925" max="6925" width="10.21875" style="1" customWidth="1"/>
    <col min="6926" max="7168" width="8.88671875" style="1"/>
    <col min="7169" max="7169" width="10.6640625" style="1" customWidth="1"/>
    <col min="7170" max="7170" width="8.88671875" style="1" customWidth="1"/>
    <col min="7171" max="7171" width="5.109375" style="1" customWidth="1"/>
    <col min="7172" max="7172" width="10" style="1" customWidth="1"/>
    <col min="7173" max="7173" width="9.6640625" style="1" customWidth="1"/>
    <col min="7174" max="7174" width="7" style="1" customWidth="1"/>
    <col min="7175" max="7175" width="8" style="1" customWidth="1"/>
    <col min="7176" max="7176" width="7" style="1" customWidth="1"/>
    <col min="7177" max="7177" width="4.5546875" style="1" customWidth="1"/>
    <col min="7178" max="7178" width="3.88671875" style="1" customWidth="1"/>
    <col min="7179" max="7179" width="8.109375" style="1" customWidth="1"/>
    <col min="7180" max="7180" width="7.88671875" style="1" customWidth="1"/>
    <col min="7181" max="7181" width="10.21875" style="1" customWidth="1"/>
    <col min="7182" max="7424" width="8.88671875" style="1"/>
    <col min="7425" max="7425" width="10.6640625" style="1" customWidth="1"/>
    <col min="7426" max="7426" width="8.88671875" style="1" customWidth="1"/>
    <col min="7427" max="7427" width="5.109375" style="1" customWidth="1"/>
    <col min="7428" max="7428" width="10" style="1" customWidth="1"/>
    <col min="7429" max="7429" width="9.6640625" style="1" customWidth="1"/>
    <col min="7430" max="7430" width="7" style="1" customWidth="1"/>
    <col min="7431" max="7431" width="8" style="1" customWidth="1"/>
    <col min="7432" max="7432" width="7" style="1" customWidth="1"/>
    <col min="7433" max="7433" width="4.5546875" style="1" customWidth="1"/>
    <col min="7434" max="7434" width="3.88671875" style="1" customWidth="1"/>
    <col min="7435" max="7435" width="8.109375" style="1" customWidth="1"/>
    <col min="7436" max="7436" width="7.88671875" style="1" customWidth="1"/>
    <col min="7437" max="7437" width="10.21875" style="1" customWidth="1"/>
    <col min="7438" max="7680" width="8.88671875" style="1"/>
    <col min="7681" max="7681" width="10.6640625" style="1" customWidth="1"/>
    <col min="7682" max="7682" width="8.88671875" style="1" customWidth="1"/>
    <col min="7683" max="7683" width="5.109375" style="1" customWidth="1"/>
    <col min="7684" max="7684" width="10" style="1" customWidth="1"/>
    <col min="7685" max="7685" width="9.6640625" style="1" customWidth="1"/>
    <col min="7686" max="7686" width="7" style="1" customWidth="1"/>
    <col min="7687" max="7687" width="8" style="1" customWidth="1"/>
    <col min="7688" max="7688" width="7" style="1" customWidth="1"/>
    <col min="7689" max="7689" width="4.5546875" style="1" customWidth="1"/>
    <col min="7690" max="7690" width="3.88671875" style="1" customWidth="1"/>
    <col min="7691" max="7691" width="8.109375" style="1" customWidth="1"/>
    <col min="7692" max="7692" width="7.88671875" style="1" customWidth="1"/>
    <col min="7693" max="7693" width="10.21875" style="1" customWidth="1"/>
    <col min="7694" max="7936" width="8.88671875" style="1"/>
    <col min="7937" max="7937" width="10.6640625" style="1" customWidth="1"/>
    <col min="7938" max="7938" width="8.88671875" style="1" customWidth="1"/>
    <col min="7939" max="7939" width="5.109375" style="1" customWidth="1"/>
    <col min="7940" max="7940" width="10" style="1" customWidth="1"/>
    <col min="7941" max="7941" width="9.6640625" style="1" customWidth="1"/>
    <col min="7942" max="7942" width="7" style="1" customWidth="1"/>
    <col min="7943" max="7943" width="8" style="1" customWidth="1"/>
    <col min="7944" max="7944" width="7" style="1" customWidth="1"/>
    <col min="7945" max="7945" width="4.5546875" style="1" customWidth="1"/>
    <col min="7946" max="7946" width="3.88671875" style="1" customWidth="1"/>
    <col min="7947" max="7947" width="8.109375" style="1" customWidth="1"/>
    <col min="7948" max="7948" width="7.88671875" style="1" customWidth="1"/>
    <col min="7949" max="7949" width="10.21875" style="1" customWidth="1"/>
    <col min="7950" max="8192" width="8.88671875" style="1"/>
    <col min="8193" max="8193" width="10.6640625" style="1" customWidth="1"/>
    <col min="8194" max="8194" width="8.88671875" style="1" customWidth="1"/>
    <col min="8195" max="8195" width="5.109375" style="1" customWidth="1"/>
    <col min="8196" max="8196" width="10" style="1" customWidth="1"/>
    <col min="8197" max="8197" width="9.6640625" style="1" customWidth="1"/>
    <col min="8198" max="8198" width="7" style="1" customWidth="1"/>
    <col min="8199" max="8199" width="8" style="1" customWidth="1"/>
    <col min="8200" max="8200" width="7" style="1" customWidth="1"/>
    <col min="8201" max="8201" width="4.5546875" style="1" customWidth="1"/>
    <col min="8202" max="8202" width="3.88671875" style="1" customWidth="1"/>
    <col min="8203" max="8203" width="8.109375" style="1" customWidth="1"/>
    <col min="8204" max="8204" width="7.88671875" style="1" customWidth="1"/>
    <col min="8205" max="8205" width="10.21875" style="1" customWidth="1"/>
    <col min="8206" max="8448" width="8.88671875" style="1"/>
    <col min="8449" max="8449" width="10.6640625" style="1" customWidth="1"/>
    <col min="8450" max="8450" width="8.88671875" style="1" customWidth="1"/>
    <col min="8451" max="8451" width="5.109375" style="1" customWidth="1"/>
    <col min="8452" max="8452" width="10" style="1" customWidth="1"/>
    <col min="8453" max="8453" width="9.6640625" style="1" customWidth="1"/>
    <col min="8454" max="8454" width="7" style="1" customWidth="1"/>
    <col min="8455" max="8455" width="8" style="1" customWidth="1"/>
    <col min="8456" max="8456" width="7" style="1" customWidth="1"/>
    <col min="8457" max="8457" width="4.5546875" style="1" customWidth="1"/>
    <col min="8458" max="8458" width="3.88671875" style="1" customWidth="1"/>
    <col min="8459" max="8459" width="8.109375" style="1" customWidth="1"/>
    <col min="8460" max="8460" width="7.88671875" style="1" customWidth="1"/>
    <col min="8461" max="8461" width="10.21875" style="1" customWidth="1"/>
    <col min="8462" max="8704" width="8.88671875" style="1"/>
    <col min="8705" max="8705" width="10.6640625" style="1" customWidth="1"/>
    <col min="8706" max="8706" width="8.88671875" style="1" customWidth="1"/>
    <col min="8707" max="8707" width="5.109375" style="1" customWidth="1"/>
    <col min="8708" max="8708" width="10" style="1" customWidth="1"/>
    <col min="8709" max="8709" width="9.6640625" style="1" customWidth="1"/>
    <col min="8710" max="8710" width="7" style="1" customWidth="1"/>
    <col min="8711" max="8711" width="8" style="1" customWidth="1"/>
    <col min="8712" max="8712" width="7" style="1" customWidth="1"/>
    <col min="8713" max="8713" width="4.5546875" style="1" customWidth="1"/>
    <col min="8714" max="8714" width="3.88671875" style="1" customWidth="1"/>
    <col min="8715" max="8715" width="8.109375" style="1" customWidth="1"/>
    <col min="8716" max="8716" width="7.88671875" style="1" customWidth="1"/>
    <col min="8717" max="8717" width="10.21875" style="1" customWidth="1"/>
    <col min="8718" max="8960" width="8.88671875" style="1"/>
    <col min="8961" max="8961" width="10.6640625" style="1" customWidth="1"/>
    <col min="8962" max="8962" width="8.88671875" style="1" customWidth="1"/>
    <col min="8963" max="8963" width="5.109375" style="1" customWidth="1"/>
    <col min="8964" max="8964" width="10" style="1" customWidth="1"/>
    <col min="8965" max="8965" width="9.6640625" style="1" customWidth="1"/>
    <col min="8966" max="8966" width="7" style="1" customWidth="1"/>
    <col min="8967" max="8967" width="8" style="1" customWidth="1"/>
    <col min="8968" max="8968" width="7" style="1" customWidth="1"/>
    <col min="8969" max="8969" width="4.5546875" style="1" customWidth="1"/>
    <col min="8970" max="8970" width="3.88671875" style="1" customWidth="1"/>
    <col min="8971" max="8971" width="8.109375" style="1" customWidth="1"/>
    <col min="8972" max="8972" width="7.88671875" style="1" customWidth="1"/>
    <col min="8973" max="8973" width="10.21875" style="1" customWidth="1"/>
    <col min="8974" max="9216" width="8.88671875" style="1"/>
    <col min="9217" max="9217" width="10.6640625" style="1" customWidth="1"/>
    <col min="9218" max="9218" width="8.88671875" style="1" customWidth="1"/>
    <col min="9219" max="9219" width="5.109375" style="1" customWidth="1"/>
    <col min="9220" max="9220" width="10" style="1" customWidth="1"/>
    <col min="9221" max="9221" width="9.6640625" style="1" customWidth="1"/>
    <col min="9222" max="9222" width="7" style="1" customWidth="1"/>
    <col min="9223" max="9223" width="8" style="1" customWidth="1"/>
    <col min="9224" max="9224" width="7" style="1" customWidth="1"/>
    <col min="9225" max="9225" width="4.5546875" style="1" customWidth="1"/>
    <col min="9226" max="9226" width="3.88671875" style="1" customWidth="1"/>
    <col min="9227" max="9227" width="8.109375" style="1" customWidth="1"/>
    <col min="9228" max="9228" width="7.88671875" style="1" customWidth="1"/>
    <col min="9229" max="9229" width="10.21875" style="1" customWidth="1"/>
    <col min="9230" max="9472" width="8.88671875" style="1"/>
    <col min="9473" max="9473" width="10.6640625" style="1" customWidth="1"/>
    <col min="9474" max="9474" width="8.88671875" style="1" customWidth="1"/>
    <col min="9475" max="9475" width="5.109375" style="1" customWidth="1"/>
    <col min="9476" max="9476" width="10" style="1" customWidth="1"/>
    <col min="9477" max="9477" width="9.6640625" style="1" customWidth="1"/>
    <col min="9478" max="9478" width="7" style="1" customWidth="1"/>
    <col min="9479" max="9479" width="8" style="1" customWidth="1"/>
    <col min="9480" max="9480" width="7" style="1" customWidth="1"/>
    <col min="9481" max="9481" width="4.5546875" style="1" customWidth="1"/>
    <col min="9482" max="9482" width="3.88671875" style="1" customWidth="1"/>
    <col min="9483" max="9483" width="8.109375" style="1" customWidth="1"/>
    <col min="9484" max="9484" width="7.88671875" style="1" customWidth="1"/>
    <col min="9485" max="9485" width="10.21875" style="1" customWidth="1"/>
    <col min="9486" max="9728" width="8.88671875" style="1"/>
    <col min="9729" max="9729" width="10.6640625" style="1" customWidth="1"/>
    <col min="9730" max="9730" width="8.88671875" style="1" customWidth="1"/>
    <col min="9731" max="9731" width="5.109375" style="1" customWidth="1"/>
    <col min="9732" max="9732" width="10" style="1" customWidth="1"/>
    <col min="9733" max="9733" width="9.6640625" style="1" customWidth="1"/>
    <col min="9734" max="9734" width="7" style="1" customWidth="1"/>
    <col min="9735" max="9735" width="8" style="1" customWidth="1"/>
    <col min="9736" max="9736" width="7" style="1" customWidth="1"/>
    <col min="9737" max="9737" width="4.5546875" style="1" customWidth="1"/>
    <col min="9738" max="9738" width="3.88671875" style="1" customWidth="1"/>
    <col min="9739" max="9739" width="8.109375" style="1" customWidth="1"/>
    <col min="9740" max="9740" width="7.88671875" style="1" customWidth="1"/>
    <col min="9741" max="9741" width="10.21875" style="1" customWidth="1"/>
    <col min="9742" max="9984" width="8.88671875" style="1"/>
    <col min="9985" max="9985" width="10.6640625" style="1" customWidth="1"/>
    <col min="9986" max="9986" width="8.88671875" style="1" customWidth="1"/>
    <col min="9987" max="9987" width="5.109375" style="1" customWidth="1"/>
    <col min="9988" max="9988" width="10" style="1" customWidth="1"/>
    <col min="9989" max="9989" width="9.6640625" style="1" customWidth="1"/>
    <col min="9990" max="9990" width="7" style="1" customWidth="1"/>
    <col min="9991" max="9991" width="8" style="1" customWidth="1"/>
    <col min="9992" max="9992" width="7" style="1" customWidth="1"/>
    <col min="9993" max="9993" width="4.5546875" style="1" customWidth="1"/>
    <col min="9994" max="9994" width="3.88671875" style="1" customWidth="1"/>
    <col min="9995" max="9995" width="8.109375" style="1" customWidth="1"/>
    <col min="9996" max="9996" width="7.88671875" style="1" customWidth="1"/>
    <col min="9997" max="9997" width="10.21875" style="1" customWidth="1"/>
    <col min="9998" max="10240" width="8.88671875" style="1"/>
    <col min="10241" max="10241" width="10.6640625" style="1" customWidth="1"/>
    <col min="10242" max="10242" width="8.88671875" style="1" customWidth="1"/>
    <col min="10243" max="10243" width="5.109375" style="1" customWidth="1"/>
    <col min="10244" max="10244" width="10" style="1" customWidth="1"/>
    <col min="10245" max="10245" width="9.6640625" style="1" customWidth="1"/>
    <col min="10246" max="10246" width="7" style="1" customWidth="1"/>
    <col min="10247" max="10247" width="8" style="1" customWidth="1"/>
    <col min="10248" max="10248" width="7" style="1" customWidth="1"/>
    <col min="10249" max="10249" width="4.5546875" style="1" customWidth="1"/>
    <col min="10250" max="10250" width="3.88671875" style="1" customWidth="1"/>
    <col min="10251" max="10251" width="8.109375" style="1" customWidth="1"/>
    <col min="10252" max="10252" width="7.88671875" style="1" customWidth="1"/>
    <col min="10253" max="10253" width="10.21875" style="1" customWidth="1"/>
    <col min="10254" max="10496" width="8.88671875" style="1"/>
    <col min="10497" max="10497" width="10.6640625" style="1" customWidth="1"/>
    <col min="10498" max="10498" width="8.88671875" style="1" customWidth="1"/>
    <col min="10499" max="10499" width="5.109375" style="1" customWidth="1"/>
    <col min="10500" max="10500" width="10" style="1" customWidth="1"/>
    <col min="10501" max="10501" width="9.6640625" style="1" customWidth="1"/>
    <col min="10502" max="10502" width="7" style="1" customWidth="1"/>
    <col min="10503" max="10503" width="8" style="1" customWidth="1"/>
    <col min="10504" max="10504" width="7" style="1" customWidth="1"/>
    <col min="10505" max="10505" width="4.5546875" style="1" customWidth="1"/>
    <col min="10506" max="10506" width="3.88671875" style="1" customWidth="1"/>
    <col min="10507" max="10507" width="8.109375" style="1" customWidth="1"/>
    <col min="10508" max="10508" width="7.88671875" style="1" customWidth="1"/>
    <col min="10509" max="10509" width="10.21875" style="1" customWidth="1"/>
    <col min="10510" max="10752" width="8.88671875" style="1"/>
    <col min="10753" max="10753" width="10.6640625" style="1" customWidth="1"/>
    <col min="10754" max="10754" width="8.88671875" style="1" customWidth="1"/>
    <col min="10755" max="10755" width="5.109375" style="1" customWidth="1"/>
    <col min="10756" max="10756" width="10" style="1" customWidth="1"/>
    <col min="10757" max="10757" width="9.6640625" style="1" customWidth="1"/>
    <col min="10758" max="10758" width="7" style="1" customWidth="1"/>
    <col min="10759" max="10759" width="8" style="1" customWidth="1"/>
    <col min="10760" max="10760" width="7" style="1" customWidth="1"/>
    <col min="10761" max="10761" width="4.5546875" style="1" customWidth="1"/>
    <col min="10762" max="10762" width="3.88671875" style="1" customWidth="1"/>
    <col min="10763" max="10763" width="8.109375" style="1" customWidth="1"/>
    <col min="10764" max="10764" width="7.88671875" style="1" customWidth="1"/>
    <col min="10765" max="10765" width="10.21875" style="1" customWidth="1"/>
    <col min="10766" max="11008" width="8.88671875" style="1"/>
    <col min="11009" max="11009" width="10.6640625" style="1" customWidth="1"/>
    <col min="11010" max="11010" width="8.88671875" style="1" customWidth="1"/>
    <col min="11011" max="11011" width="5.109375" style="1" customWidth="1"/>
    <col min="11012" max="11012" width="10" style="1" customWidth="1"/>
    <col min="11013" max="11013" width="9.6640625" style="1" customWidth="1"/>
    <col min="11014" max="11014" width="7" style="1" customWidth="1"/>
    <col min="11015" max="11015" width="8" style="1" customWidth="1"/>
    <col min="11016" max="11016" width="7" style="1" customWidth="1"/>
    <col min="11017" max="11017" width="4.5546875" style="1" customWidth="1"/>
    <col min="11018" max="11018" width="3.88671875" style="1" customWidth="1"/>
    <col min="11019" max="11019" width="8.109375" style="1" customWidth="1"/>
    <col min="11020" max="11020" width="7.88671875" style="1" customWidth="1"/>
    <col min="11021" max="11021" width="10.21875" style="1" customWidth="1"/>
    <col min="11022" max="11264" width="8.88671875" style="1"/>
    <col min="11265" max="11265" width="10.6640625" style="1" customWidth="1"/>
    <col min="11266" max="11266" width="8.88671875" style="1" customWidth="1"/>
    <col min="11267" max="11267" width="5.109375" style="1" customWidth="1"/>
    <col min="11268" max="11268" width="10" style="1" customWidth="1"/>
    <col min="11269" max="11269" width="9.6640625" style="1" customWidth="1"/>
    <col min="11270" max="11270" width="7" style="1" customWidth="1"/>
    <col min="11271" max="11271" width="8" style="1" customWidth="1"/>
    <col min="11272" max="11272" width="7" style="1" customWidth="1"/>
    <col min="11273" max="11273" width="4.5546875" style="1" customWidth="1"/>
    <col min="11274" max="11274" width="3.88671875" style="1" customWidth="1"/>
    <col min="11275" max="11275" width="8.109375" style="1" customWidth="1"/>
    <col min="11276" max="11276" width="7.88671875" style="1" customWidth="1"/>
    <col min="11277" max="11277" width="10.21875" style="1" customWidth="1"/>
    <col min="11278" max="11520" width="8.88671875" style="1"/>
    <col min="11521" max="11521" width="10.6640625" style="1" customWidth="1"/>
    <col min="11522" max="11522" width="8.88671875" style="1" customWidth="1"/>
    <col min="11523" max="11523" width="5.109375" style="1" customWidth="1"/>
    <col min="11524" max="11524" width="10" style="1" customWidth="1"/>
    <col min="11525" max="11525" width="9.6640625" style="1" customWidth="1"/>
    <col min="11526" max="11526" width="7" style="1" customWidth="1"/>
    <col min="11527" max="11527" width="8" style="1" customWidth="1"/>
    <col min="11528" max="11528" width="7" style="1" customWidth="1"/>
    <col min="11529" max="11529" width="4.5546875" style="1" customWidth="1"/>
    <col min="11530" max="11530" width="3.88671875" style="1" customWidth="1"/>
    <col min="11531" max="11531" width="8.109375" style="1" customWidth="1"/>
    <col min="11532" max="11532" width="7.88671875" style="1" customWidth="1"/>
    <col min="11533" max="11533" width="10.21875" style="1" customWidth="1"/>
    <col min="11534" max="11776" width="8.88671875" style="1"/>
    <col min="11777" max="11777" width="10.6640625" style="1" customWidth="1"/>
    <col min="11778" max="11778" width="8.88671875" style="1" customWidth="1"/>
    <col min="11779" max="11779" width="5.109375" style="1" customWidth="1"/>
    <col min="11780" max="11780" width="10" style="1" customWidth="1"/>
    <col min="11781" max="11781" width="9.6640625" style="1" customWidth="1"/>
    <col min="11782" max="11782" width="7" style="1" customWidth="1"/>
    <col min="11783" max="11783" width="8" style="1" customWidth="1"/>
    <col min="11784" max="11784" width="7" style="1" customWidth="1"/>
    <col min="11785" max="11785" width="4.5546875" style="1" customWidth="1"/>
    <col min="11786" max="11786" width="3.88671875" style="1" customWidth="1"/>
    <col min="11787" max="11787" width="8.109375" style="1" customWidth="1"/>
    <col min="11788" max="11788" width="7.88671875" style="1" customWidth="1"/>
    <col min="11789" max="11789" width="10.21875" style="1" customWidth="1"/>
    <col min="11790" max="12032" width="8.88671875" style="1"/>
    <col min="12033" max="12033" width="10.6640625" style="1" customWidth="1"/>
    <col min="12034" max="12034" width="8.88671875" style="1" customWidth="1"/>
    <col min="12035" max="12035" width="5.109375" style="1" customWidth="1"/>
    <col min="12036" max="12036" width="10" style="1" customWidth="1"/>
    <col min="12037" max="12037" width="9.6640625" style="1" customWidth="1"/>
    <col min="12038" max="12038" width="7" style="1" customWidth="1"/>
    <col min="12039" max="12039" width="8" style="1" customWidth="1"/>
    <col min="12040" max="12040" width="7" style="1" customWidth="1"/>
    <col min="12041" max="12041" width="4.5546875" style="1" customWidth="1"/>
    <col min="12042" max="12042" width="3.88671875" style="1" customWidth="1"/>
    <col min="12043" max="12043" width="8.109375" style="1" customWidth="1"/>
    <col min="12044" max="12044" width="7.88671875" style="1" customWidth="1"/>
    <col min="12045" max="12045" width="10.21875" style="1" customWidth="1"/>
    <col min="12046" max="12288" width="8.88671875" style="1"/>
    <col min="12289" max="12289" width="10.6640625" style="1" customWidth="1"/>
    <col min="12290" max="12290" width="8.88671875" style="1" customWidth="1"/>
    <col min="12291" max="12291" width="5.109375" style="1" customWidth="1"/>
    <col min="12292" max="12292" width="10" style="1" customWidth="1"/>
    <col min="12293" max="12293" width="9.6640625" style="1" customWidth="1"/>
    <col min="12294" max="12294" width="7" style="1" customWidth="1"/>
    <col min="12295" max="12295" width="8" style="1" customWidth="1"/>
    <col min="12296" max="12296" width="7" style="1" customWidth="1"/>
    <col min="12297" max="12297" width="4.5546875" style="1" customWidth="1"/>
    <col min="12298" max="12298" width="3.88671875" style="1" customWidth="1"/>
    <col min="12299" max="12299" width="8.109375" style="1" customWidth="1"/>
    <col min="12300" max="12300" width="7.88671875" style="1" customWidth="1"/>
    <col min="12301" max="12301" width="10.21875" style="1" customWidth="1"/>
    <col min="12302" max="12544" width="8.88671875" style="1"/>
    <col min="12545" max="12545" width="10.6640625" style="1" customWidth="1"/>
    <col min="12546" max="12546" width="8.88671875" style="1" customWidth="1"/>
    <col min="12547" max="12547" width="5.109375" style="1" customWidth="1"/>
    <col min="12548" max="12548" width="10" style="1" customWidth="1"/>
    <col min="12549" max="12549" width="9.6640625" style="1" customWidth="1"/>
    <col min="12550" max="12550" width="7" style="1" customWidth="1"/>
    <col min="12551" max="12551" width="8" style="1" customWidth="1"/>
    <col min="12552" max="12552" width="7" style="1" customWidth="1"/>
    <col min="12553" max="12553" width="4.5546875" style="1" customWidth="1"/>
    <col min="12554" max="12554" width="3.88671875" style="1" customWidth="1"/>
    <col min="12555" max="12555" width="8.109375" style="1" customWidth="1"/>
    <col min="12556" max="12556" width="7.88671875" style="1" customWidth="1"/>
    <col min="12557" max="12557" width="10.21875" style="1" customWidth="1"/>
    <col min="12558" max="12800" width="8.88671875" style="1"/>
    <col min="12801" max="12801" width="10.6640625" style="1" customWidth="1"/>
    <col min="12802" max="12802" width="8.88671875" style="1" customWidth="1"/>
    <col min="12803" max="12803" width="5.109375" style="1" customWidth="1"/>
    <col min="12804" max="12804" width="10" style="1" customWidth="1"/>
    <col min="12805" max="12805" width="9.6640625" style="1" customWidth="1"/>
    <col min="12806" max="12806" width="7" style="1" customWidth="1"/>
    <col min="12807" max="12807" width="8" style="1" customWidth="1"/>
    <col min="12808" max="12808" width="7" style="1" customWidth="1"/>
    <col min="12809" max="12809" width="4.5546875" style="1" customWidth="1"/>
    <col min="12810" max="12810" width="3.88671875" style="1" customWidth="1"/>
    <col min="12811" max="12811" width="8.109375" style="1" customWidth="1"/>
    <col min="12812" max="12812" width="7.88671875" style="1" customWidth="1"/>
    <col min="12813" max="12813" width="10.21875" style="1" customWidth="1"/>
    <col min="12814" max="13056" width="8.88671875" style="1"/>
    <col min="13057" max="13057" width="10.6640625" style="1" customWidth="1"/>
    <col min="13058" max="13058" width="8.88671875" style="1" customWidth="1"/>
    <col min="13059" max="13059" width="5.109375" style="1" customWidth="1"/>
    <col min="13060" max="13060" width="10" style="1" customWidth="1"/>
    <col min="13061" max="13061" width="9.6640625" style="1" customWidth="1"/>
    <col min="13062" max="13062" width="7" style="1" customWidth="1"/>
    <col min="13063" max="13063" width="8" style="1" customWidth="1"/>
    <col min="13064" max="13064" width="7" style="1" customWidth="1"/>
    <col min="13065" max="13065" width="4.5546875" style="1" customWidth="1"/>
    <col min="13066" max="13066" width="3.88671875" style="1" customWidth="1"/>
    <col min="13067" max="13067" width="8.109375" style="1" customWidth="1"/>
    <col min="13068" max="13068" width="7.88671875" style="1" customWidth="1"/>
    <col min="13069" max="13069" width="10.21875" style="1" customWidth="1"/>
    <col min="13070" max="13312" width="8.88671875" style="1"/>
    <col min="13313" max="13313" width="10.6640625" style="1" customWidth="1"/>
    <col min="13314" max="13314" width="8.88671875" style="1" customWidth="1"/>
    <col min="13315" max="13315" width="5.109375" style="1" customWidth="1"/>
    <col min="13316" max="13316" width="10" style="1" customWidth="1"/>
    <col min="13317" max="13317" width="9.6640625" style="1" customWidth="1"/>
    <col min="13318" max="13318" width="7" style="1" customWidth="1"/>
    <col min="13319" max="13319" width="8" style="1" customWidth="1"/>
    <col min="13320" max="13320" width="7" style="1" customWidth="1"/>
    <col min="13321" max="13321" width="4.5546875" style="1" customWidth="1"/>
    <col min="13322" max="13322" width="3.88671875" style="1" customWidth="1"/>
    <col min="13323" max="13323" width="8.109375" style="1" customWidth="1"/>
    <col min="13324" max="13324" width="7.88671875" style="1" customWidth="1"/>
    <col min="13325" max="13325" width="10.21875" style="1" customWidth="1"/>
    <col min="13326" max="13568" width="8.88671875" style="1"/>
    <col min="13569" max="13569" width="10.6640625" style="1" customWidth="1"/>
    <col min="13570" max="13570" width="8.88671875" style="1" customWidth="1"/>
    <col min="13571" max="13571" width="5.109375" style="1" customWidth="1"/>
    <col min="13572" max="13572" width="10" style="1" customWidth="1"/>
    <col min="13573" max="13573" width="9.6640625" style="1" customWidth="1"/>
    <col min="13574" max="13574" width="7" style="1" customWidth="1"/>
    <col min="13575" max="13575" width="8" style="1" customWidth="1"/>
    <col min="13576" max="13576" width="7" style="1" customWidth="1"/>
    <col min="13577" max="13577" width="4.5546875" style="1" customWidth="1"/>
    <col min="13578" max="13578" width="3.88671875" style="1" customWidth="1"/>
    <col min="13579" max="13579" width="8.109375" style="1" customWidth="1"/>
    <col min="13580" max="13580" width="7.88671875" style="1" customWidth="1"/>
    <col min="13581" max="13581" width="10.21875" style="1" customWidth="1"/>
    <col min="13582" max="13824" width="8.88671875" style="1"/>
    <col min="13825" max="13825" width="10.6640625" style="1" customWidth="1"/>
    <col min="13826" max="13826" width="8.88671875" style="1" customWidth="1"/>
    <col min="13827" max="13827" width="5.109375" style="1" customWidth="1"/>
    <col min="13828" max="13828" width="10" style="1" customWidth="1"/>
    <col min="13829" max="13829" width="9.6640625" style="1" customWidth="1"/>
    <col min="13830" max="13830" width="7" style="1" customWidth="1"/>
    <col min="13831" max="13831" width="8" style="1" customWidth="1"/>
    <col min="13832" max="13832" width="7" style="1" customWidth="1"/>
    <col min="13833" max="13833" width="4.5546875" style="1" customWidth="1"/>
    <col min="13834" max="13834" width="3.88671875" style="1" customWidth="1"/>
    <col min="13835" max="13835" width="8.109375" style="1" customWidth="1"/>
    <col min="13836" max="13836" width="7.88671875" style="1" customWidth="1"/>
    <col min="13837" max="13837" width="10.21875" style="1" customWidth="1"/>
    <col min="13838" max="14080" width="8.88671875" style="1"/>
    <col min="14081" max="14081" width="10.6640625" style="1" customWidth="1"/>
    <col min="14082" max="14082" width="8.88671875" style="1" customWidth="1"/>
    <col min="14083" max="14083" width="5.109375" style="1" customWidth="1"/>
    <col min="14084" max="14084" width="10" style="1" customWidth="1"/>
    <col min="14085" max="14085" width="9.6640625" style="1" customWidth="1"/>
    <col min="14086" max="14086" width="7" style="1" customWidth="1"/>
    <col min="14087" max="14087" width="8" style="1" customWidth="1"/>
    <col min="14088" max="14088" width="7" style="1" customWidth="1"/>
    <col min="14089" max="14089" width="4.5546875" style="1" customWidth="1"/>
    <col min="14090" max="14090" width="3.88671875" style="1" customWidth="1"/>
    <col min="14091" max="14091" width="8.109375" style="1" customWidth="1"/>
    <col min="14092" max="14092" width="7.88671875" style="1" customWidth="1"/>
    <col min="14093" max="14093" width="10.21875" style="1" customWidth="1"/>
    <col min="14094" max="14336" width="8.88671875" style="1"/>
    <col min="14337" max="14337" width="10.6640625" style="1" customWidth="1"/>
    <col min="14338" max="14338" width="8.88671875" style="1" customWidth="1"/>
    <col min="14339" max="14339" width="5.109375" style="1" customWidth="1"/>
    <col min="14340" max="14340" width="10" style="1" customWidth="1"/>
    <col min="14341" max="14341" width="9.6640625" style="1" customWidth="1"/>
    <col min="14342" max="14342" width="7" style="1" customWidth="1"/>
    <col min="14343" max="14343" width="8" style="1" customWidth="1"/>
    <col min="14344" max="14344" width="7" style="1" customWidth="1"/>
    <col min="14345" max="14345" width="4.5546875" style="1" customWidth="1"/>
    <col min="14346" max="14346" width="3.88671875" style="1" customWidth="1"/>
    <col min="14347" max="14347" width="8.109375" style="1" customWidth="1"/>
    <col min="14348" max="14348" width="7.88671875" style="1" customWidth="1"/>
    <col min="14349" max="14349" width="10.21875" style="1" customWidth="1"/>
    <col min="14350" max="14592" width="8.88671875" style="1"/>
    <col min="14593" max="14593" width="10.6640625" style="1" customWidth="1"/>
    <col min="14594" max="14594" width="8.88671875" style="1" customWidth="1"/>
    <col min="14595" max="14595" width="5.109375" style="1" customWidth="1"/>
    <col min="14596" max="14596" width="10" style="1" customWidth="1"/>
    <col min="14597" max="14597" width="9.6640625" style="1" customWidth="1"/>
    <col min="14598" max="14598" width="7" style="1" customWidth="1"/>
    <col min="14599" max="14599" width="8" style="1" customWidth="1"/>
    <col min="14600" max="14600" width="7" style="1" customWidth="1"/>
    <col min="14601" max="14601" width="4.5546875" style="1" customWidth="1"/>
    <col min="14602" max="14602" width="3.88671875" style="1" customWidth="1"/>
    <col min="14603" max="14603" width="8.109375" style="1" customWidth="1"/>
    <col min="14604" max="14604" width="7.88671875" style="1" customWidth="1"/>
    <col min="14605" max="14605" width="10.21875" style="1" customWidth="1"/>
    <col min="14606" max="14848" width="8.88671875" style="1"/>
    <col min="14849" max="14849" width="10.6640625" style="1" customWidth="1"/>
    <col min="14850" max="14850" width="8.88671875" style="1" customWidth="1"/>
    <col min="14851" max="14851" width="5.109375" style="1" customWidth="1"/>
    <col min="14852" max="14852" width="10" style="1" customWidth="1"/>
    <col min="14853" max="14853" width="9.6640625" style="1" customWidth="1"/>
    <col min="14854" max="14854" width="7" style="1" customWidth="1"/>
    <col min="14855" max="14855" width="8" style="1" customWidth="1"/>
    <col min="14856" max="14856" width="7" style="1" customWidth="1"/>
    <col min="14857" max="14857" width="4.5546875" style="1" customWidth="1"/>
    <col min="14858" max="14858" width="3.88671875" style="1" customWidth="1"/>
    <col min="14859" max="14859" width="8.109375" style="1" customWidth="1"/>
    <col min="14860" max="14860" width="7.88671875" style="1" customWidth="1"/>
    <col min="14861" max="14861" width="10.21875" style="1" customWidth="1"/>
    <col min="14862" max="15104" width="8.88671875" style="1"/>
    <col min="15105" max="15105" width="10.6640625" style="1" customWidth="1"/>
    <col min="15106" max="15106" width="8.88671875" style="1" customWidth="1"/>
    <col min="15107" max="15107" width="5.109375" style="1" customWidth="1"/>
    <col min="15108" max="15108" width="10" style="1" customWidth="1"/>
    <col min="15109" max="15109" width="9.6640625" style="1" customWidth="1"/>
    <col min="15110" max="15110" width="7" style="1" customWidth="1"/>
    <col min="15111" max="15111" width="8" style="1" customWidth="1"/>
    <col min="15112" max="15112" width="7" style="1" customWidth="1"/>
    <col min="15113" max="15113" width="4.5546875" style="1" customWidth="1"/>
    <col min="15114" max="15114" width="3.88671875" style="1" customWidth="1"/>
    <col min="15115" max="15115" width="8.109375" style="1" customWidth="1"/>
    <col min="15116" max="15116" width="7.88671875" style="1" customWidth="1"/>
    <col min="15117" max="15117" width="10.21875" style="1" customWidth="1"/>
    <col min="15118" max="15360" width="8.88671875" style="1"/>
    <col min="15361" max="15361" width="10.6640625" style="1" customWidth="1"/>
    <col min="15362" max="15362" width="8.88671875" style="1" customWidth="1"/>
    <col min="15363" max="15363" width="5.109375" style="1" customWidth="1"/>
    <col min="15364" max="15364" width="10" style="1" customWidth="1"/>
    <col min="15365" max="15365" width="9.6640625" style="1" customWidth="1"/>
    <col min="15366" max="15366" width="7" style="1" customWidth="1"/>
    <col min="15367" max="15367" width="8" style="1" customWidth="1"/>
    <col min="15368" max="15368" width="7" style="1" customWidth="1"/>
    <col min="15369" max="15369" width="4.5546875" style="1" customWidth="1"/>
    <col min="15370" max="15370" width="3.88671875" style="1" customWidth="1"/>
    <col min="15371" max="15371" width="8.109375" style="1" customWidth="1"/>
    <col min="15372" max="15372" width="7.88671875" style="1" customWidth="1"/>
    <col min="15373" max="15373" width="10.21875" style="1" customWidth="1"/>
    <col min="15374" max="15616" width="8.88671875" style="1"/>
    <col min="15617" max="15617" width="10.6640625" style="1" customWidth="1"/>
    <col min="15618" max="15618" width="8.88671875" style="1" customWidth="1"/>
    <col min="15619" max="15619" width="5.109375" style="1" customWidth="1"/>
    <col min="15620" max="15620" width="10" style="1" customWidth="1"/>
    <col min="15621" max="15621" width="9.6640625" style="1" customWidth="1"/>
    <col min="15622" max="15622" width="7" style="1" customWidth="1"/>
    <col min="15623" max="15623" width="8" style="1" customWidth="1"/>
    <col min="15624" max="15624" width="7" style="1" customWidth="1"/>
    <col min="15625" max="15625" width="4.5546875" style="1" customWidth="1"/>
    <col min="15626" max="15626" width="3.88671875" style="1" customWidth="1"/>
    <col min="15627" max="15627" width="8.109375" style="1" customWidth="1"/>
    <col min="15628" max="15628" width="7.88671875" style="1" customWidth="1"/>
    <col min="15629" max="15629" width="10.21875" style="1" customWidth="1"/>
    <col min="15630" max="15872" width="8.88671875" style="1"/>
    <col min="15873" max="15873" width="10.6640625" style="1" customWidth="1"/>
    <col min="15874" max="15874" width="8.88671875" style="1" customWidth="1"/>
    <col min="15875" max="15875" width="5.109375" style="1" customWidth="1"/>
    <col min="15876" max="15876" width="10" style="1" customWidth="1"/>
    <col min="15877" max="15877" width="9.6640625" style="1" customWidth="1"/>
    <col min="15878" max="15878" width="7" style="1" customWidth="1"/>
    <col min="15879" max="15879" width="8" style="1" customWidth="1"/>
    <col min="15880" max="15880" width="7" style="1" customWidth="1"/>
    <col min="15881" max="15881" width="4.5546875" style="1" customWidth="1"/>
    <col min="15882" max="15882" width="3.88671875" style="1" customWidth="1"/>
    <col min="15883" max="15883" width="8.109375" style="1" customWidth="1"/>
    <col min="15884" max="15884" width="7.88671875" style="1" customWidth="1"/>
    <col min="15885" max="15885" width="10.21875" style="1" customWidth="1"/>
    <col min="15886" max="16128" width="8.88671875" style="1"/>
    <col min="16129" max="16129" width="10.6640625" style="1" customWidth="1"/>
    <col min="16130" max="16130" width="8.88671875" style="1" customWidth="1"/>
    <col min="16131" max="16131" width="5.109375" style="1" customWidth="1"/>
    <col min="16132" max="16132" width="10" style="1" customWidth="1"/>
    <col min="16133" max="16133" width="9.6640625" style="1" customWidth="1"/>
    <col min="16134" max="16134" width="7" style="1" customWidth="1"/>
    <col min="16135" max="16135" width="8" style="1" customWidth="1"/>
    <col min="16136" max="16136" width="7" style="1" customWidth="1"/>
    <col min="16137" max="16137" width="4.5546875" style="1" customWidth="1"/>
    <col min="16138" max="16138" width="3.88671875" style="1" customWidth="1"/>
    <col min="16139" max="16139" width="8.109375" style="1" customWidth="1"/>
    <col min="16140" max="16140" width="7.88671875" style="1" customWidth="1"/>
    <col min="16141" max="16141" width="10.21875" style="1" customWidth="1"/>
    <col min="16142" max="16384" width="8.88671875" style="1"/>
  </cols>
  <sheetData>
    <row r="1" spans="1:14">
      <c r="A1" s="132" t="s">
        <v>0</v>
      </c>
      <c r="B1" s="132"/>
      <c r="D1" s="132" t="s">
        <v>1</v>
      </c>
      <c r="E1" s="132"/>
      <c r="F1" s="132"/>
      <c r="G1" s="132"/>
      <c r="H1" s="132"/>
      <c r="I1" s="132"/>
      <c r="J1" s="132"/>
      <c r="K1" s="132"/>
      <c r="L1" s="132"/>
      <c r="M1" s="2"/>
    </row>
    <row r="2" spans="1:14" ht="18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>
      <c r="G3" s="3" t="s">
        <v>2</v>
      </c>
      <c r="H3" s="4" t="s">
        <v>3</v>
      </c>
      <c r="K3" s="3" t="s">
        <v>2</v>
      </c>
      <c r="L3" s="4" t="s">
        <v>3</v>
      </c>
      <c r="N3" s="2"/>
    </row>
    <row r="4" spans="1:14" ht="18.75" thickBot="1">
      <c r="G4" s="5">
        <v>5.6603773584905662E-2</v>
      </c>
      <c r="H4" s="6">
        <v>0.30188679245283018</v>
      </c>
      <c r="K4" s="5">
        <v>12.000000000197593</v>
      </c>
      <c r="L4" s="6">
        <v>14.999999999781901</v>
      </c>
      <c r="N4" s="2"/>
    </row>
    <row r="5" spans="1:14">
      <c r="G5" s="7"/>
      <c r="H5" s="8"/>
      <c r="K5" s="7"/>
      <c r="L5" s="8"/>
      <c r="N5" s="2"/>
    </row>
    <row r="6" spans="1:14">
      <c r="G6" s="7"/>
      <c r="H6" s="8"/>
      <c r="K6" s="7"/>
      <c r="L6" s="8"/>
    </row>
    <row r="7" spans="1:14" ht="18.75" thickBot="1">
      <c r="C7" s="2"/>
    </row>
    <row r="8" spans="1:14" ht="21">
      <c r="A8" s="133" t="s">
        <v>4</v>
      </c>
      <c r="B8" s="134"/>
      <c r="D8" s="133" t="s">
        <v>4</v>
      </c>
      <c r="E8" s="134"/>
      <c r="F8" s="2"/>
      <c r="G8" s="135" t="s">
        <v>5</v>
      </c>
      <c r="H8" s="136"/>
      <c r="K8" s="135" t="s">
        <v>6</v>
      </c>
      <c r="L8" s="136"/>
    </row>
    <row r="9" spans="1:14" ht="18.75" thickBot="1">
      <c r="C9" s="9"/>
      <c r="G9" s="137">
        <f>3*G4+16*H4</f>
        <v>5</v>
      </c>
      <c r="H9" s="138"/>
      <c r="K9" s="139">
        <f>2/3*K4+3/5*L4</f>
        <v>17.000000000000867</v>
      </c>
      <c r="L9" s="140"/>
    </row>
    <row r="10" spans="1:14" ht="18.75" customHeight="1">
      <c r="A10" s="9" t="s">
        <v>7</v>
      </c>
      <c r="B10" s="10" t="s">
        <v>8</v>
      </c>
      <c r="C10" s="11"/>
      <c r="D10" s="9" t="s">
        <v>7</v>
      </c>
      <c r="E10" s="10" t="s">
        <v>9</v>
      </c>
      <c r="F10" s="10"/>
      <c r="G10" s="2"/>
      <c r="K10" s="12"/>
      <c r="L10" s="13"/>
    </row>
    <row r="11" spans="1:14" ht="18.75" thickBot="1">
      <c r="A11" s="14" t="s">
        <v>10</v>
      </c>
      <c r="B11" s="15" t="s">
        <v>11</v>
      </c>
      <c r="C11" s="16"/>
      <c r="D11" s="14" t="s">
        <v>10</v>
      </c>
      <c r="E11" s="15" t="s">
        <v>11</v>
      </c>
      <c r="F11" s="11"/>
      <c r="G11" s="141" t="s">
        <v>12</v>
      </c>
      <c r="H11" s="142"/>
      <c r="K11" s="145" t="s">
        <v>13</v>
      </c>
      <c r="L11" s="146"/>
    </row>
    <row r="12" spans="1:14" ht="18.75" thickBot="1">
      <c r="A12" s="17">
        <v>6.4761522662666389</v>
      </c>
      <c r="B12" s="18">
        <v>0</v>
      </c>
      <c r="C12" s="16"/>
      <c r="D12" s="17">
        <v>-0.75000003906249901</v>
      </c>
      <c r="E12" s="18">
        <f>2*D12^2+3*D12-100</f>
        <v>-101.125</v>
      </c>
      <c r="F12" s="16"/>
      <c r="G12" s="143"/>
      <c r="H12" s="144"/>
      <c r="K12" s="137">
        <f>3/4*K4+2/3*L4</f>
        <v>19.000000000002792</v>
      </c>
      <c r="L12" s="138"/>
    </row>
    <row r="13" spans="1:14">
      <c r="A13" s="16"/>
      <c r="B13" s="16"/>
      <c r="C13" s="19"/>
      <c r="D13" s="16"/>
      <c r="E13" s="16"/>
      <c r="F13" s="16"/>
      <c r="G13" s="2"/>
    </row>
    <row r="14" spans="1:14">
      <c r="A14" s="126">
        <v>-12</v>
      </c>
      <c r="B14" s="126">
        <f t="shared" ref="B14:B23" si="0">2*A14^2+3*A14-100</f>
        <v>152</v>
      </c>
      <c r="C14" s="19"/>
      <c r="D14" s="16"/>
      <c r="E14" s="16"/>
      <c r="F14" s="16"/>
      <c r="G14" s="2"/>
    </row>
    <row r="15" spans="1:14" ht="18" customHeight="1">
      <c r="A15" s="126">
        <v>-10</v>
      </c>
      <c r="B15" s="126">
        <f t="shared" si="0"/>
        <v>70</v>
      </c>
      <c r="C15" s="19"/>
      <c r="D15" s="128" t="s">
        <v>14</v>
      </c>
      <c r="E15" s="129"/>
      <c r="F15" s="19"/>
      <c r="G15" s="128" t="s">
        <v>15</v>
      </c>
      <c r="H15" s="129"/>
      <c r="K15" s="128" t="s">
        <v>16</v>
      </c>
      <c r="L15" s="129"/>
    </row>
    <row r="16" spans="1:14">
      <c r="A16" s="126">
        <v>-7.8607313054446966</v>
      </c>
      <c r="B16" s="126">
        <f t="shared" si="0"/>
        <v>-6.035375292867684E-7</v>
      </c>
      <c r="C16" s="19"/>
      <c r="D16" s="130"/>
      <c r="E16" s="131"/>
      <c r="F16" s="19"/>
      <c r="G16" s="130"/>
      <c r="H16" s="131"/>
      <c r="K16" s="130"/>
      <c r="L16" s="131"/>
    </row>
    <row r="17" spans="1:13">
      <c r="A17" s="126">
        <v>-5</v>
      </c>
      <c r="B17" s="126">
        <f t="shared" si="0"/>
        <v>-65</v>
      </c>
      <c r="C17" s="19"/>
      <c r="D17" s="19"/>
      <c r="E17" s="19"/>
      <c r="F17" s="19"/>
    </row>
    <row r="18" spans="1:13">
      <c r="A18" s="126">
        <v>-2.5</v>
      </c>
      <c r="B18" s="126">
        <f t="shared" si="0"/>
        <v>-95</v>
      </c>
      <c r="C18" s="19"/>
      <c r="D18" s="19"/>
      <c r="E18" s="19"/>
      <c r="F18" s="19"/>
    </row>
    <row r="19" spans="1:13">
      <c r="A19" s="126">
        <v>-0.75</v>
      </c>
      <c r="B19" s="126">
        <f t="shared" si="0"/>
        <v>-101.125</v>
      </c>
      <c r="C19" s="19"/>
      <c r="D19" s="19"/>
      <c r="E19" s="19"/>
      <c r="F19" s="19"/>
    </row>
    <row r="20" spans="1:13">
      <c r="A20" s="126">
        <v>0</v>
      </c>
      <c r="B20" s="126">
        <f t="shared" si="0"/>
        <v>-100</v>
      </c>
      <c r="C20" s="19"/>
      <c r="D20" s="19"/>
      <c r="E20" s="19"/>
      <c r="F20" s="19"/>
    </row>
    <row r="21" spans="1:13">
      <c r="A21" s="126">
        <v>3</v>
      </c>
      <c r="B21" s="126">
        <f t="shared" si="0"/>
        <v>-73</v>
      </c>
      <c r="C21" s="19"/>
      <c r="D21" s="19"/>
      <c r="E21" s="19"/>
      <c r="F21" s="19"/>
    </row>
    <row r="22" spans="1:13">
      <c r="A22" s="126">
        <v>6.3607313194205339</v>
      </c>
      <c r="B22" s="126">
        <f t="shared" si="0"/>
        <v>-2.0602382733159175E-7</v>
      </c>
      <c r="C22" s="19"/>
      <c r="D22" s="19"/>
      <c r="E22" s="19"/>
      <c r="F22" s="19"/>
    </row>
    <row r="23" spans="1:13">
      <c r="A23" s="126">
        <v>10</v>
      </c>
      <c r="B23" s="126">
        <f t="shared" si="0"/>
        <v>130</v>
      </c>
      <c r="D23" s="19"/>
      <c r="E23" s="19"/>
      <c r="F23" s="19"/>
      <c r="M23" s="16"/>
    </row>
    <row r="24" spans="1:13">
      <c r="D24" s="19"/>
      <c r="E24" s="19"/>
      <c r="F24" s="19"/>
      <c r="M24" s="16"/>
    </row>
    <row r="25" spans="1:13">
      <c r="L25" s="16"/>
      <c r="M25" s="16"/>
    </row>
    <row r="26" spans="1:13">
      <c r="L26" s="16"/>
    </row>
    <row r="27" spans="1:13">
      <c r="L27" s="16"/>
    </row>
  </sheetData>
  <mergeCells count="14">
    <mergeCell ref="D15:E16"/>
    <mergeCell ref="G15:H16"/>
    <mergeCell ref="K15:L16"/>
    <mergeCell ref="A1:B1"/>
    <mergeCell ref="D1:L1"/>
    <mergeCell ref="A8:B8"/>
    <mergeCell ref="D8:E8"/>
    <mergeCell ref="G8:H8"/>
    <mergeCell ref="K8:L8"/>
    <mergeCell ref="G9:H9"/>
    <mergeCell ref="K9:L9"/>
    <mergeCell ref="G11:H12"/>
    <mergeCell ref="K11:L11"/>
    <mergeCell ref="K12:L12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J24"/>
  <sheetViews>
    <sheetView zoomScale="140" zoomScaleNormal="140" workbookViewId="0">
      <selection activeCell="H6" sqref="H6"/>
    </sheetView>
  </sheetViews>
  <sheetFormatPr defaultRowHeight="12.75"/>
  <cols>
    <col min="1" max="1" width="5.5546875" style="22" bestFit="1" customWidth="1"/>
    <col min="2" max="2" width="6.21875" style="22" bestFit="1" customWidth="1"/>
    <col min="3" max="3" width="9.88671875" style="22" customWidth="1"/>
    <col min="4" max="4" width="3.21875" style="22" customWidth="1"/>
    <col min="5" max="5" width="5.5546875" style="22" bestFit="1" customWidth="1"/>
    <col min="6" max="6" width="8" style="22" bestFit="1" customWidth="1"/>
    <col min="7" max="7" width="4.44140625" style="22" bestFit="1" customWidth="1"/>
    <col min="8" max="8" width="11.109375" style="22" bestFit="1" customWidth="1"/>
    <col min="9" max="9" width="7.77734375" style="22" bestFit="1" customWidth="1"/>
    <col min="10" max="10" width="8" style="22" bestFit="1" customWidth="1"/>
    <col min="11" max="11" width="2.77734375" style="22" customWidth="1"/>
    <col min="12" max="12" width="6.6640625" style="22" bestFit="1" customWidth="1"/>
    <col min="13" max="13" width="8.109375" style="22" bestFit="1" customWidth="1"/>
    <col min="14" max="14" width="10.44140625" style="22" bestFit="1" customWidth="1"/>
    <col min="15" max="255" width="8.88671875" style="22"/>
    <col min="256" max="256" width="5.5546875" style="22" bestFit="1" customWidth="1"/>
    <col min="257" max="257" width="6.21875" style="22" bestFit="1" customWidth="1"/>
    <col min="258" max="258" width="13.21875" style="22" customWidth="1"/>
    <col min="259" max="259" width="3.21875" style="22" customWidth="1"/>
    <col min="260" max="260" width="5.5546875" style="22" bestFit="1" customWidth="1"/>
    <col min="261" max="261" width="8.88671875" style="22"/>
    <col min="262" max="262" width="8" style="22" bestFit="1" customWidth="1"/>
    <col min="263" max="263" width="2.6640625" style="22" customWidth="1"/>
    <col min="264" max="264" width="11.109375" style="22" bestFit="1" customWidth="1"/>
    <col min="265" max="265" width="7.77734375" style="22" bestFit="1" customWidth="1"/>
    <col min="266" max="266" width="8" style="22" bestFit="1" customWidth="1"/>
    <col min="267" max="267" width="2.77734375" style="22" customWidth="1"/>
    <col min="268" max="268" width="6.6640625" style="22" bestFit="1" customWidth="1"/>
    <col min="269" max="269" width="8.109375" style="22" bestFit="1" customWidth="1"/>
    <col min="270" max="270" width="10.44140625" style="22" bestFit="1" customWidth="1"/>
    <col min="271" max="511" width="8.88671875" style="22"/>
    <col min="512" max="512" width="5.5546875" style="22" bestFit="1" customWidth="1"/>
    <col min="513" max="513" width="6.21875" style="22" bestFit="1" customWidth="1"/>
    <col min="514" max="514" width="13.21875" style="22" customWidth="1"/>
    <col min="515" max="515" width="3.21875" style="22" customWidth="1"/>
    <col min="516" max="516" width="5.5546875" style="22" bestFit="1" customWidth="1"/>
    <col min="517" max="517" width="8.88671875" style="22"/>
    <col min="518" max="518" width="8" style="22" bestFit="1" customWidth="1"/>
    <col min="519" max="519" width="2.6640625" style="22" customWidth="1"/>
    <col min="520" max="520" width="11.109375" style="22" bestFit="1" customWidth="1"/>
    <col min="521" max="521" width="7.77734375" style="22" bestFit="1" customWidth="1"/>
    <col min="522" max="522" width="8" style="22" bestFit="1" customWidth="1"/>
    <col min="523" max="523" width="2.77734375" style="22" customWidth="1"/>
    <col min="524" max="524" width="6.6640625" style="22" bestFit="1" customWidth="1"/>
    <col min="525" max="525" width="8.109375" style="22" bestFit="1" customWidth="1"/>
    <col min="526" max="526" width="10.44140625" style="22" bestFit="1" customWidth="1"/>
    <col min="527" max="767" width="8.88671875" style="22"/>
    <col min="768" max="768" width="5.5546875" style="22" bestFit="1" customWidth="1"/>
    <col min="769" max="769" width="6.21875" style="22" bestFit="1" customWidth="1"/>
    <col min="770" max="770" width="13.21875" style="22" customWidth="1"/>
    <col min="771" max="771" width="3.21875" style="22" customWidth="1"/>
    <col min="772" max="772" width="5.5546875" style="22" bestFit="1" customWidth="1"/>
    <col min="773" max="773" width="8.88671875" style="22"/>
    <col min="774" max="774" width="8" style="22" bestFit="1" customWidth="1"/>
    <col min="775" max="775" width="2.6640625" style="22" customWidth="1"/>
    <col min="776" max="776" width="11.109375" style="22" bestFit="1" customWidth="1"/>
    <col min="777" max="777" width="7.77734375" style="22" bestFit="1" customWidth="1"/>
    <col min="778" max="778" width="8" style="22" bestFit="1" customWidth="1"/>
    <col min="779" max="779" width="2.77734375" style="22" customWidth="1"/>
    <col min="780" max="780" width="6.6640625" style="22" bestFit="1" customWidth="1"/>
    <col min="781" max="781" width="8.109375" style="22" bestFit="1" customWidth="1"/>
    <col min="782" max="782" width="10.44140625" style="22" bestFit="1" customWidth="1"/>
    <col min="783" max="1023" width="8.88671875" style="22"/>
    <col min="1024" max="1024" width="5.5546875" style="22" bestFit="1" customWidth="1"/>
    <col min="1025" max="1025" width="6.21875" style="22" bestFit="1" customWidth="1"/>
    <col min="1026" max="1026" width="13.21875" style="22" customWidth="1"/>
    <col min="1027" max="1027" width="3.21875" style="22" customWidth="1"/>
    <col min="1028" max="1028" width="5.5546875" style="22" bestFit="1" customWidth="1"/>
    <col min="1029" max="1029" width="8.88671875" style="22"/>
    <col min="1030" max="1030" width="8" style="22" bestFit="1" customWidth="1"/>
    <col min="1031" max="1031" width="2.6640625" style="22" customWidth="1"/>
    <col min="1032" max="1032" width="11.109375" style="22" bestFit="1" customWidth="1"/>
    <col min="1033" max="1033" width="7.77734375" style="22" bestFit="1" customWidth="1"/>
    <col min="1034" max="1034" width="8" style="22" bestFit="1" customWidth="1"/>
    <col min="1035" max="1035" width="2.77734375" style="22" customWidth="1"/>
    <col min="1036" max="1036" width="6.6640625" style="22" bestFit="1" customWidth="1"/>
    <col min="1037" max="1037" width="8.109375" style="22" bestFit="1" customWidth="1"/>
    <col min="1038" max="1038" width="10.44140625" style="22" bestFit="1" customWidth="1"/>
    <col min="1039" max="1279" width="8.88671875" style="22"/>
    <col min="1280" max="1280" width="5.5546875" style="22" bestFit="1" customWidth="1"/>
    <col min="1281" max="1281" width="6.21875" style="22" bestFit="1" customWidth="1"/>
    <col min="1282" max="1282" width="13.21875" style="22" customWidth="1"/>
    <col min="1283" max="1283" width="3.21875" style="22" customWidth="1"/>
    <col min="1284" max="1284" width="5.5546875" style="22" bestFit="1" customWidth="1"/>
    <col min="1285" max="1285" width="8.88671875" style="22"/>
    <col min="1286" max="1286" width="8" style="22" bestFit="1" customWidth="1"/>
    <col min="1287" max="1287" width="2.6640625" style="22" customWidth="1"/>
    <col min="1288" max="1288" width="11.109375" style="22" bestFit="1" customWidth="1"/>
    <col min="1289" max="1289" width="7.77734375" style="22" bestFit="1" customWidth="1"/>
    <col min="1290" max="1290" width="8" style="22" bestFit="1" customWidth="1"/>
    <col min="1291" max="1291" width="2.77734375" style="22" customWidth="1"/>
    <col min="1292" max="1292" width="6.6640625" style="22" bestFit="1" customWidth="1"/>
    <col min="1293" max="1293" width="8.109375" style="22" bestFit="1" customWidth="1"/>
    <col min="1294" max="1294" width="10.44140625" style="22" bestFit="1" customWidth="1"/>
    <col min="1295" max="1535" width="8.88671875" style="22"/>
    <col min="1536" max="1536" width="5.5546875" style="22" bestFit="1" customWidth="1"/>
    <col min="1537" max="1537" width="6.21875" style="22" bestFit="1" customWidth="1"/>
    <col min="1538" max="1538" width="13.21875" style="22" customWidth="1"/>
    <col min="1539" max="1539" width="3.21875" style="22" customWidth="1"/>
    <col min="1540" max="1540" width="5.5546875" style="22" bestFit="1" customWidth="1"/>
    <col min="1541" max="1541" width="8.88671875" style="22"/>
    <col min="1542" max="1542" width="8" style="22" bestFit="1" customWidth="1"/>
    <col min="1543" max="1543" width="2.6640625" style="22" customWidth="1"/>
    <col min="1544" max="1544" width="11.109375" style="22" bestFit="1" customWidth="1"/>
    <col min="1545" max="1545" width="7.77734375" style="22" bestFit="1" customWidth="1"/>
    <col min="1546" max="1546" width="8" style="22" bestFit="1" customWidth="1"/>
    <col min="1547" max="1547" width="2.77734375" style="22" customWidth="1"/>
    <col min="1548" max="1548" width="6.6640625" style="22" bestFit="1" customWidth="1"/>
    <col min="1549" max="1549" width="8.109375" style="22" bestFit="1" customWidth="1"/>
    <col min="1550" max="1550" width="10.44140625" style="22" bestFit="1" customWidth="1"/>
    <col min="1551" max="1791" width="8.88671875" style="22"/>
    <col min="1792" max="1792" width="5.5546875" style="22" bestFit="1" customWidth="1"/>
    <col min="1793" max="1793" width="6.21875" style="22" bestFit="1" customWidth="1"/>
    <col min="1794" max="1794" width="13.21875" style="22" customWidth="1"/>
    <col min="1795" max="1795" width="3.21875" style="22" customWidth="1"/>
    <col min="1796" max="1796" width="5.5546875" style="22" bestFit="1" customWidth="1"/>
    <col min="1797" max="1797" width="8.88671875" style="22"/>
    <col min="1798" max="1798" width="8" style="22" bestFit="1" customWidth="1"/>
    <col min="1799" max="1799" width="2.6640625" style="22" customWidth="1"/>
    <col min="1800" max="1800" width="11.109375" style="22" bestFit="1" customWidth="1"/>
    <col min="1801" max="1801" width="7.77734375" style="22" bestFit="1" customWidth="1"/>
    <col min="1802" max="1802" width="8" style="22" bestFit="1" customWidth="1"/>
    <col min="1803" max="1803" width="2.77734375" style="22" customWidth="1"/>
    <col min="1804" max="1804" width="6.6640625" style="22" bestFit="1" customWidth="1"/>
    <col min="1805" max="1805" width="8.109375" style="22" bestFit="1" customWidth="1"/>
    <col min="1806" max="1806" width="10.44140625" style="22" bestFit="1" customWidth="1"/>
    <col min="1807" max="2047" width="8.88671875" style="22"/>
    <col min="2048" max="2048" width="5.5546875" style="22" bestFit="1" customWidth="1"/>
    <col min="2049" max="2049" width="6.21875" style="22" bestFit="1" customWidth="1"/>
    <col min="2050" max="2050" width="13.21875" style="22" customWidth="1"/>
    <col min="2051" max="2051" width="3.21875" style="22" customWidth="1"/>
    <col min="2052" max="2052" width="5.5546875" style="22" bestFit="1" customWidth="1"/>
    <col min="2053" max="2053" width="8.88671875" style="22"/>
    <col min="2054" max="2054" width="8" style="22" bestFit="1" customWidth="1"/>
    <col min="2055" max="2055" width="2.6640625" style="22" customWidth="1"/>
    <col min="2056" max="2056" width="11.109375" style="22" bestFit="1" customWidth="1"/>
    <col min="2057" max="2057" width="7.77734375" style="22" bestFit="1" customWidth="1"/>
    <col min="2058" max="2058" width="8" style="22" bestFit="1" customWidth="1"/>
    <col min="2059" max="2059" width="2.77734375" style="22" customWidth="1"/>
    <col min="2060" max="2060" width="6.6640625" style="22" bestFit="1" customWidth="1"/>
    <col min="2061" max="2061" width="8.109375" style="22" bestFit="1" customWidth="1"/>
    <col min="2062" max="2062" width="10.44140625" style="22" bestFit="1" customWidth="1"/>
    <col min="2063" max="2303" width="8.88671875" style="22"/>
    <col min="2304" max="2304" width="5.5546875" style="22" bestFit="1" customWidth="1"/>
    <col min="2305" max="2305" width="6.21875" style="22" bestFit="1" customWidth="1"/>
    <col min="2306" max="2306" width="13.21875" style="22" customWidth="1"/>
    <col min="2307" max="2307" width="3.21875" style="22" customWidth="1"/>
    <col min="2308" max="2308" width="5.5546875" style="22" bestFit="1" customWidth="1"/>
    <col min="2309" max="2309" width="8.88671875" style="22"/>
    <col min="2310" max="2310" width="8" style="22" bestFit="1" customWidth="1"/>
    <col min="2311" max="2311" width="2.6640625" style="22" customWidth="1"/>
    <col min="2312" max="2312" width="11.109375" style="22" bestFit="1" customWidth="1"/>
    <col min="2313" max="2313" width="7.77734375" style="22" bestFit="1" customWidth="1"/>
    <col min="2314" max="2314" width="8" style="22" bestFit="1" customWidth="1"/>
    <col min="2315" max="2315" width="2.77734375" style="22" customWidth="1"/>
    <col min="2316" max="2316" width="6.6640625" style="22" bestFit="1" customWidth="1"/>
    <col min="2317" max="2317" width="8.109375" style="22" bestFit="1" customWidth="1"/>
    <col min="2318" max="2318" width="10.44140625" style="22" bestFit="1" customWidth="1"/>
    <col min="2319" max="2559" width="8.88671875" style="22"/>
    <col min="2560" max="2560" width="5.5546875" style="22" bestFit="1" customWidth="1"/>
    <col min="2561" max="2561" width="6.21875" style="22" bestFit="1" customWidth="1"/>
    <col min="2562" max="2562" width="13.21875" style="22" customWidth="1"/>
    <col min="2563" max="2563" width="3.21875" style="22" customWidth="1"/>
    <col min="2564" max="2564" width="5.5546875" style="22" bestFit="1" customWidth="1"/>
    <col min="2565" max="2565" width="8.88671875" style="22"/>
    <col min="2566" max="2566" width="8" style="22" bestFit="1" customWidth="1"/>
    <col min="2567" max="2567" width="2.6640625" style="22" customWidth="1"/>
    <col min="2568" max="2568" width="11.109375" style="22" bestFit="1" customWidth="1"/>
    <col min="2569" max="2569" width="7.77734375" style="22" bestFit="1" customWidth="1"/>
    <col min="2570" max="2570" width="8" style="22" bestFit="1" customWidth="1"/>
    <col min="2571" max="2571" width="2.77734375" style="22" customWidth="1"/>
    <col min="2572" max="2572" width="6.6640625" style="22" bestFit="1" customWidth="1"/>
    <col min="2573" max="2573" width="8.109375" style="22" bestFit="1" customWidth="1"/>
    <col min="2574" max="2574" width="10.44140625" style="22" bestFit="1" customWidth="1"/>
    <col min="2575" max="2815" width="8.88671875" style="22"/>
    <col min="2816" max="2816" width="5.5546875" style="22" bestFit="1" customWidth="1"/>
    <col min="2817" max="2817" width="6.21875" style="22" bestFit="1" customWidth="1"/>
    <col min="2818" max="2818" width="13.21875" style="22" customWidth="1"/>
    <col min="2819" max="2819" width="3.21875" style="22" customWidth="1"/>
    <col min="2820" max="2820" width="5.5546875" style="22" bestFit="1" customWidth="1"/>
    <col min="2821" max="2821" width="8.88671875" style="22"/>
    <col min="2822" max="2822" width="8" style="22" bestFit="1" customWidth="1"/>
    <col min="2823" max="2823" width="2.6640625" style="22" customWidth="1"/>
    <col min="2824" max="2824" width="11.109375" style="22" bestFit="1" customWidth="1"/>
    <col min="2825" max="2825" width="7.77734375" style="22" bestFit="1" customWidth="1"/>
    <col min="2826" max="2826" width="8" style="22" bestFit="1" customWidth="1"/>
    <col min="2827" max="2827" width="2.77734375" style="22" customWidth="1"/>
    <col min="2828" max="2828" width="6.6640625" style="22" bestFit="1" customWidth="1"/>
    <col min="2829" max="2829" width="8.109375" style="22" bestFit="1" customWidth="1"/>
    <col min="2830" max="2830" width="10.44140625" style="22" bestFit="1" customWidth="1"/>
    <col min="2831" max="3071" width="8.88671875" style="22"/>
    <col min="3072" max="3072" width="5.5546875" style="22" bestFit="1" customWidth="1"/>
    <col min="3073" max="3073" width="6.21875" style="22" bestFit="1" customWidth="1"/>
    <col min="3074" max="3074" width="13.21875" style="22" customWidth="1"/>
    <col min="3075" max="3075" width="3.21875" style="22" customWidth="1"/>
    <col min="3076" max="3076" width="5.5546875" style="22" bestFit="1" customWidth="1"/>
    <col min="3077" max="3077" width="8.88671875" style="22"/>
    <col min="3078" max="3078" width="8" style="22" bestFit="1" customWidth="1"/>
    <col min="3079" max="3079" width="2.6640625" style="22" customWidth="1"/>
    <col min="3080" max="3080" width="11.109375" style="22" bestFit="1" customWidth="1"/>
    <col min="3081" max="3081" width="7.77734375" style="22" bestFit="1" customWidth="1"/>
    <col min="3082" max="3082" width="8" style="22" bestFit="1" customWidth="1"/>
    <col min="3083" max="3083" width="2.77734375" style="22" customWidth="1"/>
    <col min="3084" max="3084" width="6.6640625" style="22" bestFit="1" customWidth="1"/>
    <col min="3085" max="3085" width="8.109375" style="22" bestFit="1" customWidth="1"/>
    <col min="3086" max="3086" width="10.44140625" style="22" bestFit="1" customWidth="1"/>
    <col min="3087" max="3327" width="8.88671875" style="22"/>
    <col min="3328" max="3328" width="5.5546875" style="22" bestFit="1" customWidth="1"/>
    <col min="3329" max="3329" width="6.21875" style="22" bestFit="1" customWidth="1"/>
    <col min="3330" max="3330" width="13.21875" style="22" customWidth="1"/>
    <col min="3331" max="3331" width="3.21875" style="22" customWidth="1"/>
    <col min="3332" max="3332" width="5.5546875" style="22" bestFit="1" customWidth="1"/>
    <col min="3333" max="3333" width="8.88671875" style="22"/>
    <col min="3334" max="3334" width="8" style="22" bestFit="1" customWidth="1"/>
    <col min="3335" max="3335" width="2.6640625" style="22" customWidth="1"/>
    <col min="3336" max="3336" width="11.109375" style="22" bestFit="1" customWidth="1"/>
    <col min="3337" max="3337" width="7.77734375" style="22" bestFit="1" customWidth="1"/>
    <col min="3338" max="3338" width="8" style="22" bestFit="1" customWidth="1"/>
    <col min="3339" max="3339" width="2.77734375" style="22" customWidth="1"/>
    <col min="3340" max="3340" width="6.6640625" style="22" bestFit="1" customWidth="1"/>
    <col min="3341" max="3341" width="8.109375" style="22" bestFit="1" customWidth="1"/>
    <col min="3342" max="3342" width="10.44140625" style="22" bestFit="1" customWidth="1"/>
    <col min="3343" max="3583" width="8.88671875" style="22"/>
    <col min="3584" max="3584" width="5.5546875" style="22" bestFit="1" customWidth="1"/>
    <col min="3585" max="3585" width="6.21875" style="22" bestFit="1" customWidth="1"/>
    <col min="3586" max="3586" width="13.21875" style="22" customWidth="1"/>
    <col min="3587" max="3587" width="3.21875" style="22" customWidth="1"/>
    <col min="3588" max="3588" width="5.5546875" style="22" bestFit="1" customWidth="1"/>
    <col min="3589" max="3589" width="8.88671875" style="22"/>
    <col min="3590" max="3590" width="8" style="22" bestFit="1" customWidth="1"/>
    <col min="3591" max="3591" width="2.6640625" style="22" customWidth="1"/>
    <col min="3592" max="3592" width="11.109375" style="22" bestFit="1" customWidth="1"/>
    <col min="3593" max="3593" width="7.77734375" style="22" bestFit="1" customWidth="1"/>
    <col min="3594" max="3594" width="8" style="22" bestFit="1" customWidth="1"/>
    <col min="3595" max="3595" width="2.77734375" style="22" customWidth="1"/>
    <col min="3596" max="3596" width="6.6640625" style="22" bestFit="1" customWidth="1"/>
    <col min="3597" max="3597" width="8.109375" style="22" bestFit="1" customWidth="1"/>
    <col min="3598" max="3598" width="10.44140625" style="22" bestFit="1" customWidth="1"/>
    <col min="3599" max="3839" width="8.88671875" style="22"/>
    <col min="3840" max="3840" width="5.5546875" style="22" bestFit="1" customWidth="1"/>
    <col min="3841" max="3841" width="6.21875" style="22" bestFit="1" customWidth="1"/>
    <col min="3842" max="3842" width="13.21875" style="22" customWidth="1"/>
    <col min="3843" max="3843" width="3.21875" style="22" customWidth="1"/>
    <col min="3844" max="3844" width="5.5546875" style="22" bestFit="1" customWidth="1"/>
    <col min="3845" max="3845" width="8.88671875" style="22"/>
    <col min="3846" max="3846" width="8" style="22" bestFit="1" customWidth="1"/>
    <col min="3847" max="3847" width="2.6640625" style="22" customWidth="1"/>
    <col min="3848" max="3848" width="11.109375" style="22" bestFit="1" customWidth="1"/>
    <col min="3849" max="3849" width="7.77734375" style="22" bestFit="1" customWidth="1"/>
    <col min="3850" max="3850" width="8" style="22" bestFit="1" customWidth="1"/>
    <col min="3851" max="3851" width="2.77734375" style="22" customWidth="1"/>
    <col min="3852" max="3852" width="6.6640625" style="22" bestFit="1" customWidth="1"/>
    <col min="3853" max="3853" width="8.109375" style="22" bestFit="1" customWidth="1"/>
    <col min="3854" max="3854" width="10.44140625" style="22" bestFit="1" customWidth="1"/>
    <col min="3855" max="4095" width="8.88671875" style="22"/>
    <col min="4096" max="4096" width="5.5546875" style="22" bestFit="1" customWidth="1"/>
    <col min="4097" max="4097" width="6.21875" style="22" bestFit="1" customWidth="1"/>
    <col min="4098" max="4098" width="13.21875" style="22" customWidth="1"/>
    <col min="4099" max="4099" width="3.21875" style="22" customWidth="1"/>
    <col min="4100" max="4100" width="5.5546875" style="22" bestFit="1" customWidth="1"/>
    <col min="4101" max="4101" width="8.88671875" style="22"/>
    <col min="4102" max="4102" width="8" style="22" bestFit="1" customWidth="1"/>
    <col min="4103" max="4103" width="2.6640625" style="22" customWidth="1"/>
    <col min="4104" max="4104" width="11.109375" style="22" bestFit="1" customWidth="1"/>
    <col min="4105" max="4105" width="7.77734375" style="22" bestFit="1" customWidth="1"/>
    <col min="4106" max="4106" width="8" style="22" bestFit="1" customWidth="1"/>
    <col min="4107" max="4107" width="2.77734375" style="22" customWidth="1"/>
    <col min="4108" max="4108" width="6.6640625" style="22" bestFit="1" customWidth="1"/>
    <col min="4109" max="4109" width="8.109375" style="22" bestFit="1" customWidth="1"/>
    <col min="4110" max="4110" width="10.44140625" style="22" bestFit="1" customWidth="1"/>
    <col min="4111" max="4351" width="8.88671875" style="22"/>
    <col min="4352" max="4352" width="5.5546875" style="22" bestFit="1" customWidth="1"/>
    <col min="4353" max="4353" width="6.21875" style="22" bestFit="1" customWidth="1"/>
    <col min="4354" max="4354" width="13.21875" style="22" customWidth="1"/>
    <col min="4355" max="4355" width="3.21875" style="22" customWidth="1"/>
    <col min="4356" max="4356" width="5.5546875" style="22" bestFit="1" customWidth="1"/>
    <col min="4357" max="4357" width="8.88671875" style="22"/>
    <col min="4358" max="4358" width="8" style="22" bestFit="1" customWidth="1"/>
    <col min="4359" max="4359" width="2.6640625" style="22" customWidth="1"/>
    <col min="4360" max="4360" width="11.109375" style="22" bestFit="1" customWidth="1"/>
    <col min="4361" max="4361" width="7.77734375" style="22" bestFit="1" customWidth="1"/>
    <col min="4362" max="4362" width="8" style="22" bestFit="1" customWidth="1"/>
    <col min="4363" max="4363" width="2.77734375" style="22" customWidth="1"/>
    <col min="4364" max="4364" width="6.6640625" style="22" bestFit="1" customWidth="1"/>
    <col min="4365" max="4365" width="8.109375" style="22" bestFit="1" customWidth="1"/>
    <col min="4366" max="4366" width="10.44140625" style="22" bestFit="1" customWidth="1"/>
    <col min="4367" max="4607" width="8.88671875" style="22"/>
    <col min="4608" max="4608" width="5.5546875" style="22" bestFit="1" customWidth="1"/>
    <col min="4609" max="4609" width="6.21875" style="22" bestFit="1" customWidth="1"/>
    <col min="4610" max="4610" width="13.21875" style="22" customWidth="1"/>
    <col min="4611" max="4611" width="3.21875" style="22" customWidth="1"/>
    <col min="4612" max="4612" width="5.5546875" style="22" bestFit="1" customWidth="1"/>
    <col min="4613" max="4613" width="8.88671875" style="22"/>
    <col min="4614" max="4614" width="8" style="22" bestFit="1" customWidth="1"/>
    <col min="4615" max="4615" width="2.6640625" style="22" customWidth="1"/>
    <col min="4616" max="4616" width="11.109375" style="22" bestFit="1" customWidth="1"/>
    <col min="4617" max="4617" width="7.77734375" style="22" bestFit="1" customWidth="1"/>
    <col min="4618" max="4618" width="8" style="22" bestFit="1" customWidth="1"/>
    <col min="4619" max="4619" width="2.77734375" style="22" customWidth="1"/>
    <col min="4620" max="4620" width="6.6640625" style="22" bestFit="1" customWidth="1"/>
    <col min="4621" max="4621" width="8.109375" style="22" bestFit="1" customWidth="1"/>
    <col min="4622" max="4622" width="10.44140625" style="22" bestFit="1" customWidth="1"/>
    <col min="4623" max="4863" width="8.88671875" style="22"/>
    <col min="4864" max="4864" width="5.5546875" style="22" bestFit="1" customWidth="1"/>
    <col min="4865" max="4865" width="6.21875" style="22" bestFit="1" customWidth="1"/>
    <col min="4866" max="4866" width="13.21875" style="22" customWidth="1"/>
    <col min="4867" max="4867" width="3.21875" style="22" customWidth="1"/>
    <col min="4868" max="4868" width="5.5546875" style="22" bestFit="1" customWidth="1"/>
    <col min="4869" max="4869" width="8.88671875" style="22"/>
    <col min="4870" max="4870" width="8" style="22" bestFit="1" customWidth="1"/>
    <col min="4871" max="4871" width="2.6640625" style="22" customWidth="1"/>
    <col min="4872" max="4872" width="11.109375" style="22" bestFit="1" customWidth="1"/>
    <col min="4873" max="4873" width="7.77734375" style="22" bestFit="1" customWidth="1"/>
    <col min="4874" max="4874" width="8" style="22" bestFit="1" customWidth="1"/>
    <col min="4875" max="4875" width="2.77734375" style="22" customWidth="1"/>
    <col min="4876" max="4876" width="6.6640625" style="22" bestFit="1" customWidth="1"/>
    <col min="4877" max="4877" width="8.109375" style="22" bestFit="1" customWidth="1"/>
    <col min="4878" max="4878" width="10.44140625" style="22" bestFit="1" customWidth="1"/>
    <col min="4879" max="5119" width="8.88671875" style="22"/>
    <col min="5120" max="5120" width="5.5546875" style="22" bestFit="1" customWidth="1"/>
    <col min="5121" max="5121" width="6.21875" style="22" bestFit="1" customWidth="1"/>
    <col min="5122" max="5122" width="13.21875" style="22" customWidth="1"/>
    <col min="5123" max="5123" width="3.21875" style="22" customWidth="1"/>
    <col min="5124" max="5124" width="5.5546875" style="22" bestFit="1" customWidth="1"/>
    <col min="5125" max="5125" width="8.88671875" style="22"/>
    <col min="5126" max="5126" width="8" style="22" bestFit="1" customWidth="1"/>
    <col min="5127" max="5127" width="2.6640625" style="22" customWidth="1"/>
    <col min="5128" max="5128" width="11.109375" style="22" bestFit="1" customWidth="1"/>
    <col min="5129" max="5129" width="7.77734375" style="22" bestFit="1" customWidth="1"/>
    <col min="5130" max="5130" width="8" style="22" bestFit="1" customWidth="1"/>
    <col min="5131" max="5131" width="2.77734375" style="22" customWidth="1"/>
    <col min="5132" max="5132" width="6.6640625" style="22" bestFit="1" customWidth="1"/>
    <col min="5133" max="5133" width="8.109375" style="22" bestFit="1" customWidth="1"/>
    <col min="5134" max="5134" width="10.44140625" style="22" bestFit="1" customWidth="1"/>
    <col min="5135" max="5375" width="8.88671875" style="22"/>
    <col min="5376" max="5376" width="5.5546875" style="22" bestFit="1" customWidth="1"/>
    <col min="5377" max="5377" width="6.21875" style="22" bestFit="1" customWidth="1"/>
    <col min="5378" max="5378" width="13.21875" style="22" customWidth="1"/>
    <col min="5379" max="5379" width="3.21875" style="22" customWidth="1"/>
    <col min="5380" max="5380" width="5.5546875" style="22" bestFit="1" customWidth="1"/>
    <col min="5381" max="5381" width="8.88671875" style="22"/>
    <col min="5382" max="5382" width="8" style="22" bestFit="1" customWidth="1"/>
    <col min="5383" max="5383" width="2.6640625" style="22" customWidth="1"/>
    <col min="5384" max="5384" width="11.109375" style="22" bestFit="1" customWidth="1"/>
    <col min="5385" max="5385" width="7.77734375" style="22" bestFit="1" customWidth="1"/>
    <col min="5386" max="5386" width="8" style="22" bestFit="1" customWidth="1"/>
    <col min="5387" max="5387" width="2.77734375" style="22" customWidth="1"/>
    <col min="5388" max="5388" width="6.6640625" style="22" bestFit="1" customWidth="1"/>
    <col min="5389" max="5389" width="8.109375" style="22" bestFit="1" customWidth="1"/>
    <col min="5390" max="5390" width="10.44140625" style="22" bestFit="1" customWidth="1"/>
    <col min="5391" max="5631" width="8.88671875" style="22"/>
    <col min="5632" max="5632" width="5.5546875" style="22" bestFit="1" customWidth="1"/>
    <col min="5633" max="5633" width="6.21875" style="22" bestFit="1" customWidth="1"/>
    <col min="5634" max="5634" width="13.21875" style="22" customWidth="1"/>
    <col min="5635" max="5635" width="3.21875" style="22" customWidth="1"/>
    <col min="5636" max="5636" width="5.5546875" style="22" bestFit="1" customWidth="1"/>
    <col min="5637" max="5637" width="8.88671875" style="22"/>
    <col min="5638" max="5638" width="8" style="22" bestFit="1" customWidth="1"/>
    <col min="5639" max="5639" width="2.6640625" style="22" customWidth="1"/>
    <col min="5640" max="5640" width="11.109375" style="22" bestFit="1" customWidth="1"/>
    <col min="5641" max="5641" width="7.77734375" style="22" bestFit="1" customWidth="1"/>
    <col min="5642" max="5642" width="8" style="22" bestFit="1" customWidth="1"/>
    <col min="5643" max="5643" width="2.77734375" style="22" customWidth="1"/>
    <col min="5644" max="5644" width="6.6640625" style="22" bestFit="1" customWidth="1"/>
    <col min="5645" max="5645" width="8.109375" style="22" bestFit="1" customWidth="1"/>
    <col min="5646" max="5646" width="10.44140625" style="22" bestFit="1" customWidth="1"/>
    <col min="5647" max="5887" width="8.88671875" style="22"/>
    <col min="5888" max="5888" width="5.5546875" style="22" bestFit="1" customWidth="1"/>
    <col min="5889" max="5889" width="6.21875" style="22" bestFit="1" customWidth="1"/>
    <col min="5890" max="5890" width="13.21875" style="22" customWidth="1"/>
    <col min="5891" max="5891" width="3.21875" style="22" customWidth="1"/>
    <col min="5892" max="5892" width="5.5546875" style="22" bestFit="1" customWidth="1"/>
    <col min="5893" max="5893" width="8.88671875" style="22"/>
    <col min="5894" max="5894" width="8" style="22" bestFit="1" customWidth="1"/>
    <col min="5895" max="5895" width="2.6640625" style="22" customWidth="1"/>
    <col min="5896" max="5896" width="11.109375" style="22" bestFit="1" customWidth="1"/>
    <col min="5897" max="5897" width="7.77734375" style="22" bestFit="1" customWidth="1"/>
    <col min="5898" max="5898" width="8" style="22" bestFit="1" customWidth="1"/>
    <col min="5899" max="5899" width="2.77734375" style="22" customWidth="1"/>
    <col min="5900" max="5900" width="6.6640625" style="22" bestFit="1" customWidth="1"/>
    <col min="5901" max="5901" width="8.109375" style="22" bestFit="1" customWidth="1"/>
    <col min="5902" max="5902" width="10.44140625" style="22" bestFit="1" customWidth="1"/>
    <col min="5903" max="6143" width="8.88671875" style="22"/>
    <col min="6144" max="6144" width="5.5546875" style="22" bestFit="1" customWidth="1"/>
    <col min="6145" max="6145" width="6.21875" style="22" bestFit="1" customWidth="1"/>
    <col min="6146" max="6146" width="13.21875" style="22" customWidth="1"/>
    <col min="6147" max="6147" width="3.21875" style="22" customWidth="1"/>
    <col min="6148" max="6148" width="5.5546875" style="22" bestFit="1" customWidth="1"/>
    <col min="6149" max="6149" width="8.88671875" style="22"/>
    <col min="6150" max="6150" width="8" style="22" bestFit="1" customWidth="1"/>
    <col min="6151" max="6151" width="2.6640625" style="22" customWidth="1"/>
    <col min="6152" max="6152" width="11.109375" style="22" bestFit="1" customWidth="1"/>
    <col min="6153" max="6153" width="7.77734375" style="22" bestFit="1" customWidth="1"/>
    <col min="6154" max="6154" width="8" style="22" bestFit="1" customWidth="1"/>
    <col min="6155" max="6155" width="2.77734375" style="22" customWidth="1"/>
    <col min="6156" max="6156" width="6.6640625" style="22" bestFit="1" customWidth="1"/>
    <col min="6157" max="6157" width="8.109375" style="22" bestFit="1" customWidth="1"/>
    <col min="6158" max="6158" width="10.44140625" style="22" bestFit="1" customWidth="1"/>
    <col min="6159" max="6399" width="8.88671875" style="22"/>
    <col min="6400" max="6400" width="5.5546875" style="22" bestFit="1" customWidth="1"/>
    <col min="6401" max="6401" width="6.21875" style="22" bestFit="1" customWidth="1"/>
    <col min="6402" max="6402" width="13.21875" style="22" customWidth="1"/>
    <col min="6403" max="6403" width="3.21875" style="22" customWidth="1"/>
    <col min="6404" max="6404" width="5.5546875" style="22" bestFit="1" customWidth="1"/>
    <col min="6405" max="6405" width="8.88671875" style="22"/>
    <col min="6406" max="6406" width="8" style="22" bestFit="1" customWidth="1"/>
    <col min="6407" max="6407" width="2.6640625" style="22" customWidth="1"/>
    <col min="6408" max="6408" width="11.109375" style="22" bestFit="1" customWidth="1"/>
    <col min="6409" max="6409" width="7.77734375" style="22" bestFit="1" customWidth="1"/>
    <col min="6410" max="6410" width="8" style="22" bestFit="1" customWidth="1"/>
    <col min="6411" max="6411" width="2.77734375" style="22" customWidth="1"/>
    <col min="6412" max="6412" width="6.6640625" style="22" bestFit="1" customWidth="1"/>
    <col min="6413" max="6413" width="8.109375" style="22" bestFit="1" customWidth="1"/>
    <col min="6414" max="6414" width="10.44140625" style="22" bestFit="1" customWidth="1"/>
    <col min="6415" max="6655" width="8.88671875" style="22"/>
    <col min="6656" max="6656" width="5.5546875" style="22" bestFit="1" customWidth="1"/>
    <col min="6657" max="6657" width="6.21875" style="22" bestFit="1" customWidth="1"/>
    <col min="6658" max="6658" width="13.21875" style="22" customWidth="1"/>
    <col min="6659" max="6659" width="3.21875" style="22" customWidth="1"/>
    <col min="6660" max="6660" width="5.5546875" style="22" bestFit="1" customWidth="1"/>
    <col min="6661" max="6661" width="8.88671875" style="22"/>
    <col min="6662" max="6662" width="8" style="22" bestFit="1" customWidth="1"/>
    <col min="6663" max="6663" width="2.6640625" style="22" customWidth="1"/>
    <col min="6664" max="6664" width="11.109375" style="22" bestFit="1" customWidth="1"/>
    <col min="6665" max="6665" width="7.77734375" style="22" bestFit="1" customWidth="1"/>
    <col min="6666" max="6666" width="8" style="22" bestFit="1" customWidth="1"/>
    <col min="6667" max="6667" width="2.77734375" style="22" customWidth="1"/>
    <col min="6668" max="6668" width="6.6640625" style="22" bestFit="1" customWidth="1"/>
    <col min="6669" max="6669" width="8.109375" style="22" bestFit="1" customWidth="1"/>
    <col min="6670" max="6670" width="10.44140625" style="22" bestFit="1" customWidth="1"/>
    <col min="6671" max="6911" width="8.88671875" style="22"/>
    <col min="6912" max="6912" width="5.5546875" style="22" bestFit="1" customWidth="1"/>
    <col min="6913" max="6913" width="6.21875" style="22" bestFit="1" customWidth="1"/>
    <col min="6914" max="6914" width="13.21875" style="22" customWidth="1"/>
    <col min="6915" max="6915" width="3.21875" style="22" customWidth="1"/>
    <col min="6916" max="6916" width="5.5546875" style="22" bestFit="1" customWidth="1"/>
    <col min="6917" max="6917" width="8.88671875" style="22"/>
    <col min="6918" max="6918" width="8" style="22" bestFit="1" customWidth="1"/>
    <col min="6919" max="6919" width="2.6640625" style="22" customWidth="1"/>
    <col min="6920" max="6920" width="11.109375" style="22" bestFit="1" customWidth="1"/>
    <col min="6921" max="6921" width="7.77734375" style="22" bestFit="1" customWidth="1"/>
    <col min="6922" max="6922" width="8" style="22" bestFit="1" customWidth="1"/>
    <col min="6923" max="6923" width="2.77734375" style="22" customWidth="1"/>
    <col min="6924" max="6924" width="6.6640625" style="22" bestFit="1" customWidth="1"/>
    <col min="6925" max="6925" width="8.109375" style="22" bestFit="1" customWidth="1"/>
    <col min="6926" max="6926" width="10.44140625" style="22" bestFit="1" customWidth="1"/>
    <col min="6927" max="7167" width="8.88671875" style="22"/>
    <col min="7168" max="7168" width="5.5546875" style="22" bestFit="1" customWidth="1"/>
    <col min="7169" max="7169" width="6.21875" style="22" bestFit="1" customWidth="1"/>
    <col min="7170" max="7170" width="13.21875" style="22" customWidth="1"/>
    <col min="7171" max="7171" width="3.21875" style="22" customWidth="1"/>
    <col min="7172" max="7172" width="5.5546875" style="22" bestFit="1" customWidth="1"/>
    <col min="7173" max="7173" width="8.88671875" style="22"/>
    <col min="7174" max="7174" width="8" style="22" bestFit="1" customWidth="1"/>
    <col min="7175" max="7175" width="2.6640625" style="22" customWidth="1"/>
    <col min="7176" max="7176" width="11.109375" style="22" bestFit="1" customWidth="1"/>
    <col min="7177" max="7177" width="7.77734375" style="22" bestFit="1" customWidth="1"/>
    <col min="7178" max="7178" width="8" style="22" bestFit="1" customWidth="1"/>
    <col min="7179" max="7179" width="2.77734375" style="22" customWidth="1"/>
    <col min="7180" max="7180" width="6.6640625" style="22" bestFit="1" customWidth="1"/>
    <col min="7181" max="7181" width="8.109375" style="22" bestFit="1" customWidth="1"/>
    <col min="7182" max="7182" width="10.44140625" style="22" bestFit="1" customWidth="1"/>
    <col min="7183" max="7423" width="8.88671875" style="22"/>
    <col min="7424" max="7424" width="5.5546875" style="22" bestFit="1" customWidth="1"/>
    <col min="7425" max="7425" width="6.21875" style="22" bestFit="1" customWidth="1"/>
    <col min="7426" max="7426" width="13.21875" style="22" customWidth="1"/>
    <col min="7427" max="7427" width="3.21875" style="22" customWidth="1"/>
    <col min="7428" max="7428" width="5.5546875" style="22" bestFit="1" customWidth="1"/>
    <col min="7429" max="7429" width="8.88671875" style="22"/>
    <col min="7430" max="7430" width="8" style="22" bestFit="1" customWidth="1"/>
    <col min="7431" max="7431" width="2.6640625" style="22" customWidth="1"/>
    <col min="7432" max="7432" width="11.109375" style="22" bestFit="1" customWidth="1"/>
    <col min="7433" max="7433" width="7.77734375" style="22" bestFit="1" customWidth="1"/>
    <col min="7434" max="7434" width="8" style="22" bestFit="1" customWidth="1"/>
    <col min="7435" max="7435" width="2.77734375" style="22" customWidth="1"/>
    <col min="7436" max="7436" width="6.6640625" style="22" bestFit="1" customWidth="1"/>
    <col min="7437" max="7437" width="8.109375" style="22" bestFit="1" customWidth="1"/>
    <col min="7438" max="7438" width="10.44140625" style="22" bestFit="1" customWidth="1"/>
    <col min="7439" max="7679" width="8.88671875" style="22"/>
    <col min="7680" max="7680" width="5.5546875" style="22" bestFit="1" customWidth="1"/>
    <col min="7681" max="7681" width="6.21875" style="22" bestFit="1" customWidth="1"/>
    <col min="7682" max="7682" width="13.21875" style="22" customWidth="1"/>
    <col min="7683" max="7683" width="3.21875" style="22" customWidth="1"/>
    <col min="7684" max="7684" width="5.5546875" style="22" bestFit="1" customWidth="1"/>
    <col min="7685" max="7685" width="8.88671875" style="22"/>
    <col min="7686" max="7686" width="8" style="22" bestFit="1" customWidth="1"/>
    <col min="7687" max="7687" width="2.6640625" style="22" customWidth="1"/>
    <col min="7688" max="7688" width="11.109375" style="22" bestFit="1" customWidth="1"/>
    <col min="7689" max="7689" width="7.77734375" style="22" bestFit="1" customWidth="1"/>
    <col min="7690" max="7690" width="8" style="22" bestFit="1" customWidth="1"/>
    <col min="7691" max="7691" width="2.77734375" style="22" customWidth="1"/>
    <col min="7692" max="7692" width="6.6640625" style="22" bestFit="1" customWidth="1"/>
    <col min="7693" max="7693" width="8.109375" style="22" bestFit="1" customWidth="1"/>
    <col min="7694" max="7694" width="10.44140625" style="22" bestFit="1" customWidth="1"/>
    <col min="7695" max="7935" width="8.88671875" style="22"/>
    <col min="7936" max="7936" width="5.5546875" style="22" bestFit="1" customWidth="1"/>
    <col min="7937" max="7937" width="6.21875" style="22" bestFit="1" customWidth="1"/>
    <col min="7938" max="7938" width="13.21875" style="22" customWidth="1"/>
    <col min="7939" max="7939" width="3.21875" style="22" customWidth="1"/>
    <col min="7940" max="7940" width="5.5546875" style="22" bestFit="1" customWidth="1"/>
    <col min="7941" max="7941" width="8.88671875" style="22"/>
    <col min="7942" max="7942" width="8" style="22" bestFit="1" customWidth="1"/>
    <col min="7943" max="7943" width="2.6640625" style="22" customWidth="1"/>
    <col min="7944" max="7944" width="11.109375" style="22" bestFit="1" customWidth="1"/>
    <col min="7945" max="7945" width="7.77734375" style="22" bestFit="1" customWidth="1"/>
    <col min="7946" max="7946" width="8" style="22" bestFit="1" customWidth="1"/>
    <col min="7947" max="7947" width="2.77734375" style="22" customWidth="1"/>
    <col min="7948" max="7948" width="6.6640625" style="22" bestFit="1" customWidth="1"/>
    <col min="7949" max="7949" width="8.109375" style="22" bestFit="1" customWidth="1"/>
    <col min="7950" max="7950" width="10.44140625" style="22" bestFit="1" customWidth="1"/>
    <col min="7951" max="8191" width="8.88671875" style="22"/>
    <col min="8192" max="8192" width="5.5546875" style="22" bestFit="1" customWidth="1"/>
    <col min="8193" max="8193" width="6.21875" style="22" bestFit="1" customWidth="1"/>
    <col min="8194" max="8194" width="13.21875" style="22" customWidth="1"/>
    <col min="8195" max="8195" width="3.21875" style="22" customWidth="1"/>
    <col min="8196" max="8196" width="5.5546875" style="22" bestFit="1" customWidth="1"/>
    <col min="8197" max="8197" width="8.88671875" style="22"/>
    <col min="8198" max="8198" width="8" style="22" bestFit="1" customWidth="1"/>
    <col min="8199" max="8199" width="2.6640625" style="22" customWidth="1"/>
    <col min="8200" max="8200" width="11.109375" style="22" bestFit="1" customWidth="1"/>
    <col min="8201" max="8201" width="7.77734375" style="22" bestFit="1" customWidth="1"/>
    <col min="8202" max="8202" width="8" style="22" bestFit="1" customWidth="1"/>
    <col min="8203" max="8203" width="2.77734375" style="22" customWidth="1"/>
    <col min="8204" max="8204" width="6.6640625" style="22" bestFit="1" customWidth="1"/>
    <col min="8205" max="8205" width="8.109375" style="22" bestFit="1" customWidth="1"/>
    <col min="8206" max="8206" width="10.44140625" style="22" bestFit="1" customWidth="1"/>
    <col min="8207" max="8447" width="8.88671875" style="22"/>
    <col min="8448" max="8448" width="5.5546875" style="22" bestFit="1" customWidth="1"/>
    <col min="8449" max="8449" width="6.21875" style="22" bestFit="1" customWidth="1"/>
    <col min="8450" max="8450" width="13.21875" style="22" customWidth="1"/>
    <col min="8451" max="8451" width="3.21875" style="22" customWidth="1"/>
    <col min="8452" max="8452" width="5.5546875" style="22" bestFit="1" customWidth="1"/>
    <col min="8453" max="8453" width="8.88671875" style="22"/>
    <col min="8454" max="8454" width="8" style="22" bestFit="1" customWidth="1"/>
    <col min="8455" max="8455" width="2.6640625" style="22" customWidth="1"/>
    <col min="8456" max="8456" width="11.109375" style="22" bestFit="1" customWidth="1"/>
    <col min="8457" max="8457" width="7.77734375" style="22" bestFit="1" customWidth="1"/>
    <col min="8458" max="8458" width="8" style="22" bestFit="1" customWidth="1"/>
    <col min="8459" max="8459" width="2.77734375" style="22" customWidth="1"/>
    <col min="8460" max="8460" width="6.6640625" style="22" bestFit="1" customWidth="1"/>
    <col min="8461" max="8461" width="8.109375" style="22" bestFit="1" customWidth="1"/>
    <col min="8462" max="8462" width="10.44140625" style="22" bestFit="1" customWidth="1"/>
    <col min="8463" max="8703" width="8.88671875" style="22"/>
    <col min="8704" max="8704" width="5.5546875" style="22" bestFit="1" customWidth="1"/>
    <col min="8705" max="8705" width="6.21875" style="22" bestFit="1" customWidth="1"/>
    <col min="8706" max="8706" width="13.21875" style="22" customWidth="1"/>
    <col min="8707" max="8707" width="3.21875" style="22" customWidth="1"/>
    <col min="8708" max="8708" width="5.5546875" style="22" bestFit="1" customWidth="1"/>
    <col min="8709" max="8709" width="8.88671875" style="22"/>
    <col min="8710" max="8710" width="8" style="22" bestFit="1" customWidth="1"/>
    <col min="8711" max="8711" width="2.6640625" style="22" customWidth="1"/>
    <col min="8712" max="8712" width="11.109375" style="22" bestFit="1" customWidth="1"/>
    <col min="8713" max="8713" width="7.77734375" style="22" bestFit="1" customWidth="1"/>
    <col min="8714" max="8714" width="8" style="22" bestFit="1" customWidth="1"/>
    <col min="8715" max="8715" width="2.77734375" style="22" customWidth="1"/>
    <col min="8716" max="8716" width="6.6640625" style="22" bestFit="1" customWidth="1"/>
    <col min="8717" max="8717" width="8.109375" style="22" bestFit="1" customWidth="1"/>
    <col min="8718" max="8718" width="10.44140625" style="22" bestFit="1" customWidth="1"/>
    <col min="8719" max="8959" width="8.88671875" style="22"/>
    <col min="8960" max="8960" width="5.5546875" style="22" bestFit="1" customWidth="1"/>
    <col min="8961" max="8961" width="6.21875" style="22" bestFit="1" customWidth="1"/>
    <col min="8962" max="8962" width="13.21875" style="22" customWidth="1"/>
    <col min="8963" max="8963" width="3.21875" style="22" customWidth="1"/>
    <col min="8964" max="8964" width="5.5546875" style="22" bestFit="1" customWidth="1"/>
    <col min="8965" max="8965" width="8.88671875" style="22"/>
    <col min="8966" max="8966" width="8" style="22" bestFit="1" customWidth="1"/>
    <col min="8967" max="8967" width="2.6640625" style="22" customWidth="1"/>
    <col min="8968" max="8968" width="11.109375" style="22" bestFit="1" customWidth="1"/>
    <col min="8969" max="8969" width="7.77734375" style="22" bestFit="1" customWidth="1"/>
    <col min="8970" max="8970" width="8" style="22" bestFit="1" customWidth="1"/>
    <col min="8971" max="8971" width="2.77734375" style="22" customWidth="1"/>
    <col min="8972" max="8972" width="6.6640625" style="22" bestFit="1" customWidth="1"/>
    <col min="8973" max="8973" width="8.109375" style="22" bestFit="1" customWidth="1"/>
    <col min="8974" max="8974" width="10.44140625" style="22" bestFit="1" customWidth="1"/>
    <col min="8975" max="9215" width="8.88671875" style="22"/>
    <col min="9216" max="9216" width="5.5546875" style="22" bestFit="1" customWidth="1"/>
    <col min="9217" max="9217" width="6.21875" style="22" bestFit="1" customWidth="1"/>
    <col min="9218" max="9218" width="13.21875" style="22" customWidth="1"/>
    <col min="9219" max="9219" width="3.21875" style="22" customWidth="1"/>
    <col min="9220" max="9220" width="5.5546875" style="22" bestFit="1" customWidth="1"/>
    <col min="9221" max="9221" width="8.88671875" style="22"/>
    <col min="9222" max="9222" width="8" style="22" bestFit="1" customWidth="1"/>
    <col min="9223" max="9223" width="2.6640625" style="22" customWidth="1"/>
    <col min="9224" max="9224" width="11.109375" style="22" bestFit="1" customWidth="1"/>
    <col min="9225" max="9225" width="7.77734375" style="22" bestFit="1" customWidth="1"/>
    <col min="9226" max="9226" width="8" style="22" bestFit="1" customWidth="1"/>
    <col min="9227" max="9227" width="2.77734375" style="22" customWidth="1"/>
    <col min="9228" max="9228" width="6.6640625" style="22" bestFit="1" customWidth="1"/>
    <col min="9229" max="9229" width="8.109375" style="22" bestFit="1" customWidth="1"/>
    <col min="9230" max="9230" width="10.44140625" style="22" bestFit="1" customWidth="1"/>
    <col min="9231" max="9471" width="8.88671875" style="22"/>
    <col min="9472" max="9472" width="5.5546875" style="22" bestFit="1" customWidth="1"/>
    <col min="9473" max="9473" width="6.21875" style="22" bestFit="1" customWidth="1"/>
    <col min="9474" max="9474" width="13.21875" style="22" customWidth="1"/>
    <col min="9475" max="9475" width="3.21875" style="22" customWidth="1"/>
    <col min="9476" max="9476" width="5.5546875" style="22" bestFit="1" customWidth="1"/>
    <col min="9477" max="9477" width="8.88671875" style="22"/>
    <col min="9478" max="9478" width="8" style="22" bestFit="1" customWidth="1"/>
    <col min="9479" max="9479" width="2.6640625" style="22" customWidth="1"/>
    <col min="9480" max="9480" width="11.109375" style="22" bestFit="1" customWidth="1"/>
    <col min="9481" max="9481" width="7.77734375" style="22" bestFit="1" customWidth="1"/>
    <col min="9482" max="9482" width="8" style="22" bestFit="1" customWidth="1"/>
    <col min="9483" max="9483" width="2.77734375" style="22" customWidth="1"/>
    <col min="9484" max="9484" width="6.6640625" style="22" bestFit="1" customWidth="1"/>
    <col min="9485" max="9485" width="8.109375" style="22" bestFit="1" customWidth="1"/>
    <col min="9486" max="9486" width="10.44140625" style="22" bestFit="1" customWidth="1"/>
    <col min="9487" max="9727" width="8.88671875" style="22"/>
    <col min="9728" max="9728" width="5.5546875" style="22" bestFit="1" customWidth="1"/>
    <col min="9729" max="9729" width="6.21875" style="22" bestFit="1" customWidth="1"/>
    <col min="9730" max="9730" width="13.21875" style="22" customWidth="1"/>
    <col min="9731" max="9731" width="3.21875" style="22" customWidth="1"/>
    <col min="9732" max="9732" width="5.5546875" style="22" bestFit="1" customWidth="1"/>
    <col min="9733" max="9733" width="8.88671875" style="22"/>
    <col min="9734" max="9734" width="8" style="22" bestFit="1" customWidth="1"/>
    <col min="9735" max="9735" width="2.6640625" style="22" customWidth="1"/>
    <col min="9736" max="9736" width="11.109375" style="22" bestFit="1" customWidth="1"/>
    <col min="9737" max="9737" width="7.77734375" style="22" bestFit="1" customWidth="1"/>
    <col min="9738" max="9738" width="8" style="22" bestFit="1" customWidth="1"/>
    <col min="9739" max="9739" width="2.77734375" style="22" customWidth="1"/>
    <col min="9740" max="9740" width="6.6640625" style="22" bestFit="1" customWidth="1"/>
    <col min="9741" max="9741" width="8.109375" style="22" bestFit="1" customWidth="1"/>
    <col min="9742" max="9742" width="10.44140625" style="22" bestFit="1" customWidth="1"/>
    <col min="9743" max="9983" width="8.88671875" style="22"/>
    <col min="9984" max="9984" width="5.5546875" style="22" bestFit="1" customWidth="1"/>
    <col min="9985" max="9985" width="6.21875" style="22" bestFit="1" customWidth="1"/>
    <col min="9986" max="9986" width="13.21875" style="22" customWidth="1"/>
    <col min="9987" max="9987" width="3.21875" style="22" customWidth="1"/>
    <col min="9988" max="9988" width="5.5546875" style="22" bestFit="1" customWidth="1"/>
    <col min="9989" max="9989" width="8.88671875" style="22"/>
    <col min="9990" max="9990" width="8" style="22" bestFit="1" customWidth="1"/>
    <col min="9991" max="9991" width="2.6640625" style="22" customWidth="1"/>
    <col min="9992" max="9992" width="11.109375" style="22" bestFit="1" customWidth="1"/>
    <col min="9993" max="9993" width="7.77734375" style="22" bestFit="1" customWidth="1"/>
    <col min="9994" max="9994" width="8" style="22" bestFit="1" customWidth="1"/>
    <col min="9995" max="9995" width="2.77734375" style="22" customWidth="1"/>
    <col min="9996" max="9996" width="6.6640625" style="22" bestFit="1" customWidth="1"/>
    <col min="9997" max="9997" width="8.109375" style="22" bestFit="1" customWidth="1"/>
    <col min="9998" max="9998" width="10.44140625" style="22" bestFit="1" customWidth="1"/>
    <col min="9999" max="10239" width="8.88671875" style="22"/>
    <col min="10240" max="10240" width="5.5546875" style="22" bestFit="1" customWidth="1"/>
    <col min="10241" max="10241" width="6.21875" style="22" bestFit="1" customWidth="1"/>
    <col min="10242" max="10242" width="13.21875" style="22" customWidth="1"/>
    <col min="10243" max="10243" width="3.21875" style="22" customWidth="1"/>
    <col min="10244" max="10244" width="5.5546875" style="22" bestFit="1" customWidth="1"/>
    <col min="10245" max="10245" width="8.88671875" style="22"/>
    <col min="10246" max="10246" width="8" style="22" bestFit="1" customWidth="1"/>
    <col min="10247" max="10247" width="2.6640625" style="22" customWidth="1"/>
    <col min="10248" max="10248" width="11.109375" style="22" bestFit="1" customWidth="1"/>
    <col min="10249" max="10249" width="7.77734375" style="22" bestFit="1" customWidth="1"/>
    <col min="10250" max="10250" width="8" style="22" bestFit="1" customWidth="1"/>
    <col min="10251" max="10251" width="2.77734375" style="22" customWidth="1"/>
    <col min="10252" max="10252" width="6.6640625" style="22" bestFit="1" customWidth="1"/>
    <col min="10253" max="10253" width="8.109375" style="22" bestFit="1" customWidth="1"/>
    <col min="10254" max="10254" width="10.44140625" style="22" bestFit="1" customWidth="1"/>
    <col min="10255" max="10495" width="8.88671875" style="22"/>
    <col min="10496" max="10496" width="5.5546875" style="22" bestFit="1" customWidth="1"/>
    <col min="10497" max="10497" width="6.21875" style="22" bestFit="1" customWidth="1"/>
    <col min="10498" max="10498" width="13.21875" style="22" customWidth="1"/>
    <col min="10499" max="10499" width="3.21875" style="22" customWidth="1"/>
    <col min="10500" max="10500" width="5.5546875" style="22" bestFit="1" customWidth="1"/>
    <col min="10501" max="10501" width="8.88671875" style="22"/>
    <col min="10502" max="10502" width="8" style="22" bestFit="1" customWidth="1"/>
    <col min="10503" max="10503" width="2.6640625" style="22" customWidth="1"/>
    <col min="10504" max="10504" width="11.109375" style="22" bestFit="1" customWidth="1"/>
    <col min="10505" max="10505" width="7.77734375" style="22" bestFit="1" customWidth="1"/>
    <col min="10506" max="10506" width="8" style="22" bestFit="1" customWidth="1"/>
    <col min="10507" max="10507" width="2.77734375" style="22" customWidth="1"/>
    <col min="10508" max="10508" width="6.6640625" style="22" bestFit="1" customWidth="1"/>
    <col min="10509" max="10509" width="8.109375" style="22" bestFit="1" customWidth="1"/>
    <col min="10510" max="10510" width="10.44140625" style="22" bestFit="1" customWidth="1"/>
    <col min="10511" max="10751" width="8.88671875" style="22"/>
    <col min="10752" max="10752" width="5.5546875" style="22" bestFit="1" customWidth="1"/>
    <col min="10753" max="10753" width="6.21875" style="22" bestFit="1" customWidth="1"/>
    <col min="10754" max="10754" width="13.21875" style="22" customWidth="1"/>
    <col min="10755" max="10755" width="3.21875" style="22" customWidth="1"/>
    <col min="10756" max="10756" width="5.5546875" style="22" bestFit="1" customWidth="1"/>
    <col min="10757" max="10757" width="8.88671875" style="22"/>
    <col min="10758" max="10758" width="8" style="22" bestFit="1" customWidth="1"/>
    <col min="10759" max="10759" width="2.6640625" style="22" customWidth="1"/>
    <col min="10760" max="10760" width="11.109375" style="22" bestFit="1" customWidth="1"/>
    <col min="10761" max="10761" width="7.77734375" style="22" bestFit="1" customWidth="1"/>
    <col min="10762" max="10762" width="8" style="22" bestFit="1" customWidth="1"/>
    <col min="10763" max="10763" width="2.77734375" style="22" customWidth="1"/>
    <col min="10764" max="10764" width="6.6640625" style="22" bestFit="1" customWidth="1"/>
    <col min="10765" max="10765" width="8.109375" style="22" bestFit="1" customWidth="1"/>
    <col min="10766" max="10766" width="10.44140625" style="22" bestFit="1" customWidth="1"/>
    <col min="10767" max="11007" width="8.88671875" style="22"/>
    <col min="11008" max="11008" width="5.5546875" style="22" bestFit="1" customWidth="1"/>
    <col min="11009" max="11009" width="6.21875" style="22" bestFit="1" customWidth="1"/>
    <col min="11010" max="11010" width="13.21875" style="22" customWidth="1"/>
    <col min="11011" max="11011" width="3.21875" style="22" customWidth="1"/>
    <col min="11012" max="11012" width="5.5546875" style="22" bestFit="1" customWidth="1"/>
    <col min="11013" max="11013" width="8.88671875" style="22"/>
    <col min="11014" max="11014" width="8" style="22" bestFit="1" customWidth="1"/>
    <col min="11015" max="11015" width="2.6640625" style="22" customWidth="1"/>
    <col min="11016" max="11016" width="11.109375" style="22" bestFit="1" customWidth="1"/>
    <col min="11017" max="11017" width="7.77734375" style="22" bestFit="1" customWidth="1"/>
    <col min="11018" max="11018" width="8" style="22" bestFit="1" customWidth="1"/>
    <col min="11019" max="11019" width="2.77734375" style="22" customWidth="1"/>
    <col min="11020" max="11020" width="6.6640625" style="22" bestFit="1" customWidth="1"/>
    <col min="11021" max="11021" width="8.109375" style="22" bestFit="1" customWidth="1"/>
    <col min="11022" max="11022" width="10.44140625" style="22" bestFit="1" customWidth="1"/>
    <col min="11023" max="11263" width="8.88671875" style="22"/>
    <col min="11264" max="11264" width="5.5546875" style="22" bestFit="1" customWidth="1"/>
    <col min="11265" max="11265" width="6.21875" style="22" bestFit="1" customWidth="1"/>
    <col min="11266" max="11266" width="13.21875" style="22" customWidth="1"/>
    <col min="11267" max="11267" width="3.21875" style="22" customWidth="1"/>
    <col min="11268" max="11268" width="5.5546875" style="22" bestFit="1" customWidth="1"/>
    <col min="11269" max="11269" width="8.88671875" style="22"/>
    <col min="11270" max="11270" width="8" style="22" bestFit="1" customWidth="1"/>
    <col min="11271" max="11271" width="2.6640625" style="22" customWidth="1"/>
    <col min="11272" max="11272" width="11.109375" style="22" bestFit="1" customWidth="1"/>
    <col min="11273" max="11273" width="7.77734375" style="22" bestFit="1" customWidth="1"/>
    <col min="11274" max="11274" width="8" style="22" bestFit="1" customWidth="1"/>
    <col min="11275" max="11275" width="2.77734375" style="22" customWidth="1"/>
    <col min="11276" max="11276" width="6.6640625" style="22" bestFit="1" customWidth="1"/>
    <col min="11277" max="11277" width="8.109375" style="22" bestFit="1" customWidth="1"/>
    <col min="11278" max="11278" width="10.44140625" style="22" bestFit="1" customWidth="1"/>
    <col min="11279" max="11519" width="8.88671875" style="22"/>
    <col min="11520" max="11520" width="5.5546875" style="22" bestFit="1" customWidth="1"/>
    <col min="11521" max="11521" width="6.21875" style="22" bestFit="1" customWidth="1"/>
    <col min="11522" max="11522" width="13.21875" style="22" customWidth="1"/>
    <col min="11523" max="11523" width="3.21875" style="22" customWidth="1"/>
    <col min="11524" max="11524" width="5.5546875" style="22" bestFit="1" customWidth="1"/>
    <col min="11525" max="11525" width="8.88671875" style="22"/>
    <col min="11526" max="11526" width="8" style="22" bestFit="1" customWidth="1"/>
    <col min="11527" max="11527" width="2.6640625" style="22" customWidth="1"/>
    <col min="11528" max="11528" width="11.109375" style="22" bestFit="1" customWidth="1"/>
    <col min="11529" max="11529" width="7.77734375" style="22" bestFit="1" customWidth="1"/>
    <col min="11530" max="11530" width="8" style="22" bestFit="1" customWidth="1"/>
    <col min="11531" max="11531" width="2.77734375" style="22" customWidth="1"/>
    <col min="11532" max="11532" width="6.6640625" style="22" bestFit="1" customWidth="1"/>
    <col min="11533" max="11533" width="8.109375" style="22" bestFit="1" customWidth="1"/>
    <col min="11534" max="11534" width="10.44140625" style="22" bestFit="1" customWidth="1"/>
    <col min="11535" max="11775" width="8.88671875" style="22"/>
    <col min="11776" max="11776" width="5.5546875" style="22" bestFit="1" customWidth="1"/>
    <col min="11777" max="11777" width="6.21875" style="22" bestFit="1" customWidth="1"/>
    <col min="11778" max="11778" width="13.21875" style="22" customWidth="1"/>
    <col min="11779" max="11779" width="3.21875" style="22" customWidth="1"/>
    <col min="11780" max="11780" width="5.5546875" style="22" bestFit="1" customWidth="1"/>
    <col min="11781" max="11781" width="8.88671875" style="22"/>
    <col min="11782" max="11782" width="8" style="22" bestFit="1" customWidth="1"/>
    <col min="11783" max="11783" width="2.6640625" style="22" customWidth="1"/>
    <col min="11784" max="11784" width="11.109375" style="22" bestFit="1" customWidth="1"/>
    <col min="11785" max="11785" width="7.77734375" style="22" bestFit="1" customWidth="1"/>
    <col min="11786" max="11786" width="8" style="22" bestFit="1" customWidth="1"/>
    <col min="11787" max="11787" width="2.77734375" style="22" customWidth="1"/>
    <col min="11788" max="11788" width="6.6640625" style="22" bestFit="1" customWidth="1"/>
    <col min="11789" max="11789" width="8.109375" style="22" bestFit="1" customWidth="1"/>
    <col min="11790" max="11790" width="10.44140625" style="22" bestFit="1" customWidth="1"/>
    <col min="11791" max="12031" width="8.88671875" style="22"/>
    <col min="12032" max="12032" width="5.5546875" style="22" bestFit="1" customWidth="1"/>
    <col min="12033" max="12033" width="6.21875" style="22" bestFit="1" customWidth="1"/>
    <col min="12034" max="12034" width="13.21875" style="22" customWidth="1"/>
    <col min="12035" max="12035" width="3.21875" style="22" customWidth="1"/>
    <col min="12036" max="12036" width="5.5546875" style="22" bestFit="1" customWidth="1"/>
    <col min="12037" max="12037" width="8.88671875" style="22"/>
    <col min="12038" max="12038" width="8" style="22" bestFit="1" customWidth="1"/>
    <col min="12039" max="12039" width="2.6640625" style="22" customWidth="1"/>
    <col min="12040" max="12040" width="11.109375" style="22" bestFit="1" customWidth="1"/>
    <col min="12041" max="12041" width="7.77734375" style="22" bestFit="1" customWidth="1"/>
    <col min="12042" max="12042" width="8" style="22" bestFit="1" customWidth="1"/>
    <col min="12043" max="12043" width="2.77734375" style="22" customWidth="1"/>
    <col min="12044" max="12044" width="6.6640625" style="22" bestFit="1" customWidth="1"/>
    <col min="12045" max="12045" width="8.109375" style="22" bestFit="1" customWidth="1"/>
    <col min="12046" max="12046" width="10.44140625" style="22" bestFit="1" customWidth="1"/>
    <col min="12047" max="12287" width="8.88671875" style="22"/>
    <col min="12288" max="12288" width="5.5546875" style="22" bestFit="1" customWidth="1"/>
    <col min="12289" max="12289" width="6.21875" style="22" bestFit="1" customWidth="1"/>
    <col min="12290" max="12290" width="13.21875" style="22" customWidth="1"/>
    <col min="12291" max="12291" width="3.21875" style="22" customWidth="1"/>
    <col min="12292" max="12292" width="5.5546875" style="22" bestFit="1" customWidth="1"/>
    <col min="12293" max="12293" width="8.88671875" style="22"/>
    <col min="12294" max="12294" width="8" style="22" bestFit="1" customWidth="1"/>
    <col min="12295" max="12295" width="2.6640625" style="22" customWidth="1"/>
    <col min="12296" max="12296" width="11.109375" style="22" bestFit="1" customWidth="1"/>
    <col min="12297" max="12297" width="7.77734375" style="22" bestFit="1" customWidth="1"/>
    <col min="12298" max="12298" width="8" style="22" bestFit="1" customWidth="1"/>
    <col min="12299" max="12299" width="2.77734375" style="22" customWidth="1"/>
    <col min="12300" max="12300" width="6.6640625" style="22" bestFit="1" customWidth="1"/>
    <col min="12301" max="12301" width="8.109375" style="22" bestFit="1" customWidth="1"/>
    <col min="12302" max="12302" width="10.44140625" style="22" bestFit="1" customWidth="1"/>
    <col min="12303" max="12543" width="8.88671875" style="22"/>
    <col min="12544" max="12544" width="5.5546875" style="22" bestFit="1" customWidth="1"/>
    <col min="12545" max="12545" width="6.21875" style="22" bestFit="1" customWidth="1"/>
    <col min="12546" max="12546" width="13.21875" style="22" customWidth="1"/>
    <col min="12547" max="12547" width="3.21875" style="22" customWidth="1"/>
    <col min="12548" max="12548" width="5.5546875" style="22" bestFit="1" customWidth="1"/>
    <col min="12549" max="12549" width="8.88671875" style="22"/>
    <col min="12550" max="12550" width="8" style="22" bestFit="1" customWidth="1"/>
    <col min="12551" max="12551" width="2.6640625" style="22" customWidth="1"/>
    <col min="12552" max="12552" width="11.109375" style="22" bestFit="1" customWidth="1"/>
    <col min="12553" max="12553" width="7.77734375" style="22" bestFit="1" customWidth="1"/>
    <col min="12554" max="12554" width="8" style="22" bestFit="1" customWidth="1"/>
    <col min="12555" max="12555" width="2.77734375" style="22" customWidth="1"/>
    <col min="12556" max="12556" width="6.6640625" style="22" bestFit="1" customWidth="1"/>
    <col min="12557" max="12557" width="8.109375" style="22" bestFit="1" customWidth="1"/>
    <col min="12558" max="12558" width="10.44140625" style="22" bestFit="1" customWidth="1"/>
    <col min="12559" max="12799" width="8.88671875" style="22"/>
    <col min="12800" max="12800" width="5.5546875" style="22" bestFit="1" customWidth="1"/>
    <col min="12801" max="12801" width="6.21875" style="22" bestFit="1" customWidth="1"/>
    <col min="12802" max="12802" width="13.21875" style="22" customWidth="1"/>
    <col min="12803" max="12803" width="3.21875" style="22" customWidth="1"/>
    <col min="12804" max="12804" width="5.5546875" style="22" bestFit="1" customWidth="1"/>
    <col min="12805" max="12805" width="8.88671875" style="22"/>
    <col min="12806" max="12806" width="8" style="22" bestFit="1" customWidth="1"/>
    <col min="12807" max="12807" width="2.6640625" style="22" customWidth="1"/>
    <col min="12808" max="12808" width="11.109375" style="22" bestFit="1" customWidth="1"/>
    <col min="12809" max="12809" width="7.77734375" style="22" bestFit="1" customWidth="1"/>
    <col min="12810" max="12810" width="8" style="22" bestFit="1" customWidth="1"/>
    <col min="12811" max="12811" width="2.77734375" style="22" customWidth="1"/>
    <col min="12812" max="12812" width="6.6640625" style="22" bestFit="1" customWidth="1"/>
    <col min="12813" max="12813" width="8.109375" style="22" bestFit="1" customWidth="1"/>
    <col min="12814" max="12814" width="10.44140625" style="22" bestFit="1" customWidth="1"/>
    <col min="12815" max="13055" width="8.88671875" style="22"/>
    <col min="13056" max="13056" width="5.5546875" style="22" bestFit="1" customWidth="1"/>
    <col min="13057" max="13057" width="6.21875" style="22" bestFit="1" customWidth="1"/>
    <col min="13058" max="13058" width="13.21875" style="22" customWidth="1"/>
    <col min="13059" max="13059" width="3.21875" style="22" customWidth="1"/>
    <col min="13060" max="13060" width="5.5546875" style="22" bestFit="1" customWidth="1"/>
    <col min="13061" max="13061" width="8.88671875" style="22"/>
    <col min="13062" max="13062" width="8" style="22" bestFit="1" customWidth="1"/>
    <col min="13063" max="13063" width="2.6640625" style="22" customWidth="1"/>
    <col min="13064" max="13064" width="11.109375" style="22" bestFit="1" customWidth="1"/>
    <col min="13065" max="13065" width="7.77734375" style="22" bestFit="1" customWidth="1"/>
    <col min="13066" max="13066" width="8" style="22" bestFit="1" customWidth="1"/>
    <col min="13067" max="13067" width="2.77734375" style="22" customWidth="1"/>
    <col min="13068" max="13068" width="6.6640625" style="22" bestFit="1" customWidth="1"/>
    <col min="13069" max="13069" width="8.109375" style="22" bestFit="1" customWidth="1"/>
    <col min="13070" max="13070" width="10.44140625" style="22" bestFit="1" customWidth="1"/>
    <col min="13071" max="13311" width="8.88671875" style="22"/>
    <col min="13312" max="13312" width="5.5546875" style="22" bestFit="1" customWidth="1"/>
    <col min="13313" max="13313" width="6.21875" style="22" bestFit="1" customWidth="1"/>
    <col min="13314" max="13314" width="13.21875" style="22" customWidth="1"/>
    <col min="13315" max="13315" width="3.21875" style="22" customWidth="1"/>
    <col min="13316" max="13316" width="5.5546875" style="22" bestFit="1" customWidth="1"/>
    <col min="13317" max="13317" width="8.88671875" style="22"/>
    <col min="13318" max="13318" width="8" style="22" bestFit="1" customWidth="1"/>
    <col min="13319" max="13319" width="2.6640625" style="22" customWidth="1"/>
    <col min="13320" max="13320" width="11.109375" style="22" bestFit="1" customWidth="1"/>
    <col min="13321" max="13321" width="7.77734375" style="22" bestFit="1" customWidth="1"/>
    <col min="13322" max="13322" width="8" style="22" bestFit="1" customWidth="1"/>
    <col min="13323" max="13323" width="2.77734375" style="22" customWidth="1"/>
    <col min="13324" max="13324" width="6.6640625" style="22" bestFit="1" customWidth="1"/>
    <col min="13325" max="13325" width="8.109375" style="22" bestFit="1" customWidth="1"/>
    <col min="13326" max="13326" width="10.44140625" style="22" bestFit="1" customWidth="1"/>
    <col min="13327" max="13567" width="8.88671875" style="22"/>
    <col min="13568" max="13568" width="5.5546875" style="22" bestFit="1" customWidth="1"/>
    <col min="13569" max="13569" width="6.21875" style="22" bestFit="1" customWidth="1"/>
    <col min="13570" max="13570" width="13.21875" style="22" customWidth="1"/>
    <col min="13571" max="13571" width="3.21875" style="22" customWidth="1"/>
    <col min="13572" max="13572" width="5.5546875" style="22" bestFit="1" customWidth="1"/>
    <col min="13573" max="13573" width="8.88671875" style="22"/>
    <col min="13574" max="13574" width="8" style="22" bestFit="1" customWidth="1"/>
    <col min="13575" max="13575" width="2.6640625" style="22" customWidth="1"/>
    <col min="13576" max="13576" width="11.109375" style="22" bestFit="1" customWidth="1"/>
    <col min="13577" max="13577" width="7.77734375" style="22" bestFit="1" customWidth="1"/>
    <col min="13578" max="13578" width="8" style="22" bestFit="1" customWidth="1"/>
    <col min="13579" max="13579" width="2.77734375" style="22" customWidth="1"/>
    <col min="13580" max="13580" width="6.6640625" style="22" bestFit="1" customWidth="1"/>
    <col min="13581" max="13581" width="8.109375" style="22" bestFit="1" customWidth="1"/>
    <col min="13582" max="13582" width="10.44140625" style="22" bestFit="1" customWidth="1"/>
    <col min="13583" max="13823" width="8.88671875" style="22"/>
    <col min="13824" max="13824" width="5.5546875" style="22" bestFit="1" customWidth="1"/>
    <col min="13825" max="13825" width="6.21875" style="22" bestFit="1" customWidth="1"/>
    <col min="13826" max="13826" width="13.21875" style="22" customWidth="1"/>
    <col min="13827" max="13827" width="3.21875" style="22" customWidth="1"/>
    <col min="13828" max="13828" width="5.5546875" style="22" bestFit="1" customWidth="1"/>
    <col min="13829" max="13829" width="8.88671875" style="22"/>
    <col min="13830" max="13830" width="8" style="22" bestFit="1" customWidth="1"/>
    <col min="13831" max="13831" width="2.6640625" style="22" customWidth="1"/>
    <col min="13832" max="13832" width="11.109375" style="22" bestFit="1" customWidth="1"/>
    <col min="13833" max="13833" width="7.77734375" style="22" bestFit="1" customWidth="1"/>
    <col min="13834" max="13834" width="8" style="22" bestFit="1" customWidth="1"/>
    <col min="13835" max="13835" width="2.77734375" style="22" customWidth="1"/>
    <col min="13836" max="13836" width="6.6640625" style="22" bestFit="1" customWidth="1"/>
    <col min="13837" max="13837" width="8.109375" style="22" bestFit="1" customWidth="1"/>
    <col min="13838" max="13838" width="10.44140625" style="22" bestFit="1" customWidth="1"/>
    <col min="13839" max="14079" width="8.88671875" style="22"/>
    <col min="14080" max="14080" width="5.5546875" style="22" bestFit="1" customWidth="1"/>
    <col min="14081" max="14081" width="6.21875" style="22" bestFit="1" customWidth="1"/>
    <col min="14082" max="14082" width="13.21875" style="22" customWidth="1"/>
    <col min="14083" max="14083" width="3.21875" style="22" customWidth="1"/>
    <col min="14084" max="14084" width="5.5546875" style="22" bestFit="1" customWidth="1"/>
    <col min="14085" max="14085" width="8.88671875" style="22"/>
    <col min="14086" max="14086" width="8" style="22" bestFit="1" customWidth="1"/>
    <col min="14087" max="14087" width="2.6640625" style="22" customWidth="1"/>
    <col min="14088" max="14088" width="11.109375" style="22" bestFit="1" customWidth="1"/>
    <col min="14089" max="14089" width="7.77734375" style="22" bestFit="1" customWidth="1"/>
    <col min="14090" max="14090" width="8" style="22" bestFit="1" customWidth="1"/>
    <col min="14091" max="14091" width="2.77734375" style="22" customWidth="1"/>
    <col min="14092" max="14092" width="6.6640625" style="22" bestFit="1" customWidth="1"/>
    <col min="14093" max="14093" width="8.109375" style="22" bestFit="1" customWidth="1"/>
    <col min="14094" max="14094" width="10.44140625" style="22" bestFit="1" customWidth="1"/>
    <col min="14095" max="14335" width="8.88671875" style="22"/>
    <col min="14336" max="14336" width="5.5546875" style="22" bestFit="1" customWidth="1"/>
    <col min="14337" max="14337" width="6.21875" style="22" bestFit="1" customWidth="1"/>
    <col min="14338" max="14338" width="13.21875" style="22" customWidth="1"/>
    <col min="14339" max="14339" width="3.21875" style="22" customWidth="1"/>
    <col min="14340" max="14340" width="5.5546875" style="22" bestFit="1" customWidth="1"/>
    <col min="14341" max="14341" width="8.88671875" style="22"/>
    <col min="14342" max="14342" width="8" style="22" bestFit="1" customWidth="1"/>
    <col min="14343" max="14343" width="2.6640625" style="22" customWidth="1"/>
    <col min="14344" max="14344" width="11.109375" style="22" bestFit="1" customWidth="1"/>
    <col min="14345" max="14345" width="7.77734375" style="22" bestFit="1" customWidth="1"/>
    <col min="14346" max="14346" width="8" style="22" bestFit="1" customWidth="1"/>
    <col min="14347" max="14347" width="2.77734375" style="22" customWidth="1"/>
    <col min="14348" max="14348" width="6.6640625" style="22" bestFit="1" customWidth="1"/>
    <col min="14349" max="14349" width="8.109375" style="22" bestFit="1" customWidth="1"/>
    <col min="14350" max="14350" width="10.44140625" style="22" bestFit="1" customWidth="1"/>
    <col min="14351" max="14591" width="8.88671875" style="22"/>
    <col min="14592" max="14592" width="5.5546875" style="22" bestFit="1" customWidth="1"/>
    <col min="14593" max="14593" width="6.21875" style="22" bestFit="1" customWidth="1"/>
    <col min="14594" max="14594" width="13.21875" style="22" customWidth="1"/>
    <col min="14595" max="14595" width="3.21875" style="22" customWidth="1"/>
    <col min="14596" max="14596" width="5.5546875" style="22" bestFit="1" customWidth="1"/>
    <col min="14597" max="14597" width="8.88671875" style="22"/>
    <col min="14598" max="14598" width="8" style="22" bestFit="1" customWidth="1"/>
    <col min="14599" max="14599" width="2.6640625" style="22" customWidth="1"/>
    <col min="14600" max="14600" width="11.109375" style="22" bestFit="1" customWidth="1"/>
    <col min="14601" max="14601" width="7.77734375" style="22" bestFit="1" customWidth="1"/>
    <col min="14602" max="14602" width="8" style="22" bestFit="1" customWidth="1"/>
    <col min="14603" max="14603" width="2.77734375" style="22" customWidth="1"/>
    <col min="14604" max="14604" width="6.6640625" style="22" bestFit="1" customWidth="1"/>
    <col min="14605" max="14605" width="8.109375" style="22" bestFit="1" customWidth="1"/>
    <col min="14606" max="14606" width="10.44140625" style="22" bestFit="1" customWidth="1"/>
    <col min="14607" max="14847" width="8.88671875" style="22"/>
    <col min="14848" max="14848" width="5.5546875" style="22" bestFit="1" customWidth="1"/>
    <col min="14849" max="14849" width="6.21875" style="22" bestFit="1" customWidth="1"/>
    <col min="14850" max="14850" width="13.21875" style="22" customWidth="1"/>
    <col min="14851" max="14851" width="3.21875" style="22" customWidth="1"/>
    <col min="14852" max="14852" width="5.5546875" style="22" bestFit="1" customWidth="1"/>
    <col min="14853" max="14853" width="8.88671875" style="22"/>
    <col min="14854" max="14854" width="8" style="22" bestFit="1" customWidth="1"/>
    <col min="14855" max="14855" width="2.6640625" style="22" customWidth="1"/>
    <col min="14856" max="14856" width="11.109375" style="22" bestFit="1" customWidth="1"/>
    <col min="14857" max="14857" width="7.77734375" style="22" bestFit="1" customWidth="1"/>
    <col min="14858" max="14858" width="8" style="22" bestFit="1" customWidth="1"/>
    <col min="14859" max="14859" width="2.77734375" style="22" customWidth="1"/>
    <col min="14860" max="14860" width="6.6640625" style="22" bestFit="1" customWidth="1"/>
    <col min="14861" max="14861" width="8.109375" style="22" bestFit="1" customWidth="1"/>
    <col min="14862" max="14862" width="10.44140625" style="22" bestFit="1" customWidth="1"/>
    <col min="14863" max="15103" width="8.88671875" style="22"/>
    <col min="15104" max="15104" width="5.5546875" style="22" bestFit="1" customWidth="1"/>
    <col min="15105" max="15105" width="6.21875" style="22" bestFit="1" customWidth="1"/>
    <col min="15106" max="15106" width="13.21875" style="22" customWidth="1"/>
    <col min="15107" max="15107" width="3.21875" style="22" customWidth="1"/>
    <col min="15108" max="15108" width="5.5546875" style="22" bestFit="1" customWidth="1"/>
    <col min="15109" max="15109" width="8.88671875" style="22"/>
    <col min="15110" max="15110" width="8" style="22" bestFit="1" customWidth="1"/>
    <col min="15111" max="15111" width="2.6640625" style="22" customWidth="1"/>
    <col min="15112" max="15112" width="11.109375" style="22" bestFit="1" customWidth="1"/>
    <col min="15113" max="15113" width="7.77734375" style="22" bestFit="1" customWidth="1"/>
    <col min="15114" max="15114" width="8" style="22" bestFit="1" customWidth="1"/>
    <col min="15115" max="15115" width="2.77734375" style="22" customWidth="1"/>
    <col min="15116" max="15116" width="6.6640625" style="22" bestFit="1" customWidth="1"/>
    <col min="15117" max="15117" width="8.109375" style="22" bestFit="1" customWidth="1"/>
    <col min="15118" max="15118" width="10.44140625" style="22" bestFit="1" customWidth="1"/>
    <col min="15119" max="15359" width="8.88671875" style="22"/>
    <col min="15360" max="15360" width="5.5546875" style="22" bestFit="1" customWidth="1"/>
    <col min="15361" max="15361" width="6.21875" style="22" bestFit="1" customWidth="1"/>
    <col min="15362" max="15362" width="13.21875" style="22" customWidth="1"/>
    <col min="15363" max="15363" width="3.21875" style="22" customWidth="1"/>
    <col min="15364" max="15364" width="5.5546875" style="22" bestFit="1" customWidth="1"/>
    <col min="15365" max="15365" width="8.88671875" style="22"/>
    <col min="15366" max="15366" width="8" style="22" bestFit="1" customWidth="1"/>
    <col min="15367" max="15367" width="2.6640625" style="22" customWidth="1"/>
    <col min="15368" max="15368" width="11.109375" style="22" bestFit="1" customWidth="1"/>
    <col min="15369" max="15369" width="7.77734375" style="22" bestFit="1" customWidth="1"/>
    <col min="15370" max="15370" width="8" style="22" bestFit="1" customWidth="1"/>
    <col min="15371" max="15371" width="2.77734375" style="22" customWidth="1"/>
    <col min="15372" max="15372" width="6.6640625" style="22" bestFit="1" customWidth="1"/>
    <col min="15373" max="15373" width="8.109375" style="22" bestFit="1" customWidth="1"/>
    <col min="15374" max="15374" width="10.44140625" style="22" bestFit="1" customWidth="1"/>
    <col min="15375" max="15615" width="8.88671875" style="22"/>
    <col min="15616" max="15616" width="5.5546875" style="22" bestFit="1" customWidth="1"/>
    <col min="15617" max="15617" width="6.21875" style="22" bestFit="1" customWidth="1"/>
    <col min="15618" max="15618" width="13.21875" style="22" customWidth="1"/>
    <col min="15619" max="15619" width="3.21875" style="22" customWidth="1"/>
    <col min="15620" max="15620" width="5.5546875" style="22" bestFit="1" customWidth="1"/>
    <col min="15621" max="15621" width="8.88671875" style="22"/>
    <col min="15622" max="15622" width="8" style="22" bestFit="1" customWidth="1"/>
    <col min="15623" max="15623" width="2.6640625" style="22" customWidth="1"/>
    <col min="15624" max="15624" width="11.109375" style="22" bestFit="1" customWidth="1"/>
    <col min="15625" max="15625" width="7.77734375" style="22" bestFit="1" customWidth="1"/>
    <col min="15626" max="15626" width="8" style="22" bestFit="1" customWidth="1"/>
    <col min="15627" max="15627" width="2.77734375" style="22" customWidth="1"/>
    <col min="15628" max="15628" width="6.6640625" style="22" bestFit="1" customWidth="1"/>
    <col min="15629" max="15629" width="8.109375" style="22" bestFit="1" customWidth="1"/>
    <col min="15630" max="15630" width="10.44140625" style="22" bestFit="1" customWidth="1"/>
    <col min="15631" max="15871" width="8.88671875" style="22"/>
    <col min="15872" max="15872" width="5.5546875" style="22" bestFit="1" customWidth="1"/>
    <col min="15873" max="15873" width="6.21875" style="22" bestFit="1" customWidth="1"/>
    <col min="15874" max="15874" width="13.21875" style="22" customWidth="1"/>
    <col min="15875" max="15875" width="3.21875" style="22" customWidth="1"/>
    <col min="15876" max="15876" width="5.5546875" style="22" bestFit="1" customWidth="1"/>
    <col min="15877" max="15877" width="8.88671875" style="22"/>
    <col min="15878" max="15878" width="8" style="22" bestFit="1" customWidth="1"/>
    <col min="15879" max="15879" width="2.6640625" style="22" customWidth="1"/>
    <col min="15880" max="15880" width="11.109375" style="22" bestFit="1" customWidth="1"/>
    <col min="15881" max="15881" width="7.77734375" style="22" bestFit="1" customWidth="1"/>
    <col min="15882" max="15882" width="8" style="22" bestFit="1" customWidth="1"/>
    <col min="15883" max="15883" width="2.77734375" style="22" customWidth="1"/>
    <col min="15884" max="15884" width="6.6640625" style="22" bestFit="1" customWidth="1"/>
    <col min="15885" max="15885" width="8.109375" style="22" bestFit="1" customWidth="1"/>
    <col min="15886" max="15886" width="10.44140625" style="22" bestFit="1" customWidth="1"/>
    <col min="15887" max="16127" width="8.88671875" style="22"/>
    <col min="16128" max="16128" width="5.5546875" style="22" bestFit="1" customWidth="1"/>
    <col min="16129" max="16129" width="6.21875" style="22" bestFit="1" customWidth="1"/>
    <col min="16130" max="16130" width="13.21875" style="22" customWidth="1"/>
    <col min="16131" max="16131" width="3.21875" style="22" customWidth="1"/>
    <col min="16132" max="16132" width="5.5546875" style="22" bestFit="1" customWidth="1"/>
    <col min="16133" max="16133" width="8.88671875" style="22"/>
    <col min="16134" max="16134" width="8" style="22" bestFit="1" customWidth="1"/>
    <col min="16135" max="16135" width="2.6640625" style="22" customWidth="1"/>
    <col min="16136" max="16136" width="11.109375" style="22" bestFit="1" customWidth="1"/>
    <col min="16137" max="16137" width="7.77734375" style="22" bestFit="1" customWidth="1"/>
    <col min="16138" max="16138" width="8" style="22" bestFit="1" customWidth="1"/>
    <col min="16139" max="16139" width="2.77734375" style="22" customWidth="1"/>
    <col min="16140" max="16140" width="6.6640625" style="22" bestFit="1" customWidth="1"/>
    <col min="16141" max="16141" width="8.109375" style="22" bestFit="1" customWidth="1"/>
    <col min="16142" max="16142" width="10.44140625" style="22" bestFit="1" customWidth="1"/>
    <col min="16143" max="16384" width="8.88671875" style="22"/>
  </cols>
  <sheetData>
    <row r="1" spans="1:10">
      <c r="A1" s="20" t="s">
        <v>17</v>
      </c>
      <c r="B1" s="21">
        <v>7.5</v>
      </c>
      <c r="E1" s="25"/>
      <c r="H1" s="25"/>
      <c r="I1" s="26"/>
    </row>
    <row r="2" spans="1:10" ht="13.5" thickBot="1">
      <c r="A2" s="23" t="s">
        <v>18</v>
      </c>
      <c r="B2" s="24">
        <v>0.5</v>
      </c>
      <c r="E2" s="25"/>
      <c r="H2" s="25"/>
      <c r="I2" s="26"/>
    </row>
    <row r="3" spans="1:10">
      <c r="A3" s="25"/>
      <c r="B3" s="26"/>
    </row>
    <row r="4" spans="1:10" s="28" customFormat="1" ht="16.5" thickBot="1">
      <c r="A4" s="27" t="s">
        <v>10</v>
      </c>
      <c r="B4" s="27" t="s">
        <v>11</v>
      </c>
      <c r="C4" s="27" t="s">
        <v>19</v>
      </c>
      <c r="E4" s="27"/>
      <c r="F4" s="27"/>
      <c r="H4" s="27"/>
      <c r="I4" s="27"/>
      <c r="J4" s="27"/>
    </row>
    <row r="5" spans="1:10">
      <c r="A5" s="29">
        <v>1</v>
      </c>
      <c r="B5" s="30">
        <v>10</v>
      </c>
      <c r="C5" s="31">
        <f t="shared" ref="C5:C22" si="0">EXP($B$2*(A5-$B$1))/(1+EXP($B$2*(A5-$B$1))) * $B$22</f>
        <v>7.4653774688258929</v>
      </c>
      <c r="E5" s="32"/>
      <c r="F5" s="147">
        <v>0</v>
      </c>
      <c r="G5" s="148"/>
      <c r="H5" s="149"/>
      <c r="I5" s="33"/>
      <c r="J5" s="33"/>
    </row>
    <row r="6" spans="1:10">
      <c r="A6" s="29">
        <v>2</v>
      </c>
      <c r="B6" s="30">
        <v>15</v>
      </c>
      <c r="C6" s="31">
        <f t="shared" si="0"/>
        <v>12.017330034801525</v>
      </c>
      <c r="E6" s="32"/>
      <c r="F6" s="35">
        <v>0</v>
      </c>
      <c r="G6" s="36" t="s">
        <v>17</v>
      </c>
      <c r="H6" s="37">
        <v>7.4420999999999999</v>
      </c>
      <c r="I6" s="33"/>
      <c r="J6" s="33"/>
    </row>
    <row r="7" spans="1:10">
      <c r="A7" s="29">
        <v>3</v>
      </c>
      <c r="B7" s="30">
        <v>22</v>
      </c>
      <c r="C7" s="31">
        <f t="shared" si="0"/>
        <v>19.069892979821901</v>
      </c>
      <c r="E7" s="32"/>
      <c r="F7" s="38">
        <v>232.91</v>
      </c>
      <c r="G7" s="39" t="s">
        <v>18</v>
      </c>
      <c r="H7" s="40">
        <v>0.5252</v>
      </c>
      <c r="I7" s="33"/>
      <c r="J7" s="33"/>
    </row>
    <row r="8" spans="1:10">
      <c r="A8" s="29">
        <v>4</v>
      </c>
      <c r="B8" s="30">
        <v>32</v>
      </c>
      <c r="C8" s="31">
        <f t="shared" si="0"/>
        <v>29.609439606337901</v>
      </c>
      <c r="E8" s="32"/>
      <c r="F8" s="38"/>
      <c r="H8" s="41"/>
      <c r="I8" s="33"/>
      <c r="J8" s="33"/>
    </row>
    <row r="9" spans="1:10">
      <c r="A9" s="29">
        <v>5</v>
      </c>
      <c r="B9" s="30">
        <v>45</v>
      </c>
      <c r="C9" s="31">
        <f t="shared" si="0"/>
        <v>44.540027765061765</v>
      </c>
      <c r="E9" s="32"/>
      <c r="F9" s="151" t="s">
        <v>22</v>
      </c>
      <c r="G9" s="152"/>
      <c r="H9" s="153"/>
      <c r="I9" s="33"/>
      <c r="J9" s="33"/>
    </row>
    <row r="10" spans="1:10">
      <c r="A10" s="29">
        <v>6</v>
      </c>
      <c r="B10" s="30">
        <v>63</v>
      </c>
      <c r="C10" s="31">
        <f t="shared" si="0"/>
        <v>64.164260164921387</v>
      </c>
      <c r="E10" s="32"/>
      <c r="F10" s="38">
        <v>20.41</v>
      </c>
      <c r="G10" s="36" t="s">
        <v>17</v>
      </c>
      <c r="H10" s="37">
        <v>7.5388000000000002</v>
      </c>
      <c r="I10" s="33"/>
      <c r="J10" s="33"/>
    </row>
    <row r="11" spans="1:10">
      <c r="A11" s="29">
        <v>7</v>
      </c>
      <c r="B11" s="30">
        <v>80</v>
      </c>
      <c r="C11" s="31">
        <f t="shared" si="0"/>
        <v>87.564699822840382</v>
      </c>
      <c r="E11" s="32"/>
      <c r="F11" s="35">
        <v>167.34</v>
      </c>
      <c r="G11" s="39" t="s">
        <v>18</v>
      </c>
      <c r="H11" s="40">
        <v>0.50319999999999998</v>
      </c>
      <c r="I11" s="33"/>
      <c r="J11" s="33"/>
    </row>
    <row r="12" spans="1:10">
      <c r="A12" s="29">
        <v>8</v>
      </c>
      <c r="B12" s="30">
        <v>111</v>
      </c>
      <c r="C12" s="31">
        <f t="shared" si="0"/>
        <v>112.43530017715962</v>
      </c>
      <c r="E12" s="32"/>
      <c r="F12" s="38"/>
      <c r="H12" s="41"/>
      <c r="I12" s="33"/>
      <c r="J12" s="33"/>
    </row>
    <row r="13" spans="1:10">
      <c r="A13" s="29">
        <v>9</v>
      </c>
      <c r="B13" s="30">
        <v>133</v>
      </c>
      <c r="C13" s="31">
        <f t="shared" si="0"/>
        <v>135.83573983507858</v>
      </c>
      <c r="E13" s="32"/>
      <c r="F13" s="151" t="s">
        <v>23</v>
      </c>
      <c r="G13" s="152"/>
      <c r="H13" s="153"/>
      <c r="I13" s="33"/>
      <c r="J13" s="33"/>
    </row>
    <row r="14" spans="1:10">
      <c r="A14" s="29">
        <v>10</v>
      </c>
      <c r="B14" s="30">
        <v>153</v>
      </c>
      <c r="C14" s="31">
        <f t="shared" si="0"/>
        <v>155.45997223493825</v>
      </c>
      <c r="E14" s="32"/>
      <c r="F14" s="35">
        <v>0</v>
      </c>
      <c r="G14" s="36" t="s">
        <v>17</v>
      </c>
      <c r="H14" s="37">
        <v>7.4336000000000002</v>
      </c>
      <c r="I14" s="33"/>
      <c r="J14" s="33"/>
    </row>
    <row r="15" spans="1:10" ht="13.5" thickBot="1">
      <c r="A15" s="29">
        <v>11</v>
      </c>
      <c r="B15" s="30">
        <v>177</v>
      </c>
      <c r="C15" s="31">
        <f t="shared" si="0"/>
        <v>170.39056039366213</v>
      </c>
      <c r="E15" s="32"/>
      <c r="F15" s="23">
        <v>204.53</v>
      </c>
      <c r="G15" s="42" t="s">
        <v>18</v>
      </c>
      <c r="H15" s="43">
        <v>0.50380000000000003</v>
      </c>
      <c r="I15" s="33"/>
      <c r="J15" s="33"/>
    </row>
    <row r="16" spans="1:10">
      <c r="A16" s="29">
        <v>12</v>
      </c>
      <c r="B16" s="30">
        <v>185</v>
      </c>
      <c r="C16" s="31">
        <f t="shared" si="0"/>
        <v>180.9301070201781</v>
      </c>
      <c r="E16" s="32"/>
      <c r="F16" s="32"/>
      <c r="H16" s="34"/>
      <c r="I16" s="33"/>
      <c r="J16" s="33"/>
    </row>
    <row r="17" spans="1:10">
      <c r="A17" s="29">
        <v>13</v>
      </c>
      <c r="B17" s="30">
        <v>189</v>
      </c>
      <c r="C17" s="31">
        <f t="shared" si="0"/>
        <v>187.98266996519851</v>
      </c>
      <c r="E17" s="32"/>
      <c r="F17" s="32"/>
      <c r="H17" s="34"/>
      <c r="I17" s="33"/>
      <c r="J17" s="33"/>
    </row>
    <row r="18" spans="1:10">
      <c r="A18" s="29">
        <v>14</v>
      </c>
      <c r="B18" s="30">
        <v>194</v>
      </c>
      <c r="C18" s="31">
        <f t="shared" si="0"/>
        <v>192.53462253117411</v>
      </c>
      <c r="E18" s="32"/>
      <c r="F18" s="32"/>
      <c r="H18" s="150"/>
      <c r="I18" s="150"/>
      <c r="J18" s="33"/>
    </row>
    <row r="19" spans="1:10">
      <c r="A19" s="29">
        <v>15</v>
      </c>
      <c r="B19" s="30">
        <v>197</v>
      </c>
      <c r="C19" s="31">
        <f t="shared" si="0"/>
        <v>195.40452601799487</v>
      </c>
      <c r="E19" s="32"/>
      <c r="F19" s="32"/>
      <c r="H19" s="150"/>
      <c r="I19" s="150"/>
      <c r="J19" s="33"/>
    </row>
    <row r="20" spans="1:10">
      <c r="A20" s="29">
        <v>16</v>
      </c>
      <c r="B20" s="30">
        <v>198</v>
      </c>
      <c r="C20" s="31">
        <f t="shared" si="0"/>
        <v>197.1872745913509</v>
      </c>
      <c r="E20" s="32"/>
      <c r="F20" s="32"/>
    </row>
    <row r="21" spans="1:10">
      <c r="A21" s="29">
        <v>17</v>
      </c>
      <c r="B21" s="30">
        <v>199</v>
      </c>
      <c r="C21" s="31">
        <f t="shared" si="0"/>
        <v>198.28450291725761</v>
      </c>
      <c r="E21" s="32"/>
      <c r="F21" s="32"/>
    </row>
    <row r="22" spans="1:10">
      <c r="A22" s="29">
        <v>18</v>
      </c>
      <c r="B22" s="30">
        <v>200</v>
      </c>
      <c r="C22" s="31">
        <f t="shared" si="0"/>
        <v>198.95597486128833</v>
      </c>
      <c r="E22" s="52"/>
      <c r="F22" s="32"/>
    </row>
    <row r="23" spans="1:10">
      <c r="A23" s="150" t="s">
        <v>20</v>
      </c>
      <c r="B23" s="150"/>
      <c r="C23" s="51">
        <f t="array" ref="C23">SUM((B5:B22)-(C5:C22))</f>
        <v>13.167721612108245</v>
      </c>
      <c r="E23" s="52"/>
      <c r="F23" s="32"/>
    </row>
    <row r="24" spans="1:10">
      <c r="A24" s="150" t="s">
        <v>21</v>
      </c>
      <c r="B24" s="150"/>
      <c r="C24" s="51">
        <f t="array" ref="C24">SUM(((B5:B22)-(C5:C22))^2)</f>
        <v>172.80466433364367</v>
      </c>
    </row>
  </sheetData>
  <mergeCells count="7">
    <mergeCell ref="F5:H5"/>
    <mergeCell ref="A23:B23"/>
    <mergeCell ref="A24:B24"/>
    <mergeCell ref="F9:H9"/>
    <mergeCell ref="F13:H13"/>
    <mergeCell ref="H18:I18"/>
    <mergeCell ref="H19:I19"/>
  </mergeCell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5"/>
  <sheetViews>
    <sheetView zoomScale="150" zoomScaleNormal="150" workbookViewId="0">
      <selection activeCell="C11" sqref="C11"/>
    </sheetView>
  </sheetViews>
  <sheetFormatPr defaultRowHeight="12.75"/>
  <cols>
    <col min="1" max="1" width="8.88671875" style="44"/>
    <col min="2" max="2" width="8.21875" style="44" bestFit="1" customWidth="1"/>
    <col min="3" max="3" width="11.88671875" style="44" customWidth="1"/>
    <col min="4" max="257" width="8.88671875" style="44"/>
    <col min="258" max="258" width="8.21875" style="44" bestFit="1" customWidth="1"/>
    <col min="259" max="259" width="7.6640625" style="44" bestFit="1" customWidth="1"/>
    <col min="260" max="513" width="8.88671875" style="44"/>
    <col min="514" max="514" width="8.21875" style="44" bestFit="1" customWidth="1"/>
    <col min="515" max="515" width="7.6640625" style="44" bestFit="1" customWidth="1"/>
    <col min="516" max="769" width="8.88671875" style="44"/>
    <col min="770" max="770" width="8.21875" style="44" bestFit="1" customWidth="1"/>
    <col min="771" max="771" width="7.6640625" style="44" bestFit="1" customWidth="1"/>
    <col min="772" max="1025" width="8.88671875" style="44"/>
    <col min="1026" max="1026" width="8.21875" style="44" bestFit="1" customWidth="1"/>
    <col min="1027" max="1027" width="7.6640625" style="44" bestFit="1" customWidth="1"/>
    <col min="1028" max="1281" width="8.88671875" style="44"/>
    <col min="1282" max="1282" width="8.21875" style="44" bestFit="1" customWidth="1"/>
    <col min="1283" max="1283" width="7.6640625" style="44" bestFit="1" customWidth="1"/>
    <col min="1284" max="1537" width="8.88671875" style="44"/>
    <col min="1538" max="1538" width="8.21875" style="44" bestFit="1" customWidth="1"/>
    <col min="1539" max="1539" width="7.6640625" style="44" bestFit="1" customWidth="1"/>
    <col min="1540" max="1793" width="8.88671875" style="44"/>
    <col min="1794" max="1794" width="8.21875" style="44" bestFit="1" customWidth="1"/>
    <col min="1795" max="1795" width="7.6640625" style="44" bestFit="1" customWidth="1"/>
    <col min="1796" max="2049" width="8.88671875" style="44"/>
    <col min="2050" max="2050" width="8.21875" style="44" bestFit="1" customWidth="1"/>
    <col min="2051" max="2051" width="7.6640625" style="44" bestFit="1" customWidth="1"/>
    <col min="2052" max="2305" width="8.88671875" style="44"/>
    <col min="2306" max="2306" width="8.21875" style="44" bestFit="1" customWidth="1"/>
    <col min="2307" max="2307" width="7.6640625" style="44" bestFit="1" customWidth="1"/>
    <col min="2308" max="2561" width="8.88671875" style="44"/>
    <col min="2562" max="2562" width="8.21875" style="44" bestFit="1" customWidth="1"/>
    <col min="2563" max="2563" width="7.6640625" style="44" bestFit="1" customWidth="1"/>
    <col min="2564" max="2817" width="8.88671875" style="44"/>
    <col min="2818" max="2818" width="8.21875" style="44" bestFit="1" customWidth="1"/>
    <col min="2819" max="2819" width="7.6640625" style="44" bestFit="1" customWidth="1"/>
    <col min="2820" max="3073" width="8.88671875" style="44"/>
    <col min="3074" max="3074" width="8.21875" style="44" bestFit="1" customWidth="1"/>
    <col min="3075" max="3075" width="7.6640625" style="44" bestFit="1" customWidth="1"/>
    <col min="3076" max="3329" width="8.88671875" style="44"/>
    <col min="3330" max="3330" width="8.21875" style="44" bestFit="1" customWidth="1"/>
    <col min="3331" max="3331" width="7.6640625" style="44" bestFit="1" customWidth="1"/>
    <col min="3332" max="3585" width="8.88671875" style="44"/>
    <col min="3586" max="3586" width="8.21875" style="44" bestFit="1" customWidth="1"/>
    <col min="3587" max="3587" width="7.6640625" style="44" bestFit="1" customWidth="1"/>
    <col min="3588" max="3841" width="8.88671875" style="44"/>
    <col min="3842" max="3842" width="8.21875" style="44" bestFit="1" customWidth="1"/>
    <col min="3843" max="3843" width="7.6640625" style="44" bestFit="1" customWidth="1"/>
    <col min="3844" max="4097" width="8.88671875" style="44"/>
    <col min="4098" max="4098" width="8.21875" style="44" bestFit="1" customWidth="1"/>
    <col min="4099" max="4099" width="7.6640625" style="44" bestFit="1" customWidth="1"/>
    <col min="4100" max="4353" width="8.88671875" style="44"/>
    <col min="4354" max="4354" width="8.21875" style="44" bestFit="1" customWidth="1"/>
    <col min="4355" max="4355" width="7.6640625" style="44" bestFit="1" customWidth="1"/>
    <col min="4356" max="4609" width="8.88671875" style="44"/>
    <col min="4610" max="4610" width="8.21875" style="44" bestFit="1" customWidth="1"/>
    <col min="4611" max="4611" width="7.6640625" style="44" bestFit="1" customWidth="1"/>
    <col min="4612" max="4865" width="8.88671875" style="44"/>
    <col min="4866" max="4866" width="8.21875" style="44" bestFit="1" customWidth="1"/>
    <col min="4867" max="4867" width="7.6640625" style="44" bestFit="1" customWidth="1"/>
    <col min="4868" max="5121" width="8.88671875" style="44"/>
    <col min="5122" max="5122" width="8.21875" style="44" bestFit="1" customWidth="1"/>
    <col min="5123" max="5123" width="7.6640625" style="44" bestFit="1" customWidth="1"/>
    <col min="5124" max="5377" width="8.88671875" style="44"/>
    <col min="5378" max="5378" width="8.21875" style="44" bestFit="1" customWidth="1"/>
    <col min="5379" max="5379" width="7.6640625" style="44" bestFit="1" customWidth="1"/>
    <col min="5380" max="5633" width="8.88671875" style="44"/>
    <col min="5634" max="5634" width="8.21875" style="44" bestFit="1" customWidth="1"/>
    <col min="5635" max="5635" width="7.6640625" style="44" bestFit="1" customWidth="1"/>
    <col min="5636" max="5889" width="8.88671875" style="44"/>
    <col min="5890" max="5890" width="8.21875" style="44" bestFit="1" customWidth="1"/>
    <col min="5891" max="5891" width="7.6640625" style="44" bestFit="1" customWidth="1"/>
    <col min="5892" max="6145" width="8.88671875" style="44"/>
    <col min="6146" max="6146" width="8.21875" style="44" bestFit="1" customWidth="1"/>
    <col min="6147" max="6147" width="7.6640625" style="44" bestFit="1" customWidth="1"/>
    <col min="6148" max="6401" width="8.88671875" style="44"/>
    <col min="6402" max="6402" width="8.21875" style="44" bestFit="1" customWidth="1"/>
    <col min="6403" max="6403" width="7.6640625" style="44" bestFit="1" customWidth="1"/>
    <col min="6404" max="6657" width="8.88671875" style="44"/>
    <col min="6658" max="6658" width="8.21875" style="44" bestFit="1" customWidth="1"/>
    <col min="6659" max="6659" width="7.6640625" style="44" bestFit="1" customWidth="1"/>
    <col min="6660" max="6913" width="8.88671875" style="44"/>
    <col min="6914" max="6914" width="8.21875" style="44" bestFit="1" customWidth="1"/>
    <col min="6915" max="6915" width="7.6640625" style="44" bestFit="1" customWidth="1"/>
    <col min="6916" max="7169" width="8.88671875" style="44"/>
    <col min="7170" max="7170" width="8.21875" style="44" bestFit="1" customWidth="1"/>
    <col min="7171" max="7171" width="7.6640625" style="44" bestFit="1" customWidth="1"/>
    <col min="7172" max="7425" width="8.88671875" style="44"/>
    <col min="7426" max="7426" width="8.21875" style="44" bestFit="1" customWidth="1"/>
    <col min="7427" max="7427" width="7.6640625" style="44" bestFit="1" customWidth="1"/>
    <col min="7428" max="7681" width="8.88671875" style="44"/>
    <col min="7682" max="7682" width="8.21875" style="44" bestFit="1" customWidth="1"/>
    <col min="7683" max="7683" width="7.6640625" style="44" bestFit="1" customWidth="1"/>
    <col min="7684" max="7937" width="8.88671875" style="44"/>
    <col min="7938" max="7938" width="8.21875" style="44" bestFit="1" customWidth="1"/>
    <col min="7939" max="7939" width="7.6640625" style="44" bestFit="1" customWidth="1"/>
    <col min="7940" max="8193" width="8.88671875" style="44"/>
    <col min="8194" max="8194" width="8.21875" style="44" bestFit="1" customWidth="1"/>
    <col min="8195" max="8195" width="7.6640625" style="44" bestFit="1" customWidth="1"/>
    <col min="8196" max="8449" width="8.88671875" style="44"/>
    <col min="8450" max="8450" width="8.21875" style="44" bestFit="1" customWidth="1"/>
    <col min="8451" max="8451" width="7.6640625" style="44" bestFit="1" customWidth="1"/>
    <col min="8452" max="8705" width="8.88671875" style="44"/>
    <col min="8706" max="8706" width="8.21875" style="44" bestFit="1" customWidth="1"/>
    <col min="8707" max="8707" width="7.6640625" style="44" bestFit="1" customWidth="1"/>
    <col min="8708" max="8961" width="8.88671875" style="44"/>
    <col min="8962" max="8962" width="8.21875" style="44" bestFit="1" customWidth="1"/>
    <col min="8963" max="8963" width="7.6640625" style="44" bestFit="1" customWidth="1"/>
    <col min="8964" max="9217" width="8.88671875" style="44"/>
    <col min="9218" max="9218" width="8.21875" style="44" bestFit="1" customWidth="1"/>
    <col min="9219" max="9219" width="7.6640625" style="44" bestFit="1" customWidth="1"/>
    <col min="9220" max="9473" width="8.88671875" style="44"/>
    <col min="9474" max="9474" width="8.21875" style="44" bestFit="1" customWidth="1"/>
    <col min="9475" max="9475" width="7.6640625" style="44" bestFit="1" customWidth="1"/>
    <col min="9476" max="9729" width="8.88671875" style="44"/>
    <col min="9730" max="9730" width="8.21875" style="44" bestFit="1" customWidth="1"/>
    <col min="9731" max="9731" width="7.6640625" style="44" bestFit="1" customWidth="1"/>
    <col min="9732" max="9985" width="8.88671875" style="44"/>
    <col min="9986" max="9986" width="8.21875" style="44" bestFit="1" customWidth="1"/>
    <col min="9987" max="9987" width="7.6640625" style="44" bestFit="1" customWidth="1"/>
    <col min="9988" max="10241" width="8.88671875" style="44"/>
    <col min="10242" max="10242" width="8.21875" style="44" bestFit="1" customWidth="1"/>
    <col min="10243" max="10243" width="7.6640625" style="44" bestFit="1" customWidth="1"/>
    <col min="10244" max="10497" width="8.88671875" style="44"/>
    <col min="10498" max="10498" width="8.21875" style="44" bestFit="1" customWidth="1"/>
    <col min="10499" max="10499" width="7.6640625" style="44" bestFit="1" customWidth="1"/>
    <col min="10500" max="10753" width="8.88671875" style="44"/>
    <col min="10754" max="10754" width="8.21875" style="44" bestFit="1" customWidth="1"/>
    <col min="10755" max="10755" width="7.6640625" style="44" bestFit="1" customWidth="1"/>
    <col min="10756" max="11009" width="8.88671875" style="44"/>
    <col min="11010" max="11010" width="8.21875" style="44" bestFit="1" customWidth="1"/>
    <col min="11011" max="11011" width="7.6640625" style="44" bestFit="1" customWidth="1"/>
    <col min="11012" max="11265" width="8.88671875" style="44"/>
    <col min="11266" max="11266" width="8.21875" style="44" bestFit="1" customWidth="1"/>
    <col min="11267" max="11267" width="7.6640625" style="44" bestFit="1" customWidth="1"/>
    <col min="11268" max="11521" width="8.88671875" style="44"/>
    <col min="11522" max="11522" width="8.21875" style="44" bestFit="1" customWidth="1"/>
    <col min="11523" max="11523" width="7.6640625" style="44" bestFit="1" customWidth="1"/>
    <col min="11524" max="11777" width="8.88671875" style="44"/>
    <col min="11778" max="11778" width="8.21875" style="44" bestFit="1" customWidth="1"/>
    <col min="11779" max="11779" width="7.6640625" style="44" bestFit="1" customWidth="1"/>
    <col min="11780" max="12033" width="8.88671875" style="44"/>
    <col min="12034" max="12034" width="8.21875" style="44" bestFit="1" customWidth="1"/>
    <col min="12035" max="12035" width="7.6640625" style="44" bestFit="1" customWidth="1"/>
    <col min="12036" max="12289" width="8.88671875" style="44"/>
    <col min="12290" max="12290" width="8.21875" style="44" bestFit="1" customWidth="1"/>
    <col min="12291" max="12291" width="7.6640625" style="44" bestFit="1" customWidth="1"/>
    <col min="12292" max="12545" width="8.88671875" style="44"/>
    <col min="12546" max="12546" width="8.21875" style="44" bestFit="1" customWidth="1"/>
    <col min="12547" max="12547" width="7.6640625" style="44" bestFit="1" customWidth="1"/>
    <col min="12548" max="12801" width="8.88671875" style="44"/>
    <col min="12802" max="12802" width="8.21875" style="44" bestFit="1" customWidth="1"/>
    <col min="12803" max="12803" width="7.6640625" style="44" bestFit="1" customWidth="1"/>
    <col min="12804" max="13057" width="8.88671875" style="44"/>
    <col min="13058" max="13058" width="8.21875" style="44" bestFit="1" customWidth="1"/>
    <col min="13059" max="13059" width="7.6640625" style="44" bestFit="1" customWidth="1"/>
    <col min="13060" max="13313" width="8.88671875" style="44"/>
    <col min="13314" max="13314" width="8.21875" style="44" bestFit="1" customWidth="1"/>
    <col min="13315" max="13315" width="7.6640625" style="44" bestFit="1" customWidth="1"/>
    <col min="13316" max="13569" width="8.88671875" style="44"/>
    <col min="13570" max="13570" width="8.21875" style="44" bestFit="1" customWidth="1"/>
    <col min="13571" max="13571" width="7.6640625" style="44" bestFit="1" customWidth="1"/>
    <col min="13572" max="13825" width="8.88671875" style="44"/>
    <col min="13826" max="13826" width="8.21875" style="44" bestFit="1" customWidth="1"/>
    <col min="13827" max="13827" width="7.6640625" style="44" bestFit="1" customWidth="1"/>
    <col min="13828" max="14081" width="8.88671875" style="44"/>
    <col min="14082" max="14082" width="8.21875" style="44" bestFit="1" customWidth="1"/>
    <col min="14083" max="14083" width="7.6640625" style="44" bestFit="1" customWidth="1"/>
    <col min="14084" max="14337" width="8.88671875" style="44"/>
    <col min="14338" max="14338" width="8.21875" style="44" bestFit="1" customWidth="1"/>
    <col min="14339" max="14339" width="7.6640625" style="44" bestFit="1" customWidth="1"/>
    <col min="14340" max="14593" width="8.88671875" style="44"/>
    <col min="14594" max="14594" width="8.21875" style="44" bestFit="1" customWidth="1"/>
    <col min="14595" max="14595" width="7.6640625" style="44" bestFit="1" customWidth="1"/>
    <col min="14596" max="14849" width="8.88671875" style="44"/>
    <col min="14850" max="14850" width="8.21875" style="44" bestFit="1" customWidth="1"/>
    <col min="14851" max="14851" width="7.6640625" style="44" bestFit="1" customWidth="1"/>
    <col min="14852" max="15105" width="8.88671875" style="44"/>
    <col min="15106" max="15106" width="8.21875" style="44" bestFit="1" customWidth="1"/>
    <col min="15107" max="15107" width="7.6640625" style="44" bestFit="1" customWidth="1"/>
    <col min="15108" max="15361" width="8.88671875" style="44"/>
    <col min="15362" max="15362" width="8.21875" style="44" bestFit="1" customWidth="1"/>
    <col min="15363" max="15363" width="7.6640625" style="44" bestFit="1" customWidth="1"/>
    <col min="15364" max="15617" width="8.88671875" style="44"/>
    <col min="15618" max="15618" width="8.21875" style="44" bestFit="1" customWidth="1"/>
    <col min="15619" max="15619" width="7.6640625" style="44" bestFit="1" customWidth="1"/>
    <col min="15620" max="15873" width="8.88671875" style="44"/>
    <col min="15874" max="15874" width="8.21875" style="44" bestFit="1" customWidth="1"/>
    <col min="15875" max="15875" width="7.6640625" style="44" bestFit="1" customWidth="1"/>
    <col min="15876" max="16129" width="8.88671875" style="44"/>
    <col min="16130" max="16130" width="8.21875" style="44" bestFit="1" customWidth="1"/>
    <col min="16131" max="16131" width="7.6640625" style="44" bestFit="1" customWidth="1"/>
    <col min="16132" max="16384" width="8.88671875" style="44"/>
  </cols>
  <sheetData>
    <row r="1" spans="1:3" ht="14.25">
      <c r="A1" s="44" t="s">
        <v>24</v>
      </c>
    </row>
    <row r="4" spans="1:3" ht="14.25">
      <c r="A4" s="50" t="s">
        <v>25</v>
      </c>
      <c r="B4" s="45">
        <v>12000</v>
      </c>
      <c r="C4" s="46">
        <v>12000</v>
      </c>
    </row>
    <row r="5" spans="1:3" ht="14.25">
      <c r="A5" s="50" t="s">
        <v>26</v>
      </c>
      <c r="B5" s="45">
        <v>1.240495057130413E-2</v>
      </c>
      <c r="C5" s="46">
        <v>1.240506875762086E-2</v>
      </c>
    </row>
    <row r="6" spans="1:3">
      <c r="A6" s="50"/>
    </row>
    <row r="7" spans="1:3">
      <c r="A7" s="50"/>
    </row>
    <row r="8" spans="1:3">
      <c r="A8" s="50"/>
    </row>
    <row r="9" spans="1:3">
      <c r="A9" s="50"/>
    </row>
    <row r="10" spans="1:3">
      <c r="A10" s="50"/>
    </row>
    <row r="11" spans="1:3">
      <c r="A11" s="50" t="s">
        <v>27</v>
      </c>
      <c r="B11" s="47">
        <f>0.242/SQRT(B5)-LOG(B4*B5,10)</f>
        <v>1.4181612761010598E-5</v>
      </c>
      <c r="C11" s="48">
        <f>0.242/SQRT(C5)-LOG(C4*C5,10)</f>
        <v>-3.064380602602057E-7</v>
      </c>
    </row>
    <row r="15" spans="1:3">
      <c r="B15" s="49" t="s">
        <v>0</v>
      </c>
      <c r="C15" s="49" t="s">
        <v>1</v>
      </c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2050" r:id="rId4"/>
    <oleObject progId="Equation.COEE2" shapeId="2049" r:id="rId5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Y47"/>
  <sheetViews>
    <sheetView workbookViewId="0">
      <selection activeCell="G15" sqref="G15"/>
    </sheetView>
  </sheetViews>
  <sheetFormatPr defaultColWidth="5.88671875" defaultRowHeight="10.5"/>
  <cols>
    <col min="1" max="3" width="5.88671875" style="53" customWidth="1"/>
    <col min="4" max="4" width="8" style="53" customWidth="1"/>
    <col min="5" max="5" width="2.44140625" style="53" customWidth="1"/>
    <col min="6" max="6" width="4.6640625" style="53" customWidth="1"/>
    <col min="7" max="7" width="3.5546875" style="53" customWidth="1"/>
    <col min="8" max="8" width="6.88671875" style="53" customWidth="1"/>
    <col min="9" max="9" width="2.44140625" style="54" customWidth="1"/>
    <col min="10" max="10" width="2.6640625" style="54" customWidth="1"/>
    <col min="11" max="11" width="5.21875" style="54" customWidth="1"/>
    <col min="12" max="12" width="3.5546875" style="54" customWidth="1"/>
    <col min="13" max="13" width="7.77734375" style="54" customWidth="1"/>
    <col min="14" max="14" width="4.77734375" style="54" customWidth="1"/>
    <col min="15" max="254" width="5.88671875" style="54"/>
    <col min="255" max="257" width="5.88671875" style="54" customWidth="1"/>
    <col min="258" max="258" width="6.88671875" style="54" customWidth="1"/>
    <col min="259" max="259" width="2.44140625" style="54" customWidth="1"/>
    <col min="260" max="260" width="4.6640625" style="54" customWidth="1"/>
    <col min="261" max="261" width="3.5546875" style="54" customWidth="1"/>
    <col min="262" max="262" width="6.88671875" style="54" customWidth="1"/>
    <col min="263" max="263" width="2.44140625" style="54" customWidth="1"/>
    <col min="264" max="264" width="2.6640625" style="54" customWidth="1"/>
    <col min="265" max="265" width="5.21875" style="54" customWidth="1"/>
    <col min="266" max="266" width="5.88671875" style="54" customWidth="1"/>
    <col min="267" max="267" width="4" style="54" customWidth="1"/>
    <col min="268" max="510" width="5.88671875" style="54"/>
    <col min="511" max="513" width="5.88671875" style="54" customWidth="1"/>
    <col min="514" max="514" width="6.88671875" style="54" customWidth="1"/>
    <col min="515" max="515" width="2.44140625" style="54" customWidth="1"/>
    <col min="516" max="516" width="4.6640625" style="54" customWidth="1"/>
    <col min="517" max="517" width="3.5546875" style="54" customWidth="1"/>
    <col min="518" max="518" width="6.88671875" style="54" customWidth="1"/>
    <col min="519" max="519" width="2.44140625" style="54" customWidth="1"/>
    <col min="520" max="520" width="2.6640625" style="54" customWidth="1"/>
    <col min="521" max="521" width="5.21875" style="54" customWidth="1"/>
    <col min="522" max="522" width="5.88671875" style="54" customWidth="1"/>
    <col min="523" max="523" width="4" style="54" customWidth="1"/>
    <col min="524" max="766" width="5.88671875" style="54"/>
    <col min="767" max="769" width="5.88671875" style="54" customWidth="1"/>
    <col min="770" max="770" width="6.88671875" style="54" customWidth="1"/>
    <col min="771" max="771" width="2.44140625" style="54" customWidth="1"/>
    <col min="772" max="772" width="4.6640625" style="54" customWidth="1"/>
    <col min="773" max="773" width="3.5546875" style="54" customWidth="1"/>
    <col min="774" max="774" width="6.88671875" style="54" customWidth="1"/>
    <col min="775" max="775" width="2.44140625" style="54" customWidth="1"/>
    <col min="776" max="776" width="2.6640625" style="54" customWidth="1"/>
    <col min="777" max="777" width="5.21875" style="54" customWidth="1"/>
    <col min="778" max="778" width="5.88671875" style="54" customWidth="1"/>
    <col min="779" max="779" width="4" style="54" customWidth="1"/>
    <col min="780" max="1022" width="5.88671875" style="54"/>
    <col min="1023" max="1025" width="5.88671875" style="54" customWidth="1"/>
    <col min="1026" max="1026" width="6.88671875" style="54" customWidth="1"/>
    <col min="1027" max="1027" width="2.44140625" style="54" customWidth="1"/>
    <col min="1028" max="1028" width="4.6640625" style="54" customWidth="1"/>
    <col min="1029" max="1029" width="3.5546875" style="54" customWidth="1"/>
    <col min="1030" max="1030" width="6.88671875" style="54" customWidth="1"/>
    <col min="1031" max="1031" width="2.44140625" style="54" customWidth="1"/>
    <col min="1032" max="1032" width="2.6640625" style="54" customWidth="1"/>
    <col min="1033" max="1033" width="5.21875" style="54" customWidth="1"/>
    <col min="1034" max="1034" width="5.88671875" style="54" customWidth="1"/>
    <col min="1035" max="1035" width="4" style="54" customWidth="1"/>
    <col min="1036" max="1278" width="5.88671875" style="54"/>
    <col min="1279" max="1281" width="5.88671875" style="54" customWidth="1"/>
    <col min="1282" max="1282" width="6.88671875" style="54" customWidth="1"/>
    <col min="1283" max="1283" width="2.44140625" style="54" customWidth="1"/>
    <col min="1284" max="1284" width="4.6640625" style="54" customWidth="1"/>
    <col min="1285" max="1285" width="3.5546875" style="54" customWidth="1"/>
    <col min="1286" max="1286" width="6.88671875" style="54" customWidth="1"/>
    <col min="1287" max="1287" width="2.44140625" style="54" customWidth="1"/>
    <col min="1288" max="1288" width="2.6640625" style="54" customWidth="1"/>
    <col min="1289" max="1289" width="5.21875" style="54" customWidth="1"/>
    <col min="1290" max="1290" width="5.88671875" style="54" customWidth="1"/>
    <col min="1291" max="1291" width="4" style="54" customWidth="1"/>
    <col min="1292" max="1534" width="5.88671875" style="54"/>
    <col min="1535" max="1537" width="5.88671875" style="54" customWidth="1"/>
    <col min="1538" max="1538" width="6.88671875" style="54" customWidth="1"/>
    <col min="1539" max="1539" width="2.44140625" style="54" customWidth="1"/>
    <col min="1540" max="1540" width="4.6640625" style="54" customWidth="1"/>
    <col min="1541" max="1541" width="3.5546875" style="54" customWidth="1"/>
    <col min="1542" max="1542" width="6.88671875" style="54" customWidth="1"/>
    <col min="1543" max="1543" width="2.44140625" style="54" customWidth="1"/>
    <col min="1544" max="1544" width="2.6640625" style="54" customWidth="1"/>
    <col min="1545" max="1545" width="5.21875" style="54" customWidth="1"/>
    <col min="1546" max="1546" width="5.88671875" style="54" customWidth="1"/>
    <col min="1547" max="1547" width="4" style="54" customWidth="1"/>
    <col min="1548" max="1790" width="5.88671875" style="54"/>
    <col min="1791" max="1793" width="5.88671875" style="54" customWidth="1"/>
    <col min="1794" max="1794" width="6.88671875" style="54" customWidth="1"/>
    <col min="1795" max="1795" width="2.44140625" style="54" customWidth="1"/>
    <col min="1796" max="1796" width="4.6640625" style="54" customWidth="1"/>
    <col min="1797" max="1797" width="3.5546875" style="54" customWidth="1"/>
    <col min="1798" max="1798" width="6.88671875" style="54" customWidth="1"/>
    <col min="1799" max="1799" width="2.44140625" style="54" customWidth="1"/>
    <col min="1800" max="1800" width="2.6640625" style="54" customWidth="1"/>
    <col min="1801" max="1801" width="5.21875" style="54" customWidth="1"/>
    <col min="1802" max="1802" width="5.88671875" style="54" customWidth="1"/>
    <col min="1803" max="1803" width="4" style="54" customWidth="1"/>
    <col min="1804" max="2046" width="5.88671875" style="54"/>
    <col min="2047" max="2049" width="5.88671875" style="54" customWidth="1"/>
    <col min="2050" max="2050" width="6.88671875" style="54" customWidth="1"/>
    <col min="2051" max="2051" width="2.44140625" style="54" customWidth="1"/>
    <col min="2052" max="2052" width="4.6640625" style="54" customWidth="1"/>
    <col min="2053" max="2053" width="3.5546875" style="54" customWidth="1"/>
    <col min="2054" max="2054" width="6.88671875" style="54" customWidth="1"/>
    <col min="2055" max="2055" width="2.44140625" style="54" customWidth="1"/>
    <col min="2056" max="2056" width="2.6640625" style="54" customWidth="1"/>
    <col min="2057" max="2057" width="5.21875" style="54" customWidth="1"/>
    <col min="2058" max="2058" width="5.88671875" style="54" customWidth="1"/>
    <col min="2059" max="2059" width="4" style="54" customWidth="1"/>
    <col min="2060" max="2302" width="5.88671875" style="54"/>
    <col min="2303" max="2305" width="5.88671875" style="54" customWidth="1"/>
    <col min="2306" max="2306" width="6.88671875" style="54" customWidth="1"/>
    <col min="2307" max="2307" width="2.44140625" style="54" customWidth="1"/>
    <col min="2308" max="2308" width="4.6640625" style="54" customWidth="1"/>
    <col min="2309" max="2309" width="3.5546875" style="54" customWidth="1"/>
    <col min="2310" max="2310" width="6.88671875" style="54" customWidth="1"/>
    <col min="2311" max="2311" width="2.44140625" style="54" customWidth="1"/>
    <col min="2312" max="2312" width="2.6640625" style="54" customWidth="1"/>
    <col min="2313" max="2313" width="5.21875" style="54" customWidth="1"/>
    <col min="2314" max="2314" width="5.88671875" style="54" customWidth="1"/>
    <col min="2315" max="2315" width="4" style="54" customWidth="1"/>
    <col min="2316" max="2558" width="5.88671875" style="54"/>
    <col min="2559" max="2561" width="5.88671875" style="54" customWidth="1"/>
    <col min="2562" max="2562" width="6.88671875" style="54" customWidth="1"/>
    <col min="2563" max="2563" width="2.44140625" style="54" customWidth="1"/>
    <col min="2564" max="2564" width="4.6640625" style="54" customWidth="1"/>
    <col min="2565" max="2565" width="3.5546875" style="54" customWidth="1"/>
    <col min="2566" max="2566" width="6.88671875" style="54" customWidth="1"/>
    <col min="2567" max="2567" width="2.44140625" style="54" customWidth="1"/>
    <col min="2568" max="2568" width="2.6640625" style="54" customWidth="1"/>
    <col min="2569" max="2569" width="5.21875" style="54" customWidth="1"/>
    <col min="2570" max="2570" width="5.88671875" style="54" customWidth="1"/>
    <col min="2571" max="2571" width="4" style="54" customWidth="1"/>
    <col min="2572" max="2814" width="5.88671875" style="54"/>
    <col min="2815" max="2817" width="5.88671875" style="54" customWidth="1"/>
    <col min="2818" max="2818" width="6.88671875" style="54" customWidth="1"/>
    <col min="2819" max="2819" width="2.44140625" style="54" customWidth="1"/>
    <col min="2820" max="2820" width="4.6640625" style="54" customWidth="1"/>
    <col min="2821" max="2821" width="3.5546875" style="54" customWidth="1"/>
    <col min="2822" max="2822" width="6.88671875" style="54" customWidth="1"/>
    <col min="2823" max="2823" width="2.44140625" style="54" customWidth="1"/>
    <col min="2824" max="2824" width="2.6640625" style="54" customWidth="1"/>
    <col min="2825" max="2825" width="5.21875" style="54" customWidth="1"/>
    <col min="2826" max="2826" width="5.88671875" style="54" customWidth="1"/>
    <col min="2827" max="2827" width="4" style="54" customWidth="1"/>
    <col min="2828" max="3070" width="5.88671875" style="54"/>
    <col min="3071" max="3073" width="5.88671875" style="54" customWidth="1"/>
    <col min="3074" max="3074" width="6.88671875" style="54" customWidth="1"/>
    <col min="3075" max="3075" width="2.44140625" style="54" customWidth="1"/>
    <col min="3076" max="3076" width="4.6640625" style="54" customWidth="1"/>
    <col min="3077" max="3077" width="3.5546875" style="54" customWidth="1"/>
    <col min="3078" max="3078" width="6.88671875" style="54" customWidth="1"/>
    <col min="3079" max="3079" width="2.44140625" style="54" customWidth="1"/>
    <col min="3080" max="3080" width="2.6640625" style="54" customWidth="1"/>
    <col min="3081" max="3081" width="5.21875" style="54" customWidth="1"/>
    <col min="3082" max="3082" width="5.88671875" style="54" customWidth="1"/>
    <col min="3083" max="3083" width="4" style="54" customWidth="1"/>
    <col min="3084" max="3326" width="5.88671875" style="54"/>
    <col min="3327" max="3329" width="5.88671875" style="54" customWidth="1"/>
    <col min="3330" max="3330" width="6.88671875" style="54" customWidth="1"/>
    <col min="3331" max="3331" width="2.44140625" style="54" customWidth="1"/>
    <col min="3332" max="3332" width="4.6640625" style="54" customWidth="1"/>
    <col min="3333" max="3333" width="3.5546875" style="54" customWidth="1"/>
    <col min="3334" max="3334" width="6.88671875" style="54" customWidth="1"/>
    <col min="3335" max="3335" width="2.44140625" style="54" customWidth="1"/>
    <col min="3336" max="3336" width="2.6640625" style="54" customWidth="1"/>
    <col min="3337" max="3337" width="5.21875" style="54" customWidth="1"/>
    <col min="3338" max="3338" width="5.88671875" style="54" customWidth="1"/>
    <col min="3339" max="3339" width="4" style="54" customWidth="1"/>
    <col min="3340" max="3582" width="5.88671875" style="54"/>
    <col min="3583" max="3585" width="5.88671875" style="54" customWidth="1"/>
    <col min="3586" max="3586" width="6.88671875" style="54" customWidth="1"/>
    <col min="3587" max="3587" width="2.44140625" style="54" customWidth="1"/>
    <col min="3588" max="3588" width="4.6640625" style="54" customWidth="1"/>
    <col min="3589" max="3589" width="3.5546875" style="54" customWidth="1"/>
    <col min="3590" max="3590" width="6.88671875" style="54" customWidth="1"/>
    <col min="3591" max="3591" width="2.44140625" style="54" customWidth="1"/>
    <col min="3592" max="3592" width="2.6640625" style="54" customWidth="1"/>
    <col min="3593" max="3593" width="5.21875" style="54" customWidth="1"/>
    <col min="3594" max="3594" width="5.88671875" style="54" customWidth="1"/>
    <col min="3595" max="3595" width="4" style="54" customWidth="1"/>
    <col min="3596" max="3838" width="5.88671875" style="54"/>
    <col min="3839" max="3841" width="5.88671875" style="54" customWidth="1"/>
    <col min="3842" max="3842" width="6.88671875" style="54" customWidth="1"/>
    <col min="3843" max="3843" width="2.44140625" style="54" customWidth="1"/>
    <col min="3844" max="3844" width="4.6640625" style="54" customWidth="1"/>
    <col min="3845" max="3845" width="3.5546875" style="54" customWidth="1"/>
    <col min="3846" max="3846" width="6.88671875" style="54" customWidth="1"/>
    <col min="3847" max="3847" width="2.44140625" style="54" customWidth="1"/>
    <col min="3848" max="3848" width="2.6640625" style="54" customWidth="1"/>
    <col min="3849" max="3849" width="5.21875" style="54" customWidth="1"/>
    <col min="3850" max="3850" width="5.88671875" style="54" customWidth="1"/>
    <col min="3851" max="3851" width="4" style="54" customWidth="1"/>
    <col min="3852" max="4094" width="5.88671875" style="54"/>
    <col min="4095" max="4097" width="5.88671875" style="54" customWidth="1"/>
    <col min="4098" max="4098" width="6.88671875" style="54" customWidth="1"/>
    <col min="4099" max="4099" width="2.44140625" style="54" customWidth="1"/>
    <col min="4100" max="4100" width="4.6640625" style="54" customWidth="1"/>
    <col min="4101" max="4101" width="3.5546875" style="54" customWidth="1"/>
    <col min="4102" max="4102" width="6.88671875" style="54" customWidth="1"/>
    <col min="4103" max="4103" width="2.44140625" style="54" customWidth="1"/>
    <col min="4104" max="4104" width="2.6640625" style="54" customWidth="1"/>
    <col min="4105" max="4105" width="5.21875" style="54" customWidth="1"/>
    <col min="4106" max="4106" width="5.88671875" style="54" customWidth="1"/>
    <col min="4107" max="4107" width="4" style="54" customWidth="1"/>
    <col min="4108" max="4350" width="5.88671875" style="54"/>
    <col min="4351" max="4353" width="5.88671875" style="54" customWidth="1"/>
    <col min="4354" max="4354" width="6.88671875" style="54" customWidth="1"/>
    <col min="4355" max="4355" width="2.44140625" style="54" customWidth="1"/>
    <col min="4356" max="4356" width="4.6640625" style="54" customWidth="1"/>
    <col min="4357" max="4357" width="3.5546875" style="54" customWidth="1"/>
    <col min="4358" max="4358" width="6.88671875" style="54" customWidth="1"/>
    <col min="4359" max="4359" width="2.44140625" style="54" customWidth="1"/>
    <col min="4360" max="4360" width="2.6640625" style="54" customWidth="1"/>
    <col min="4361" max="4361" width="5.21875" style="54" customWidth="1"/>
    <col min="4362" max="4362" width="5.88671875" style="54" customWidth="1"/>
    <col min="4363" max="4363" width="4" style="54" customWidth="1"/>
    <col min="4364" max="4606" width="5.88671875" style="54"/>
    <col min="4607" max="4609" width="5.88671875" style="54" customWidth="1"/>
    <col min="4610" max="4610" width="6.88671875" style="54" customWidth="1"/>
    <col min="4611" max="4611" width="2.44140625" style="54" customWidth="1"/>
    <col min="4612" max="4612" width="4.6640625" style="54" customWidth="1"/>
    <col min="4613" max="4613" width="3.5546875" style="54" customWidth="1"/>
    <col min="4614" max="4614" width="6.88671875" style="54" customWidth="1"/>
    <col min="4615" max="4615" width="2.44140625" style="54" customWidth="1"/>
    <col min="4616" max="4616" width="2.6640625" style="54" customWidth="1"/>
    <col min="4617" max="4617" width="5.21875" style="54" customWidth="1"/>
    <col min="4618" max="4618" width="5.88671875" style="54" customWidth="1"/>
    <col min="4619" max="4619" width="4" style="54" customWidth="1"/>
    <col min="4620" max="4862" width="5.88671875" style="54"/>
    <col min="4863" max="4865" width="5.88671875" style="54" customWidth="1"/>
    <col min="4866" max="4866" width="6.88671875" style="54" customWidth="1"/>
    <col min="4867" max="4867" width="2.44140625" style="54" customWidth="1"/>
    <col min="4868" max="4868" width="4.6640625" style="54" customWidth="1"/>
    <col min="4869" max="4869" width="3.5546875" style="54" customWidth="1"/>
    <col min="4870" max="4870" width="6.88671875" style="54" customWidth="1"/>
    <col min="4871" max="4871" width="2.44140625" style="54" customWidth="1"/>
    <col min="4872" max="4872" width="2.6640625" style="54" customWidth="1"/>
    <col min="4873" max="4873" width="5.21875" style="54" customWidth="1"/>
    <col min="4874" max="4874" width="5.88671875" style="54" customWidth="1"/>
    <col min="4875" max="4875" width="4" style="54" customWidth="1"/>
    <col min="4876" max="5118" width="5.88671875" style="54"/>
    <col min="5119" max="5121" width="5.88671875" style="54" customWidth="1"/>
    <col min="5122" max="5122" width="6.88671875" style="54" customWidth="1"/>
    <col min="5123" max="5123" width="2.44140625" style="54" customWidth="1"/>
    <col min="5124" max="5124" width="4.6640625" style="54" customWidth="1"/>
    <col min="5125" max="5125" width="3.5546875" style="54" customWidth="1"/>
    <col min="5126" max="5126" width="6.88671875" style="54" customWidth="1"/>
    <col min="5127" max="5127" width="2.44140625" style="54" customWidth="1"/>
    <col min="5128" max="5128" width="2.6640625" style="54" customWidth="1"/>
    <col min="5129" max="5129" width="5.21875" style="54" customWidth="1"/>
    <col min="5130" max="5130" width="5.88671875" style="54" customWidth="1"/>
    <col min="5131" max="5131" width="4" style="54" customWidth="1"/>
    <col min="5132" max="5374" width="5.88671875" style="54"/>
    <col min="5375" max="5377" width="5.88671875" style="54" customWidth="1"/>
    <col min="5378" max="5378" width="6.88671875" style="54" customWidth="1"/>
    <col min="5379" max="5379" width="2.44140625" style="54" customWidth="1"/>
    <col min="5380" max="5380" width="4.6640625" style="54" customWidth="1"/>
    <col min="5381" max="5381" width="3.5546875" style="54" customWidth="1"/>
    <col min="5382" max="5382" width="6.88671875" style="54" customWidth="1"/>
    <col min="5383" max="5383" width="2.44140625" style="54" customWidth="1"/>
    <col min="5384" max="5384" width="2.6640625" style="54" customWidth="1"/>
    <col min="5385" max="5385" width="5.21875" style="54" customWidth="1"/>
    <col min="5386" max="5386" width="5.88671875" style="54" customWidth="1"/>
    <col min="5387" max="5387" width="4" style="54" customWidth="1"/>
    <col min="5388" max="5630" width="5.88671875" style="54"/>
    <col min="5631" max="5633" width="5.88671875" style="54" customWidth="1"/>
    <col min="5634" max="5634" width="6.88671875" style="54" customWidth="1"/>
    <col min="5635" max="5635" width="2.44140625" style="54" customWidth="1"/>
    <col min="5636" max="5636" width="4.6640625" style="54" customWidth="1"/>
    <col min="5637" max="5637" width="3.5546875" style="54" customWidth="1"/>
    <col min="5638" max="5638" width="6.88671875" style="54" customWidth="1"/>
    <col min="5639" max="5639" width="2.44140625" style="54" customWidth="1"/>
    <col min="5640" max="5640" width="2.6640625" style="54" customWidth="1"/>
    <col min="5641" max="5641" width="5.21875" style="54" customWidth="1"/>
    <col min="5642" max="5642" width="5.88671875" style="54" customWidth="1"/>
    <col min="5643" max="5643" width="4" style="54" customWidth="1"/>
    <col min="5644" max="5886" width="5.88671875" style="54"/>
    <col min="5887" max="5889" width="5.88671875" style="54" customWidth="1"/>
    <col min="5890" max="5890" width="6.88671875" style="54" customWidth="1"/>
    <col min="5891" max="5891" width="2.44140625" style="54" customWidth="1"/>
    <col min="5892" max="5892" width="4.6640625" style="54" customWidth="1"/>
    <col min="5893" max="5893" width="3.5546875" style="54" customWidth="1"/>
    <col min="5894" max="5894" width="6.88671875" style="54" customWidth="1"/>
    <col min="5895" max="5895" width="2.44140625" style="54" customWidth="1"/>
    <col min="5896" max="5896" width="2.6640625" style="54" customWidth="1"/>
    <col min="5897" max="5897" width="5.21875" style="54" customWidth="1"/>
    <col min="5898" max="5898" width="5.88671875" style="54" customWidth="1"/>
    <col min="5899" max="5899" width="4" style="54" customWidth="1"/>
    <col min="5900" max="6142" width="5.88671875" style="54"/>
    <col min="6143" max="6145" width="5.88671875" style="54" customWidth="1"/>
    <col min="6146" max="6146" width="6.88671875" style="54" customWidth="1"/>
    <col min="6147" max="6147" width="2.44140625" style="54" customWidth="1"/>
    <col min="6148" max="6148" width="4.6640625" style="54" customWidth="1"/>
    <col min="6149" max="6149" width="3.5546875" style="54" customWidth="1"/>
    <col min="6150" max="6150" width="6.88671875" style="54" customWidth="1"/>
    <col min="6151" max="6151" width="2.44140625" style="54" customWidth="1"/>
    <col min="6152" max="6152" width="2.6640625" style="54" customWidth="1"/>
    <col min="6153" max="6153" width="5.21875" style="54" customWidth="1"/>
    <col min="6154" max="6154" width="5.88671875" style="54" customWidth="1"/>
    <col min="6155" max="6155" width="4" style="54" customWidth="1"/>
    <col min="6156" max="6398" width="5.88671875" style="54"/>
    <col min="6399" max="6401" width="5.88671875" style="54" customWidth="1"/>
    <col min="6402" max="6402" width="6.88671875" style="54" customWidth="1"/>
    <col min="6403" max="6403" width="2.44140625" style="54" customWidth="1"/>
    <col min="6404" max="6404" width="4.6640625" style="54" customWidth="1"/>
    <col min="6405" max="6405" width="3.5546875" style="54" customWidth="1"/>
    <col min="6406" max="6406" width="6.88671875" style="54" customWidth="1"/>
    <col min="6407" max="6407" width="2.44140625" style="54" customWidth="1"/>
    <col min="6408" max="6408" width="2.6640625" style="54" customWidth="1"/>
    <col min="6409" max="6409" width="5.21875" style="54" customWidth="1"/>
    <col min="6410" max="6410" width="5.88671875" style="54" customWidth="1"/>
    <col min="6411" max="6411" width="4" style="54" customWidth="1"/>
    <col min="6412" max="6654" width="5.88671875" style="54"/>
    <col min="6655" max="6657" width="5.88671875" style="54" customWidth="1"/>
    <col min="6658" max="6658" width="6.88671875" style="54" customWidth="1"/>
    <col min="6659" max="6659" width="2.44140625" style="54" customWidth="1"/>
    <col min="6660" max="6660" width="4.6640625" style="54" customWidth="1"/>
    <col min="6661" max="6661" width="3.5546875" style="54" customWidth="1"/>
    <col min="6662" max="6662" width="6.88671875" style="54" customWidth="1"/>
    <col min="6663" max="6663" width="2.44140625" style="54" customWidth="1"/>
    <col min="6664" max="6664" width="2.6640625" style="54" customWidth="1"/>
    <col min="6665" max="6665" width="5.21875" style="54" customWidth="1"/>
    <col min="6666" max="6666" width="5.88671875" style="54" customWidth="1"/>
    <col min="6667" max="6667" width="4" style="54" customWidth="1"/>
    <col min="6668" max="6910" width="5.88671875" style="54"/>
    <col min="6911" max="6913" width="5.88671875" style="54" customWidth="1"/>
    <col min="6914" max="6914" width="6.88671875" style="54" customWidth="1"/>
    <col min="6915" max="6915" width="2.44140625" style="54" customWidth="1"/>
    <col min="6916" max="6916" width="4.6640625" style="54" customWidth="1"/>
    <col min="6917" max="6917" width="3.5546875" style="54" customWidth="1"/>
    <col min="6918" max="6918" width="6.88671875" style="54" customWidth="1"/>
    <col min="6919" max="6919" width="2.44140625" style="54" customWidth="1"/>
    <col min="6920" max="6920" width="2.6640625" style="54" customWidth="1"/>
    <col min="6921" max="6921" width="5.21875" style="54" customWidth="1"/>
    <col min="6922" max="6922" width="5.88671875" style="54" customWidth="1"/>
    <col min="6923" max="6923" width="4" style="54" customWidth="1"/>
    <col min="6924" max="7166" width="5.88671875" style="54"/>
    <col min="7167" max="7169" width="5.88671875" style="54" customWidth="1"/>
    <col min="7170" max="7170" width="6.88671875" style="54" customWidth="1"/>
    <col min="7171" max="7171" width="2.44140625" style="54" customWidth="1"/>
    <col min="7172" max="7172" width="4.6640625" style="54" customWidth="1"/>
    <col min="7173" max="7173" width="3.5546875" style="54" customWidth="1"/>
    <col min="7174" max="7174" width="6.88671875" style="54" customWidth="1"/>
    <col min="7175" max="7175" width="2.44140625" style="54" customWidth="1"/>
    <col min="7176" max="7176" width="2.6640625" style="54" customWidth="1"/>
    <col min="7177" max="7177" width="5.21875" style="54" customWidth="1"/>
    <col min="7178" max="7178" width="5.88671875" style="54" customWidth="1"/>
    <col min="7179" max="7179" width="4" style="54" customWidth="1"/>
    <col min="7180" max="7422" width="5.88671875" style="54"/>
    <col min="7423" max="7425" width="5.88671875" style="54" customWidth="1"/>
    <col min="7426" max="7426" width="6.88671875" style="54" customWidth="1"/>
    <col min="7427" max="7427" width="2.44140625" style="54" customWidth="1"/>
    <col min="7428" max="7428" width="4.6640625" style="54" customWidth="1"/>
    <col min="7429" max="7429" width="3.5546875" style="54" customWidth="1"/>
    <col min="7430" max="7430" width="6.88671875" style="54" customWidth="1"/>
    <col min="7431" max="7431" width="2.44140625" style="54" customWidth="1"/>
    <col min="7432" max="7432" width="2.6640625" style="54" customWidth="1"/>
    <col min="7433" max="7433" width="5.21875" style="54" customWidth="1"/>
    <col min="7434" max="7434" width="5.88671875" style="54" customWidth="1"/>
    <col min="7435" max="7435" width="4" style="54" customWidth="1"/>
    <col min="7436" max="7678" width="5.88671875" style="54"/>
    <col min="7679" max="7681" width="5.88671875" style="54" customWidth="1"/>
    <col min="7682" max="7682" width="6.88671875" style="54" customWidth="1"/>
    <col min="7683" max="7683" width="2.44140625" style="54" customWidth="1"/>
    <col min="7684" max="7684" width="4.6640625" style="54" customWidth="1"/>
    <col min="7685" max="7685" width="3.5546875" style="54" customWidth="1"/>
    <col min="7686" max="7686" width="6.88671875" style="54" customWidth="1"/>
    <col min="7687" max="7687" width="2.44140625" style="54" customWidth="1"/>
    <col min="7688" max="7688" width="2.6640625" style="54" customWidth="1"/>
    <col min="7689" max="7689" width="5.21875" style="54" customWidth="1"/>
    <col min="7690" max="7690" width="5.88671875" style="54" customWidth="1"/>
    <col min="7691" max="7691" width="4" style="54" customWidth="1"/>
    <col min="7692" max="7934" width="5.88671875" style="54"/>
    <col min="7935" max="7937" width="5.88671875" style="54" customWidth="1"/>
    <col min="7938" max="7938" width="6.88671875" style="54" customWidth="1"/>
    <col min="7939" max="7939" width="2.44140625" style="54" customWidth="1"/>
    <col min="7940" max="7940" width="4.6640625" style="54" customWidth="1"/>
    <col min="7941" max="7941" width="3.5546875" style="54" customWidth="1"/>
    <col min="7942" max="7942" width="6.88671875" style="54" customWidth="1"/>
    <col min="7943" max="7943" width="2.44140625" style="54" customWidth="1"/>
    <col min="7944" max="7944" width="2.6640625" style="54" customWidth="1"/>
    <col min="7945" max="7945" width="5.21875" style="54" customWidth="1"/>
    <col min="7946" max="7946" width="5.88671875" style="54" customWidth="1"/>
    <col min="7947" max="7947" width="4" style="54" customWidth="1"/>
    <col min="7948" max="8190" width="5.88671875" style="54"/>
    <col min="8191" max="8193" width="5.88671875" style="54" customWidth="1"/>
    <col min="8194" max="8194" width="6.88671875" style="54" customWidth="1"/>
    <col min="8195" max="8195" width="2.44140625" style="54" customWidth="1"/>
    <col min="8196" max="8196" width="4.6640625" style="54" customWidth="1"/>
    <col min="8197" max="8197" width="3.5546875" style="54" customWidth="1"/>
    <col min="8198" max="8198" width="6.88671875" style="54" customWidth="1"/>
    <col min="8199" max="8199" width="2.44140625" style="54" customWidth="1"/>
    <col min="8200" max="8200" width="2.6640625" style="54" customWidth="1"/>
    <col min="8201" max="8201" width="5.21875" style="54" customWidth="1"/>
    <col min="8202" max="8202" width="5.88671875" style="54" customWidth="1"/>
    <col min="8203" max="8203" width="4" style="54" customWidth="1"/>
    <col min="8204" max="8446" width="5.88671875" style="54"/>
    <col min="8447" max="8449" width="5.88671875" style="54" customWidth="1"/>
    <col min="8450" max="8450" width="6.88671875" style="54" customWidth="1"/>
    <col min="8451" max="8451" width="2.44140625" style="54" customWidth="1"/>
    <col min="8452" max="8452" width="4.6640625" style="54" customWidth="1"/>
    <col min="8453" max="8453" width="3.5546875" style="54" customWidth="1"/>
    <col min="8454" max="8454" width="6.88671875" style="54" customWidth="1"/>
    <col min="8455" max="8455" width="2.44140625" style="54" customWidth="1"/>
    <col min="8456" max="8456" width="2.6640625" style="54" customWidth="1"/>
    <col min="8457" max="8457" width="5.21875" style="54" customWidth="1"/>
    <col min="8458" max="8458" width="5.88671875" style="54" customWidth="1"/>
    <col min="8459" max="8459" width="4" style="54" customWidth="1"/>
    <col min="8460" max="8702" width="5.88671875" style="54"/>
    <col min="8703" max="8705" width="5.88671875" style="54" customWidth="1"/>
    <col min="8706" max="8706" width="6.88671875" style="54" customWidth="1"/>
    <col min="8707" max="8707" width="2.44140625" style="54" customWidth="1"/>
    <col min="8708" max="8708" width="4.6640625" style="54" customWidth="1"/>
    <col min="8709" max="8709" width="3.5546875" style="54" customWidth="1"/>
    <col min="8710" max="8710" width="6.88671875" style="54" customWidth="1"/>
    <col min="8711" max="8711" width="2.44140625" style="54" customWidth="1"/>
    <col min="8712" max="8712" width="2.6640625" style="54" customWidth="1"/>
    <col min="8713" max="8713" width="5.21875" style="54" customWidth="1"/>
    <col min="8714" max="8714" width="5.88671875" style="54" customWidth="1"/>
    <col min="8715" max="8715" width="4" style="54" customWidth="1"/>
    <col min="8716" max="8958" width="5.88671875" style="54"/>
    <col min="8959" max="8961" width="5.88671875" style="54" customWidth="1"/>
    <col min="8962" max="8962" width="6.88671875" style="54" customWidth="1"/>
    <col min="8963" max="8963" width="2.44140625" style="54" customWidth="1"/>
    <col min="8964" max="8964" width="4.6640625" style="54" customWidth="1"/>
    <col min="8965" max="8965" width="3.5546875" style="54" customWidth="1"/>
    <col min="8966" max="8966" width="6.88671875" style="54" customWidth="1"/>
    <col min="8967" max="8967" width="2.44140625" style="54" customWidth="1"/>
    <col min="8968" max="8968" width="2.6640625" style="54" customWidth="1"/>
    <col min="8969" max="8969" width="5.21875" style="54" customWidth="1"/>
    <col min="8970" max="8970" width="5.88671875" style="54" customWidth="1"/>
    <col min="8971" max="8971" width="4" style="54" customWidth="1"/>
    <col min="8972" max="9214" width="5.88671875" style="54"/>
    <col min="9215" max="9217" width="5.88671875" style="54" customWidth="1"/>
    <col min="9218" max="9218" width="6.88671875" style="54" customWidth="1"/>
    <col min="9219" max="9219" width="2.44140625" style="54" customWidth="1"/>
    <col min="9220" max="9220" width="4.6640625" style="54" customWidth="1"/>
    <col min="9221" max="9221" width="3.5546875" style="54" customWidth="1"/>
    <col min="9222" max="9222" width="6.88671875" style="54" customWidth="1"/>
    <col min="9223" max="9223" width="2.44140625" style="54" customWidth="1"/>
    <col min="9224" max="9224" width="2.6640625" style="54" customWidth="1"/>
    <col min="9225" max="9225" width="5.21875" style="54" customWidth="1"/>
    <col min="9226" max="9226" width="5.88671875" style="54" customWidth="1"/>
    <col min="9227" max="9227" width="4" style="54" customWidth="1"/>
    <col min="9228" max="9470" width="5.88671875" style="54"/>
    <col min="9471" max="9473" width="5.88671875" style="54" customWidth="1"/>
    <col min="9474" max="9474" width="6.88671875" style="54" customWidth="1"/>
    <col min="9475" max="9475" width="2.44140625" style="54" customWidth="1"/>
    <col min="9476" max="9476" width="4.6640625" style="54" customWidth="1"/>
    <col min="9477" max="9477" width="3.5546875" style="54" customWidth="1"/>
    <col min="9478" max="9478" width="6.88671875" style="54" customWidth="1"/>
    <col min="9479" max="9479" width="2.44140625" style="54" customWidth="1"/>
    <col min="9480" max="9480" width="2.6640625" style="54" customWidth="1"/>
    <col min="9481" max="9481" width="5.21875" style="54" customWidth="1"/>
    <col min="9482" max="9482" width="5.88671875" style="54" customWidth="1"/>
    <col min="9483" max="9483" width="4" style="54" customWidth="1"/>
    <col min="9484" max="9726" width="5.88671875" style="54"/>
    <col min="9727" max="9729" width="5.88671875" style="54" customWidth="1"/>
    <col min="9730" max="9730" width="6.88671875" style="54" customWidth="1"/>
    <col min="9731" max="9731" width="2.44140625" style="54" customWidth="1"/>
    <col min="9732" max="9732" width="4.6640625" style="54" customWidth="1"/>
    <col min="9733" max="9733" width="3.5546875" style="54" customWidth="1"/>
    <col min="9734" max="9734" width="6.88671875" style="54" customWidth="1"/>
    <col min="9735" max="9735" width="2.44140625" style="54" customWidth="1"/>
    <col min="9736" max="9736" width="2.6640625" style="54" customWidth="1"/>
    <col min="9737" max="9737" width="5.21875" style="54" customWidth="1"/>
    <col min="9738" max="9738" width="5.88671875" style="54" customWidth="1"/>
    <col min="9739" max="9739" width="4" style="54" customWidth="1"/>
    <col min="9740" max="9982" width="5.88671875" style="54"/>
    <col min="9983" max="9985" width="5.88671875" style="54" customWidth="1"/>
    <col min="9986" max="9986" width="6.88671875" style="54" customWidth="1"/>
    <col min="9987" max="9987" width="2.44140625" style="54" customWidth="1"/>
    <col min="9988" max="9988" width="4.6640625" style="54" customWidth="1"/>
    <col min="9989" max="9989" width="3.5546875" style="54" customWidth="1"/>
    <col min="9990" max="9990" width="6.88671875" style="54" customWidth="1"/>
    <col min="9991" max="9991" width="2.44140625" style="54" customWidth="1"/>
    <col min="9992" max="9992" width="2.6640625" style="54" customWidth="1"/>
    <col min="9993" max="9993" width="5.21875" style="54" customWidth="1"/>
    <col min="9994" max="9994" width="5.88671875" style="54" customWidth="1"/>
    <col min="9995" max="9995" width="4" style="54" customWidth="1"/>
    <col min="9996" max="10238" width="5.88671875" style="54"/>
    <col min="10239" max="10241" width="5.88671875" style="54" customWidth="1"/>
    <col min="10242" max="10242" width="6.88671875" style="54" customWidth="1"/>
    <col min="10243" max="10243" width="2.44140625" style="54" customWidth="1"/>
    <col min="10244" max="10244" width="4.6640625" style="54" customWidth="1"/>
    <col min="10245" max="10245" width="3.5546875" style="54" customWidth="1"/>
    <col min="10246" max="10246" width="6.88671875" style="54" customWidth="1"/>
    <col min="10247" max="10247" width="2.44140625" style="54" customWidth="1"/>
    <col min="10248" max="10248" width="2.6640625" style="54" customWidth="1"/>
    <col min="10249" max="10249" width="5.21875" style="54" customWidth="1"/>
    <col min="10250" max="10250" width="5.88671875" style="54" customWidth="1"/>
    <col min="10251" max="10251" width="4" style="54" customWidth="1"/>
    <col min="10252" max="10494" width="5.88671875" style="54"/>
    <col min="10495" max="10497" width="5.88671875" style="54" customWidth="1"/>
    <col min="10498" max="10498" width="6.88671875" style="54" customWidth="1"/>
    <col min="10499" max="10499" width="2.44140625" style="54" customWidth="1"/>
    <col min="10500" max="10500" width="4.6640625" style="54" customWidth="1"/>
    <col min="10501" max="10501" width="3.5546875" style="54" customWidth="1"/>
    <col min="10502" max="10502" width="6.88671875" style="54" customWidth="1"/>
    <col min="10503" max="10503" width="2.44140625" style="54" customWidth="1"/>
    <col min="10504" max="10504" width="2.6640625" style="54" customWidth="1"/>
    <col min="10505" max="10505" width="5.21875" style="54" customWidth="1"/>
    <col min="10506" max="10506" width="5.88671875" style="54" customWidth="1"/>
    <col min="10507" max="10507" width="4" style="54" customWidth="1"/>
    <col min="10508" max="10750" width="5.88671875" style="54"/>
    <col min="10751" max="10753" width="5.88671875" style="54" customWidth="1"/>
    <col min="10754" max="10754" width="6.88671875" style="54" customWidth="1"/>
    <col min="10755" max="10755" width="2.44140625" style="54" customWidth="1"/>
    <col min="10756" max="10756" width="4.6640625" style="54" customWidth="1"/>
    <col min="10757" max="10757" width="3.5546875" style="54" customWidth="1"/>
    <col min="10758" max="10758" width="6.88671875" style="54" customWidth="1"/>
    <col min="10759" max="10759" width="2.44140625" style="54" customWidth="1"/>
    <col min="10760" max="10760" width="2.6640625" style="54" customWidth="1"/>
    <col min="10761" max="10761" width="5.21875" style="54" customWidth="1"/>
    <col min="10762" max="10762" width="5.88671875" style="54" customWidth="1"/>
    <col min="10763" max="10763" width="4" style="54" customWidth="1"/>
    <col min="10764" max="11006" width="5.88671875" style="54"/>
    <col min="11007" max="11009" width="5.88671875" style="54" customWidth="1"/>
    <col min="11010" max="11010" width="6.88671875" style="54" customWidth="1"/>
    <col min="11011" max="11011" width="2.44140625" style="54" customWidth="1"/>
    <col min="11012" max="11012" width="4.6640625" style="54" customWidth="1"/>
    <col min="11013" max="11013" width="3.5546875" style="54" customWidth="1"/>
    <col min="11014" max="11014" width="6.88671875" style="54" customWidth="1"/>
    <col min="11015" max="11015" width="2.44140625" style="54" customWidth="1"/>
    <col min="11016" max="11016" width="2.6640625" style="54" customWidth="1"/>
    <col min="11017" max="11017" width="5.21875" style="54" customWidth="1"/>
    <col min="11018" max="11018" width="5.88671875" style="54" customWidth="1"/>
    <col min="11019" max="11019" width="4" style="54" customWidth="1"/>
    <col min="11020" max="11262" width="5.88671875" style="54"/>
    <col min="11263" max="11265" width="5.88671875" style="54" customWidth="1"/>
    <col min="11266" max="11266" width="6.88671875" style="54" customWidth="1"/>
    <col min="11267" max="11267" width="2.44140625" style="54" customWidth="1"/>
    <col min="11268" max="11268" width="4.6640625" style="54" customWidth="1"/>
    <col min="11269" max="11269" width="3.5546875" style="54" customWidth="1"/>
    <col min="11270" max="11270" width="6.88671875" style="54" customWidth="1"/>
    <col min="11271" max="11271" width="2.44140625" style="54" customWidth="1"/>
    <col min="11272" max="11272" width="2.6640625" style="54" customWidth="1"/>
    <col min="11273" max="11273" width="5.21875" style="54" customWidth="1"/>
    <col min="11274" max="11274" width="5.88671875" style="54" customWidth="1"/>
    <col min="11275" max="11275" width="4" style="54" customWidth="1"/>
    <col min="11276" max="11518" width="5.88671875" style="54"/>
    <col min="11519" max="11521" width="5.88671875" style="54" customWidth="1"/>
    <col min="11522" max="11522" width="6.88671875" style="54" customWidth="1"/>
    <col min="11523" max="11523" width="2.44140625" style="54" customWidth="1"/>
    <col min="11524" max="11524" width="4.6640625" style="54" customWidth="1"/>
    <col min="11525" max="11525" width="3.5546875" style="54" customWidth="1"/>
    <col min="11526" max="11526" width="6.88671875" style="54" customWidth="1"/>
    <col min="11527" max="11527" width="2.44140625" style="54" customWidth="1"/>
    <col min="11528" max="11528" width="2.6640625" style="54" customWidth="1"/>
    <col min="11529" max="11529" width="5.21875" style="54" customWidth="1"/>
    <col min="11530" max="11530" width="5.88671875" style="54" customWidth="1"/>
    <col min="11531" max="11531" width="4" style="54" customWidth="1"/>
    <col min="11532" max="11774" width="5.88671875" style="54"/>
    <col min="11775" max="11777" width="5.88671875" style="54" customWidth="1"/>
    <col min="11778" max="11778" width="6.88671875" style="54" customWidth="1"/>
    <col min="11779" max="11779" width="2.44140625" style="54" customWidth="1"/>
    <col min="11780" max="11780" width="4.6640625" style="54" customWidth="1"/>
    <col min="11781" max="11781" width="3.5546875" style="54" customWidth="1"/>
    <col min="11782" max="11782" width="6.88671875" style="54" customWidth="1"/>
    <col min="11783" max="11783" width="2.44140625" style="54" customWidth="1"/>
    <col min="11784" max="11784" width="2.6640625" style="54" customWidth="1"/>
    <col min="11785" max="11785" width="5.21875" style="54" customWidth="1"/>
    <col min="11786" max="11786" width="5.88671875" style="54" customWidth="1"/>
    <col min="11787" max="11787" width="4" style="54" customWidth="1"/>
    <col min="11788" max="12030" width="5.88671875" style="54"/>
    <col min="12031" max="12033" width="5.88671875" style="54" customWidth="1"/>
    <col min="12034" max="12034" width="6.88671875" style="54" customWidth="1"/>
    <col min="12035" max="12035" width="2.44140625" style="54" customWidth="1"/>
    <col min="12036" max="12036" width="4.6640625" style="54" customWidth="1"/>
    <col min="12037" max="12037" width="3.5546875" style="54" customWidth="1"/>
    <col min="12038" max="12038" width="6.88671875" style="54" customWidth="1"/>
    <col min="12039" max="12039" width="2.44140625" style="54" customWidth="1"/>
    <col min="12040" max="12040" width="2.6640625" style="54" customWidth="1"/>
    <col min="12041" max="12041" width="5.21875" style="54" customWidth="1"/>
    <col min="12042" max="12042" width="5.88671875" style="54" customWidth="1"/>
    <col min="12043" max="12043" width="4" style="54" customWidth="1"/>
    <col min="12044" max="12286" width="5.88671875" style="54"/>
    <col min="12287" max="12289" width="5.88671875" style="54" customWidth="1"/>
    <col min="12290" max="12290" width="6.88671875" style="54" customWidth="1"/>
    <col min="12291" max="12291" width="2.44140625" style="54" customWidth="1"/>
    <col min="12292" max="12292" width="4.6640625" style="54" customWidth="1"/>
    <col min="12293" max="12293" width="3.5546875" style="54" customWidth="1"/>
    <col min="12294" max="12294" width="6.88671875" style="54" customWidth="1"/>
    <col min="12295" max="12295" width="2.44140625" style="54" customWidth="1"/>
    <col min="12296" max="12296" width="2.6640625" style="54" customWidth="1"/>
    <col min="12297" max="12297" width="5.21875" style="54" customWidth="1"/>
    <col min="12298" max="12298" width="5.88671875" style="54" customWidth="1"/>
    <col min="12299" max="12299" width="4" style="54" customWidth="1"/>
    <col min="12300" max="12542" width="5.88671875" style="54"/>
    <col min="12543" max="12545" width="5.88671875" style="54" customWidth="1"/>
    <col min="12546" max="12546" width="6.88671875" style="54" customWidth="1"/>
    <col min="12547" max="12547" width="2.44140625" style="54" customWidth="1"/>
    <col min="12548" max="12548" width="4.6640625" style="54" customWidth="1"/>
    <col min="12549" max="12549" width="3.5546875" style="54" customWidth="1"/>
    <col min="12550" max="12550" width="6.88671875" style="54" customWidth="1"/>
    <col min="12551" max="12551" width="2.44140625" style="54" customWidth="1"/>
    <col min="12552" max="12552" width="2.6640625" style="54" customWidth="1"/>
    <col min="12553" max="12553" width="5.21875" style="54" customWidth="1"/>
    <col min="12554" max="12554" width="5.88671875" style="54" customWidth="1"/>
    <col min="12555" max="12555" width="4" style="54" customWidth="1"/>
    <col min="12556" max="12798" width="5.88671875" style="54"/>
    <col min="12799" max="12801" width="5.88671875" style="54" customWidth="1"/>
    <col min="12802" max="12802" width="6.88671875" style="54" customWidth="1"/>
    <col min="12803" max="12803" width="2.44140625" style="54" customWidth="1"/>
    <col min="12804" max="12804" width="4.6640625" style="54" customWidth="1"/>
    <col min="12805" max="12805" width="3.5546875" style="54" customWidth="1"/>
    <col min="12806" max="12806" width="6.88671875" style="54" customWidth="1"/>
    <col min="12807" max="12807" width="2.44140625" style="54" customWidth="1"/>
    <col min="12808" max="12808" width="2.6640625" style="54" customWidth="1"/>
    <col min="12809" max="12809" width="5.21875" style="54" customWidth="1"/>
    <col min="12810" max="12810" width="5.88671875" style="54" customWidth="1"/>
    <col min="12811" max="12811" width="4" style="54" customWidth="1"/>
    <col min="12812" max="13054" width="5.88671875" style="54"/>
    <col min="13055" max="13057" width="5.88671875" style="54" customWidth="1"/>
    <col min="13058" max="13058" width="6.88671875" style="54" customWidth="1"/>
    <col min="13059" max="13059" width="2.44140625" style="54" customWidth="1"/>
    <col min="13060" max="13060" width="4.6640625" style="54" customWidth="1"/>
    <col min="13061" max="13061" width="3.5546875" style="54" customWidth="1"/>
    <col min="13062" max="13062" width="6.88671875" style="54" customWidth="1"/>
    <col min="13063" max="13063" width="2.44140625" style="54" customWidth="1"/>
    <col min="13064" max="13064" width="2.6640625" style="54" customWidth="1"/>
    <col min="13065" max="13065" width="5.21875" style="54" customWidth="1"/>
    <col min="13066" max="13066" width="5.88671875" style="54" customWidth="1"/>
    <col min="13067" max="13067" width="4" style="54" customWidth="1"/>
    <col min="13068" max="13310" width="5.88671875" style="54"/>
    <col min="13311" max="13313" width="5.88671875" style="54" customWidth="1"/>
    <col min="13314" max="13314" width="6.88671875" style="54" customWidth="1"/>
    <col min="13315" max="13315" width="2.44140625" style="54" customWidth="1"/>
    <col min="13316" max="13316" width="4.6640625" style="54" customWidth="1"/>
    <col min="13317" max="13317" width="3.5546875" style="54" customWidth="1"/>
    <col min="13318" max="13318" width="6.88671875" style="54" customWidth="1"/>
    <col min="13319" max="13319" width="2.44140625" style="54" customWidth="1"/>
    <col min="13320" max="13320" width="2.6640625" style="54" customWidth="1"/>
    <col min="13321" max="13321" width="5.21875" style="54" customWidth="1"/>
    <col min="13322" max="13322" width="5.88671875" style="54" customWidth="1"/>
    <col min="13323" max="13323" width="4" style="54" customWidth="1"/>
    <col min="13324" max="13566" width="5.88671875" style="54"/>
    <col min="13567" max="13569" width="5.88671875" style="54" customWidth="1"/>
    <col min="13570" max="13570" width="6.88671875" style="54" customWidth="1"/>
    <col min="13571" max="13571" width="2.44140625" style="54" customWidth="1"/>
    <col min="13572" max="13572" width="4.6640625" style="54" customWidth="1"/>
    <col min="13573" max="13573" width="3.5546875" style="54" customWidth="1"/>
    <col min="13574" max="13574" width="6.88671875" style="54" customWidth="1"/>
    <col min="13575" max="13575" width="2.44140625" style="54" customWidth="1"/>
    <col min="13576" max="13576" width="2.6640625" style="54" customWidth="1"/>
    <col min="13577" max="13577" width="5.21875" style="54" customWidth="1"/>
    <col min="13578" max="13578" width="5.88671875" style="54" customWidth="1"/>
    <col min="13579" max="13579" width="4" style="54" customWidth="1"/>
    <col min="13580" max="13822" width="5.88671875" style="54"/>
    <col min="13823" max="13825" width="5.88671875" style="54" customWidth="1"/>
    <col min="13826" max="13826" width="6.88671875" style="54" customWidth="1"/>
    <col min="13827" max="13827" width="2.44140625" style="54" customWidth="1"/>
    <col min="13828" max="13828" width="4.6640625" style="54" customWidth="1"/>
    <col min="13829" max="13829" width="3.5546875" style="54" customWidth="1"/>
    <col min="13830" max="13830" width="6.88671875" style="54" customWidth="1"/>
    <col min="13831" max="13831" width="2.44140625" style="54" customWidth="1"/>
    <col min="13832" max="13832" width="2.6640625" style="54" customWidth="1"/>
    <col min="13833" max="13833" width="5.21875" style="54" customWidth="1"/>
    <col min="13834" max="13834" width="5.88671875" style="54" customWidth="1"/>
    <col min="13835" max="13835" width="4" style="54" customWidth="1"/>
    <col min="13836" max="14078" width="5.88671875" style="54"/>
    <col min="14079" max="14081" width="5.88671875" style="54" customWidth="1"/>
    <col min="14082" max="14082" width="6.88671875" style="54" customWidth="1"/>
    <col min="14083" max="14083" width="2.44140625" style="54" customWidth="1"/>
    <col min="14084" max="14084" width="4.6640625" style="54" customWidth="1"/>
    <col min="14085" max="14085" width="3.5546875" style="54" customWidth="1"/>
    <col min="14086" max="14086" width="6.88671875" style="54" customWidth="1"/>
    <col min="14087" max="14087" width="2.44140625" style="54" customWidth="1"/>
    <col min="14088" max="14088" width="2.6640625" style="54" customWidth="1"/>
    <col min="14089" max="14089" width="5.21875" style="54" customWidth="1"/>
    <col min="14090" max="14090" width="5.88671875" style="54" customWidth="1"/>
    <col min="14091" max="14091" width="4" style="54" customWidth="1"/>
    <col min="14092" max="14334" width="5.88671875" style="54"/>
    <col min="14335" max="14337" width="5.88671875" style="54" customWidth="1"/>
    <col min="14338" max="14338" width="6.88671875" style="54" customWidth="1"/>
    <col min="14339" max="14339" width="2.44140625" style="54" customWidth="1"/>
    <col min="14340" max="14340" width="4.6640625" style="54" customWidth="1"/>
    <col min="14341" max="14341" width="3.5546875" style="54" customWidth="1"/>
    <col min="14342" max="14342" width="6.88671875" style="54" customWidth="1"/>
    <col min="14343" max="14343" width="2.44140625" style="54" customWidth="1"/>
    <col min="14344" max="14344" width="2.6640625" style="54" customWidth="1"/>
    <col min="14345" max="14345" width="5.21875" style="54" customWidth="1"/>
    <col min="14346" max="14346" width="5.88671875" style="54" customWidth="1"/>
    <col min="14347" max="14347" width="4" style="54" customWidth="1"/>
    <col min="14348" max="14590" width="5.88671875" style="54"/>
    <col min="14591" max="14593" width="5.88671875" style="54" customWidth="1"/>
    <col min="14594" max="14594" width="6.88671875" style="54" customWidth="1"/>
    <col min="14595" max="14595" width="2.44140625" style="54" customWidth="1"/>
    <col min="14596" max="14596" width="4.6640625" style="54" customWidth="1"/>
    <col min="14597" max="14597" width="3.5546875" style="54" customWidth="1"/>
    <col min="14598" max="14598" width="6.88671875" style="54" customWidth="1"/>
    <col min="14599" max="14599" width="2.44140625" style="54" customWidth="1"/>
    <col min="14600" max="14600" width="2.6640625" style="54" customWidth="1"/>
    <col min="14601" max="14601" width="5.21875" style="54" customWidth="1"/>
    <col min="14602" max="14602" width="5.88671875" style="54" customWidth="1"/>
    <col min="14603" max="14603" width="4" style="54" customWidth="1"/>
    <col min="14604" max="14846" width="5.88671875" style="54"/>
    <col min="14847" max="14849" width="5.88671875" style="54" customWidth="1"/>
    <col min="14850" max="14850" width="6.88671875" style="54" customWidth="1"/>
    <col min="14851" max="14851" width="2.44140625" style="54" customWidth="1"/>
    <col min="14852" max="14852" width="4.6640625" style="54" customWidth="1"/>
    <col min="14853" max="14853" width="3.5546875" style="54" customWidth="1"/>
    <col min="14854" max="14854" width="6.88671875" style="54" customWidth="1"/>
    <col min="14855" max="14855" width="2.44140625" style="54" customWidth="1"/>
    <col min="14856" max="14856" width="2.6640625" style="54" customWidth="1"/>
    <col min="14857" max="14857" width="5.21875" style="54" customWidth="1"/>
    <col min="14858" max="14858" width="5.88671875" style="54" customWidth="1"/>
    <col min="14859" max="14859" width="4" style="54" customWidth="1"/>
    <col min="14860" max="15102" width="5.88671875" style="54"/>
    <col min="15103" max="15105" width="5.88671875" style="54" customWidth="1"/>
    <col min="15106" max="15106" width="6.88671875" style="54" customWidth="1"/>
    <col min="15107" max="15107" width="2.44140625" style="54" customWidth="1"/>
    <col min="15108" max="15108" width="4.6640625" style="54" customWidth="1"/>
    <col min="15109" max="15109" width="3.5546875" style="54" customWidth="1"/>
    <col min="15110" max="15110" width="6.88671875" style="54" customWidth="1"/>
    <col min="15111" max="15111" width="2.44140625" style="54" customWidth="1"/>
    <col min="15112" max="15112" width="2.6640625" style="54" customWidth="1"/>
    <col min="15113" max="15113" width="5.21875" style="54" customWidth="1"/>
    <col min="15114" max="15114" width="5.88671875" style="54" customWidth="1"/>
    <col min="15115" max="15115" width="4" style="54" customWidth="1"/>
    <col min="15116" max="15358" width="5.88671875" style="54"/>
    <col min="15359" max="15361" width="5.88671875" style="54" customWidth="1"/>
    <col min="15362" max="15362" width="6.88671875" style="54" customWidth="1"/>
    <col min="15363" max="15363" width="2.44140625" style="54" customWidth="1"/>
    <col min="15364" max="15364" width="4.6640625" style="54" customWidth="1"/>
    <col min="15365" max="15365" width="3.5546875" style="54" customWidth="1"/>
    <col min="15366" max="15366" width="6.88671875" style="54" customWidth="1"/>
    <col min="15367" max="15367" width="2.44140625" style="54" customWidth="1"/>
    <col min="15368" max="15368" width="2.6640625" style="54" customWidth="1"/>
    <col min="15369" max="15369" width="5.21875" style="54" customWidth="1"/>
    <col min="15370" max="15370" width="5.88671875" style="54" customWidth="1"/>
    <col min="15371" max="15371" width="4" style="54" customWidth="1"/>
    <col min="15372" max="15614" width="5.88671875" style="54"/>
    <col min="15615" max="15617" width="5.88671875" style="54" customWidth="1"/>
    <col min="15618" max="15618" width="6.88671875" style="54" customWidth="1"/>
    <col min="15619" max="15619" width="2.44140625" style="54" customWidth="1"/>
    <col min="15620" max="15620" width="4.6640625" style="54" customWidth="1"/>
    <col min="15621" max="15621" width="3.5546875" style="54" customWidth="1"/>
    <col min="15622" max="15622" width="6.88671875" style="54" customWidth="1"/>
    <col min="15623" max="15623" width="2.44140625" style="54" customWidth="1"/>
    <col min="15624" max="15624" width="2.6640625" style="54" customWidth="1"/>
    <col min="15625" max="15625" width="5.21875" style="54" customWidth="1"/>
    <col min="15626" max="15626" width="5.88671875" style="54" customWidth="1"/>
    <col min="15627" max="15627" width="4" style="54" customWidth="1"/>
    <col min="15628" max="15870" width="5.88671875" style="54"/>
    <col min="15871" max="15873" width="5.88671875" style="54" customWidth="1"/>
    <col min="15874" max="15874" width="6.88671875" style="54" customWidth="1"/>
    <col min="15875" max="15875" width="2.44140625" style="54" customWidth="1"/>
    <col min="15876" max="15876" width="4.6640625" style="54" customWidth="1"/>
    <col min="15877" max="15877" width="3.5546875" style="54" customWidth="1"/>
    <col min="15878" max="15878" width="6.88671875" style="54" customWidth="1"/>
    <col min="15879" max="15879" width="2.44140625" style="54" customWidth="1"/>
    <col min="15880" max="15880" width="2.6640625" style="54" customWidth="1"/>
    <col min="15881" max="15881" width="5.21875" style="54" customWidth="1"/>
    <col min="15882" max="15882" width="5.88671875" style="54" customWidth="1"/>
    <col min="15883" max="15883" width="4" style="54" customWidth="1"/>
    <col min="15884" max="16126" width="5.88671875" style="54"/>
    <col min="16127" max="16129" width="5.88671875" style="54" customWidth="1"/>
    <col min="16130" max="16130" width="6.88671875" style="54" customWidth="1"/>
    <col min="16131" max="16131" width="2.44140625" style="54" customWidth="1"/>
    <col min="16132" max="16132" width="4.6640625" style="54" customWidth="1"/>
    <col min="16133" max="16133" width="3.5546875" style="54" customWidth="1"/>
    <col min="16134" max="16134" width="6.88671875" style="54" customWidth="1"/>
    <col min="16135" max="16135" width="2.44140625" style="54" customWidth="1"/>
    <col min="16136" max="16136" width="2.6640625" style="54" customWidth="1"/>
    <col min="16137" max="16137" width="5.21875" style="54" customWidth="1"/>
    <col min="16138" max="16138" width="5.88671875" style="54" customWidth="1"/>
    <col min="16139" max="16139" width="4" style="54" customWidth="1"/>
    <col min="16140" max="16384" width="5.88671875" style="54"/>
  </cols>
  <sheetData>
    <row r="1" spans="1:25" ht="14.25" customHeight="1" thickTop="1" thickBot="1">
      <c r="A1" s="154" t="s">
        <v>79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O1" s="115" t="s">
        <v>58</v>
      </c>
      <c r="P1" s="116"/>
      <c r="Q1" s="116"/>
      <c r="R1" s="116"/>
      <c r="S1" s="116"/>
      <c r="T1" s="116"/>
      <c r="U1" s="116"/>
      <c r="V1" s="116"/>
      <c r="W1" s="116"/>
      <c r="X1" s="116"/>
      <c r="Y1" s="117"/>
    </row>
    <row r="2" spans="1:25" s="60" customFormat="1" ht="13.5" thickTop="1">
      <c r="A2" s="55" t="s">
        <v>29</v>
      </c>
      <c r="B2" s="56"/>
      <c r="C2" s="56"/>
      <c r="D2" s="56"/>
      <c r="E2" s="56"/>
      <c r="F2" s="56"/>
      <c r="G2" s="56"/>
      <c r="H2" s="56"/>
      <c r="I2" s="56"/>
      <c r="J2" s="57"/>
      <c r="K2" s="58"/>
      <c r="L2" s="59"/>
      <c r="O2" s="118" t="s">
        <v>59</v>
      </c>
      <c r="P2" s="119"/>
      <c r="Q2" s="119"/>
      <c r="R2" s="119"/>
      <c r="S2" s="119"/>
      <c r="T2" s="119"/>
      <c r="U2" s="119"/>
      <c r="V2" s="119"/>
      <c r="W2" s="119"/>
      <c r="X2" s="119"/>
      <c r="Y2" s="120"/>
    </row>
    <row r="3" spans="1:25" s="60" customFormat="1" ht="13.5" thickBot="1">
      <c r="A3" s="61" t="s">
        <v>30</v>
      </c>
      <c r="B3" s="62"/>
      <c r="C3" s="62"/>
      <c r="D3" s="62"/>
      <c r="E3" s="62"/>
      <c r="F3" s="62"/>
      <c r="G3" s="62"/>
      <c r="H3" s="62"/>
      <c r="I3" s="62"/>
      <c r="J3" s="63"/>
      <c r="K3" s="64"/>
      <c r="L3" s="65"/>
      <c r="O3" s="118" t="s">
        <v>60</v>
      </c>
      <c r="P3" s="119"/>
      <c r="Q3" s="119"/>
      <c r="R3" s="119"/>
      <c r="S3" s="119"/>
      <c r="T3" s="119"/>
      <c r="U3" s="119"/>
      <c r="V3" s="119"/>
      <c r="W3" s="119"/>
      <c r="X3" s="119"/>
      <c r="Y3" s="120"/>
    </row>
    <row r="4" spans="1:25" s="60" customFormat="1" ht="14.25" thickTop="1" thickBot="1">
      <c r="A4" s="66"/>
      <c r="B4" s="66"/>
      <c r="C4" s="66"/>
      <c r="D4" s="66"/>
      <c r="E4" s="66"/>
      <c r="F4" s="66"/>
      <c r="G4" s="66"/>
      <c r="H4" s="66"/>
      <c r="O4" s="118" t="s">
        <v>61</v>
      </c>
      <c r="P4" s="119"/>
      <c r="Q4" s="119"/>
      <c r="R4" s="119"/>
      <c r="S4" s="119"/>
      <c r="T4" s="119"/>
      <c r="U4" s="119"/>
      <c r="V4" s="119"/>
      <c r="W4" s="119"/>
      <c r="X4" s="119"/>
      <c r="Y4" s="120"/>
    </row>
    <row r="5" spans="1:25" s="60" customFormat="1" ht="14.25" thickTop="1" thickBot="1">
      <c r="A5" s="67"/>
      <c r="B5" s="68" t="s">
        <v>31</v>
      </c>
      <c r="C5" s="69"/>
      <c r="D5" s="70"/>
      <c r="E5" s="66"/>
      <c r="F5" s="66"/>
      <c r="G5" s="66"/>
      <c r="H5" s="66"/>
      <c r="O5" s="118"/>
      <c r="P5" s="119"/>
      <c r="Q5" s="119"/>
      <c r="R5" s="119"/>
      <c r="S5" s="119"/>
      <c r="T5" s="119"/>
      <c r="U5" s="119"/>
      <c r="V5" s="119"/>
      <c r="W5" s="119"/>
      <c r="X5" s="119"/>
      <c r="Y5" s="120"/>
    </row>
    <row r="6" spans="1:25" s="60" customFormat="1" ht="13.5" thickTop="1">
      <c r="A6" s="71"/>
      <c r="B6" s="72"/>
      <c r="C6" s="72"/>
      <c r="D6" s="73"/>
      <c r="E6" s="66"/>
      <c r="F6" s="74" t="s">
        <v>32</v>
      </c>
      <c r="G6" s="75">
        <v>9</v>
      </c>
      <c r="H6" s="76" t="s">
        <v>33</v>
      </c>
      <c r="J6" s="77"/>
      <c r="K6" s="113" t="s">
        <v>34</v>
      </c>
      <c r="L6" s="78"/>
      <c r="M6" s="79"/>
      <c r="O6" s="118" t="s">
        <v>62</v>
      </c>
      <c r="P6" s="119"/>
      <c r="Q6" s="119"/>
      <c r="R6" s="119"/>
      <c r="S6" s="119"/>
      <c r="T6" s="119"/>
      <c r="U6" s="119"/>
      <c r="V6" s="119"/>
      <c r="W6" s="119"/>
      <c r="X6" s="119"/>
      <c r="Y6" s="120"/>
    </row>
    <row r="7" spans="1:25" s="60" customFormat="1" ht="13.5" thickBot="1">
      <c r="A7" s="71"/>
      <c r="B7" s="72"/>
      <c r="C7" s="80"/>
      <c r="D7" s="73"/>
      <c r="E7" s="66"/>
      <c r="F7" s="81" t="s">
        <v>35</v>
      </c>
      <c r="G7" s="82">
        <v>0.09</v>
      </c>
      <c r="H7" s="83" t="s">
        <v>33</v>
      </c>
      <c r="J7" s="84"/>
      <c r="K7" s="85"/>
      <c r="L7" s="85"/>
      <c r="M7" s="86"/>
      <c r="O7" s="118" t="s">
        <v>63</v>
      </c>
      <c r="P7" s="119"/>
      <c r="Q7" s="119"/>
      <c r="R7" s="119"/>
      <c r="S7" s="119"/>
      <c r="T7" s="119"/>
      <c r="U7" s="119"/>
      <c r="V7" s="119"/>
      <c r="W7" s="119"/>
      <c r="X7" s="119"/>
      <c r="Y7" s="120"/>
    </row>
    <row r="8" spans="1:25" s="60" customFormat="1" ht="14.25" thickTop="1" thickBot="1">
      <c r="A8" s="71"/>
      <c r="B8" s="72"/>
      <c r="C8" s="80"/>
      <c r="D8" s="73"/>
      <c r="E8" s="66"/>
      <c r="F8" s="81" t="s">
        <v>36</v>
      </c>
      <c r="G8" s="82">
        <v>0.05</v>
      </c>
      <c r="H8" s="83" t="s">
        <v>37</v>
      </c>
      <c r="J8" s="84"/>
      <c r="K8" s="87"/>
      <c r="L8" s="88" t="s">
        <v>38</v>
      </c>
      <c r="M8" s="86"/>
      <c r="O8" s="118" t="s">
        <v>64</v>
      </c>
      <c r="P8" s="119"/>
      <c r="Q8" s="119"/>
      <c r="R8" s="119"/>
      <c r="S8" s="119"/>
      <c r="T8" s="119"/>
      <c r="U8" s="119"/>
      <c r="V8" s="119"/>
      <c r="W8" s="119"/>
      <c r="X8" s="119"/>
      <c r="Y8" s="120"/>
    </row>
    <row r="9" spans="1:25" s="60" customFormat="1" ht="14.25" thickTop="1" thickBot="1">
      <c r="A9" s="71" t="s">
        <v>39</v>
      </c>
      <c r="B9" s="72" t="s">
        <v>40</v>
      </c>
      <c r="C9" s="80"/>
      <c r="D9" s="73" t="s">
        <v>41</v>
      </c>
      <c r="E9" s="66"/>
      <c r="F9" s="81" t="s">
        <v>42</v>
      </c>
      <c r="G9" s="82">
        <v>8</v>
      </c>
      <c r="H9" s="83" t="s">
        <v>43</v>
      </c>
      <c r="J9" s="84"/>
      <c r="K9" s="88"/>
      <c r="L9" s="88"/>
      <c r="M9" s="86"/>
      <c r="O9" s="118"/>
      <c r="P9" s="119"/>
      <c r="Q9" s="119"/>
      <c r="R9" s="119"/>
      <c r="S9" s="119"/>
      <c r="T9" s="119"/>
      <c r="U9" s="119"/>
      <c r="V9" s="119"/>
      <c r="W9" s="119"/>
      <c r="X9" s="119"/>
      <c r="Y9" s="120"/>
    </row>
    <row r="10" spans="1:25" s="60" customFormat="1" ht="14.25" thickTop="1" thickBot="1">
      <c r="A10" s="71"/>
      <c r="B10" s="72"/>
      <c r="C10" s="80"/>
      <c r="D10" s="73"/>
      <c r="E10" s="66"/>
      <c r="F10" s="81" t="s">
        <v>44</v>
      </c>
      <c r="G10" s="82">
        <v>1E-4</v>
      </c>
      <c r="H10" s="83" t="s">
        <v>45</v>
      </c>
      <c r="J10" s="84"/>
      <c r="K10" s="89"/>
      <c r="L10" s="88" t="s">
        <v>46</v>
      </c>
      <c r="M10" s="86"/>
      <c r="O10" s="118" t="s">
        <v>65</v>
      </c>
      <c r="P10" s="119"/>
      <c r="Q10" s="119"/>
      <c r="R10" s="119"/>
      <c r="S10" s="119"/>
      <c r="T10" s="119"/>
      <c r="U10" s="119"/>
      <c r="V10" s="119"/>
      <c r="W10" s="119"/>
      <c r="X10" s="119"/>
      <c r="Y10" s="120"/>
    </row>
    <row r="11" spans="1:25" s="60" customFormat="1" ht="14.25" thickTop="1" thickBot="1">
      <c r="A11" s="71"/>
      <c r="B11" s="72"/>
      <c r="C11" s="80"/>
      <c r="D11" s="73"/>
      <c r="E11" s="66"/>
      <c r="F11" s="90"/>
      <c r="G11" s="82"/>
      <c r="H11" s="91"/>
      <c r="J11" s="84"/>
      <c r="K11" s="88"/>
      <c r="L11" s="88"/>
      <c r="M11" s="86"/>
      <c r="O11" s="118" t="s">
        <v>66</v>
      </c>
      <c r="P11" s="119"/>
      <c r="Q11" s="119"/>
      <c r="R11" s="119"/>
      <c r="S11" s="119"/>
      <c r="T11" s="119"/>
      <c r="U11" s="119"/>
      <c r="V11" s="119"/>
      <c r="W11" s="119"/>
      <c r="X11" s="119"/>
      <c r="Y11" s="120"/>
    </row>
    <row r="12" spans="1:25" s="60" customFormat="1" ht="14.25" thickTop="1" thickBot="1">
      <c r="A12" s="71"/>
      <c r="B12" s="72"/>
      <c r="C12" s="72" t="s">
        <v>47</v>
      </c>
      <c r="D12" s="73"/>
      <c r="E12" s="66"/>
      <c r="F12" s="81" t="s">
        <v>48</v>
      </c>
      <c r="G12" s="92">
        <v>273.58017412548907</v>
      </c>
      <c r="H12" s="83" t="s">
        <v>49</v>
      </c>
      <c r="J12" s="84"/>
      <c r="K12" s="93"/>
      <c r="L12" s="88" t="s">
        <v>50</v>
      </c>
      <c r="M12" s="86"/>
      <c r="O12" s="118" t="s">
        <v>67</v>
      </c>
      <c r="P12" s="119"/>
      <c r="Q12" s="119"/>
      <c r="R12" s="119"/>
      <c r="S12" s="119"/>
      <c r="T12" s="119"/>
      <c r="U12" s="119"/>
      <c r="V12" s="119"/>
      <c r="W12" s="119"/>
      <c r="X12" s="119"/>
      <c r="Y12" s="120"/>
    </row>
    <row r="13" spans="1:25" s="60" customFormat="1" ht="14.25" thickTop="1" thickBot="1">
      <c r="A13" s="94"/>
      <c r="B13" s="95"/>
      <c r="C13" s="96" t="s">
        <v>51</v>
      </c>
      <c r="D13" s="97"/>
      <c r="E13" s="66"/>
      <c r="F13" s="90"/>
      <c r="G13" s="82"/>
      <c r="H13" s="91"/>
      <c r="J13" s="98"/>
      <c r="K13" s="99"/>
      <c r="L13" s="99"/>
      <c r="M13" s="100"/>
      <c r="O13" s="118"/>
      <c r="P13" s="119"/>
      <c r="Q13" s="119"/>
      <c r="R13" s="119"/>
      <c r="S13" s="119"/>
      <c r="T13" s="119"/>
      <c r="U13" s="119"/>
      <c r="V13" s="119"/>
      <c r="W13" s="119"/>
      <c r="X13" s="119"/>
      <c r="Y13" s="120"/>
    </row>
    <row r="14" spans="1:25" s="60" customFormat="1" ht="14.25" thickTop="1" thickBot="1">
      <c r="A14" s="66"/>
      <c r="B14" s="66"/>
      <c r="C14" s="66"/>
      <c r="D14" s="66"/>
      <c r="E14" s="66"/>
      <c r="F14" s="90"/>
      <c r="G14" s="82"/>
      <c r="H14" s="91"/>
      <c r="O14" s="114" t="s">
        <v>68</v>
      </c>
      <c r="P14" s="121"/>
      <c r="Q14" s="121"/>
      <c r="R14" s="121"/>
      <c r="S14" s="121"/>
      <c r="T14" s="121"/>
      <c r="U14" s="121"/>
      <c r="V14" s="121"/>
      <c r="W14" s="121"/>
      <c r="X14" s="121"/>
      <c r="Y14" s="122"/>
    </row>
    <row r="15" spans="1:25" s="60" customFormat="1" ht="14.25" thickTop="1" thickBot="1">
      <c r="A15" s="66"/>
      <c r="B15" s="101" t="s">
        <v>52</v>
      </c>
      <c r="C15" s="75"/>
      <c r="D15" s="102">
        <f>1/(L_*C_)</f>
        <v>1250</v>
      </c>
      <c r="E15" s="66"/>
      <c r="F15" s="103" t="s">
        <v>35</v>
      </c>
      <c r="G15" s="127">
        <f>D20*D18</f>
        <v>9.000031330109752E-2</v>
      </c>
      <c r="H15" s="104"/>
      <c r="O15" s="118"/>
      <c r="P15" s="119"/>
      <c r="Q15" s="119"/>
      <c r="R15" s="119"/>
      <c r="S15" s="119"/>
      <c r="T15" s="119"/>
      <c r="U15" s="119"/>
      <c r="V15" s="119"/>
      <c r="W15" s="119"/>
      <c r="X15" s="119"/>
      <c r="Y15" s="120"/>
    </row>
    <row r="16" spans="1:25" s="60" customFormat="1" ht="13.5" thickTop="1">
      <c r="A16" s="66"/>
      <c r="B16" s="90" t="s">
        <v>53</v>
      </c>
      <c r="C16" s="82"/>
      <c r="D16" s="91">
        <f>(R_/(2*L_))^2</f>
        <v>292.36762372864422</v>
      </c>
      <c r="E16" s="66"/>
      <c r="F16" s="66"/>
      <c r="G16" s="66"/>
      <c r="H16" s="66"/>
      <c r="O16" s="118" t="s">
        <v>69</v>
      </c>
      <c r="P16" s="119"/>
      <c r="Q16" s="119" t="s">
        <v>70</v>
      </c>
      <c r="R16" s="119"/>
      <c r="S16" s="119" t="s">
        <v>71</v>
      </c>
      <c r="T16" s="119"/>
      <c r="U16" s="119"/>
      <c r="V16" s="119"/>
      <c r="W16" s="119"/>
      <c r="X16" s="119"/>
      <c r="Y16" s="120"/>
    </row>
    <row r="17" spans="1:25" s="60" customFormat="1" ht="12.75">
      <c r="A17" s="66"/>
      <c r="B17" s="90" t="s">
        <v>54</v>
      </c>
      <c r="C17" s="82"/>
      <c r="D17" s="91">
        <f>SQRT(D15-D16)</f>
        <v>30.94563581947147</v>
      </c>
      <c r="E17" s="66"/>
      <c r="F17" s="66"/>
      <c r="G17" s="66"/>
      <c r="H17" s="66"/>
      <c r="O17" s="118"/>
      <c r="P17" s="119"/>
      <c r="Q17" s="119"/>
      <c r="R17" s="119"/>
      <c r="S17" s="119"/>
      <c r="T17" s="119"/>
      <c r="U17" s="119"/>
      <c r="V17" s="119"/>
      <c r="W17" s="119"/>
      <c r="X17" s="119"/>
      <c r="Y17" s="120"/>
    </row>
    <row r="18" spans="1:25" s="60" customFormat="1" ht="12.75">
      <c r="A18" s="66"/>
      <c r="B18" s="90" t="s">
        <v>55</v>
      </c>
      <c r="C18" s="82"/>
      <c r="D18" s="91">
        <f>COS(t_*D17)</f>
        <v>2.3512368885878879E-2</v>
      </c>
      <c r="E18" s="66"/>
      <c r="F18" s="66"/>
      <c r="G18" s="66"/>
      <c r="H18" s="66"/>
      <c r="O18" s="118" t="s">
        <v>72</v>
      </c>
      <c r="P18" s="119"/>
      <c r="Q18" s="119" t="s">
        <v>73</v>
      </c>
      <c r="R18" s="119"/>
      <c r="S18" s="119" t="s">
        <v>74</v>
      </c>
      <c r="T18" s="119"/>
      <c r="U18" s="119"/>
      <c r="V18" s="119"/>
      <c r="W18" s="119"/>
      <c r="X18" s="119"/>
      <c r="Y18" s="120"/>
    </row>
    <row r="19" spans="1:25" s="60" customFormat="1" ht="12.75">
      <c r="A19" s="66"/>
      <c r="B19" s="105" t="s">
        <v>56</v>
      </c>
      <c r="C19" s="82"/>
      <c r="D19" s="91">
        <f>-R_*t_/(2*L_)</f>
        <v>-0.85493804414215335</v>
      </c>
      <c r="E19" s="66"/>
      <c r="F19" s="66"/>
      <c r="G19" s="66"/>
      <c r="H19" s="66"/>
      <c r="O19" s="118"/>
      <c r="P19" s="119"/>
      <c r="Q19" s="119"/>
      <c r="R19" s="119"/>
      <c r="S19" s="119"/>
      <c r="T19" s="119"/>
      <c r="U19" s="119"/>
      <c r="V19" s="119"/>
      <c r="W19" s="119"/>
      <c r="X19" s="119"/>
      <c r="Y19" s="120"/>
    </row>
    <row r="20" spans="1:25" s="60" customFormat="1" ht="13.5" thickBot="1">
      <c r="A20" s="106"/>
      <c r="B20" s="107" t="s">
        <v>57</v>
      </c>
      <c r="C20" s="108"/>
      <c r="D20" s="104">
        <f>q0*EXP(D19)</f>
        <v>3.8277858661510771</v>
      </c>
      <c r="E20" s="66"/>
      <c r="F20" s="66"/>
      <c r="G20" s="66"/>
      <c r="H20" s="66"/>
      <c r="O20" s="118" t="s">
        <v>28</v>
      </c>
      <c r="P20" s="119"/>
      <c r="Q20" s="119" t="s">
        <v>75</v>
      </c>
      <c r="R20" s="119"/>
      <c r="S20" s="119" t="s">
        <v>76</v>
      </c>
      <c r="T20" s="119"/>
      <c r="U20" s="119"/>
      <c r="V20" s="119"/>
      <c r="W20" s="119"/>
      <c r="X20" s="119"/>
      <c r="Y20" s="120"/>
    </row>
    <row r="21" spans="1:25" ht="11.25" thickTop="1">
      <c r="A21" s="109"/>
      <c r="B21" s="110"/>
      <c r="C21" s="111"/>
      <c r="D21" s="111"/>
      <c r="O21" s="118"/>
      <c r="P21" s="119"/>
      <c r="Q21" s="119"/>
      <c r="R21" s="119"/>
      <c r="S21" s="119"/>
      <c r="T21" s="119"/>
      <c r="U21" s="119"/>
      <c r="V21" s="119"/>
      <c r="W21" s="119"/>
      <c r="X21" s="119"/>
      <c r="Y21" s="120"/>
    </row>
    <row r="22" spans="1:25" ht="11.25" customHeight="1">
      <c r="A22" s="109"/>
      <c r="B22" s="110"/>
      <c r="C22" s="111"/>
      <c r="D22" s="111"/>
      <c r="O22" s="118" t="s">
        <v>77</v>
      </c>
      <c r="P22" s="119"/>
      <c r="Q22" s="119"/>
      <c r="R22" s="119"/>
      <c r="S22" s="119"/>
      <c r="T22" s="119"/>
      <c r="U22" s="119"/>
      <c r="V22" s="119"/>
      <c r="W22" s="119"/>
      <c r="X22" s="119"/>
      <c r="Y22" s="120"/>
    </row>
    <row r="23" spans="1:25">
      <c r="O23" s="118" t="s">
        <v>78</v>
      </c>
      <c r="P23" s="119"/>
      <c r="Q23" s="119"/>
      <c r="R23" s="119"/>
      <c r="S23" s="119"/>
      <c r="T23" s="119"/>
      <c r="U23" s="119"/>
      <c r="V23" s="119"/>
      <c r="W23" s="119"/>
      <c r="X23" s="119"/>
      <c r="Y23" s="120"/>
    </row>
    <row r="24" spans="1:25" ht="14.25" customHeight="1" thickBot="1">
      <c r="L24" s="2"/>
      <c r="O24" s="123"/>
      <c r="P24" s="124"/>
      <c r="Q24" s="124"/>
      <c r="R24" s="124"/>
      <c r="S24" s="124"/>
      <c r="T24" s="124"/>
      <c r="U24" s="124"/>
      <c r="V24" s="124"/>
      <c r="W24" s="124"/>
      <c r="X24" s="124"/>
      <c r="Y24" s="125"/>
    </row>
    <row r="25" spans="1:25" ht="10.5" customHeight="1" thickTop="1">
      <c r="L25" s="2"/>
    </row>
    <row r="26" spans="1:25" ht="10.5" customHeight="1">
      <c r="L26" s="2"/>
    </row>
    <row r="27" spans="1:25" ht="10.5" customHeight="1">
      <c r="L27" s="2"/>
    </row>
    <row r="28" spans="1:25" ht="5.25" customHeight="1">
      <c r="L28" s="2"/>
    </row>
    <row r="29" spans="1:25" ht="10.5" customHeight="1">
      <c r="L29" s="2"/>
    </row>
    <row r="30" spans="1:25" ht="10.5" customHeight="1">
      <c r="L30" s="2"/>
    </row>
    <row r="31" spans="1:25" ht="10.5" customHeight="1">
      <c r="L31" s="2"/>
    </row>
    <row r="32" spans="1:25" ht="5.25" customHeight="1">
      <c r="L32" s="2"/>
    </row>
    <row r="33" spans="12:12" ht="10.5" customHeight="1">
      <c r="L33" s="2"/>
    </row>
    <row r="34" spans="12:12" ht="10.5" customHeight="1">
      <c r="L34" s="2"/>
    </row>
    <row r="35" spans="12:12" ht="10.5" customHeight="1">
      <c r="L35" s="2"/>
    </row>
    <row r="36" spans="12:12" ht="10.5" customHeight="1">
      <c r="L36" s="2"/>
    </row>
    <row r="37" spans="12:12" s="112" customFormat="1" ht="10.5" customHeight="1">
      <c r="L37" s="2"/>
    </row>
    <row r="38" spans="12:12" ht="5.25" customHeight="1">
      <c r="L38" s="2"/>
    </row>
    <row r="39" spans="12:12" ht="10.5" customHeight="1">
      <c r="L39" s="2"/>
    </row>
    <row r="40" spans="12:12" ht="5.25" customHeight="1">
      <c r="L40" s="2"/>
    </row>
    <row r="41" spans="12:12" ht="10.5" customHeight="1">
      <c r="L41" s="2"/>
    </row>
    <row r="42" spans="12:12" ht="5.25" customHeight="1">
      <c r="L42" s="2"/>
    </row>
    <row r="43" spans="12:12" ht="10.5" customHeight="1">
      <c r="L43" s="2"/>
    </row>
    <row r="44" spans="12:12" ht="10.5" customHeight="1">
      <c r="L44" s="2"/>
    </row>
    <row r="45" spans="12:12" ht="10.5" customHeight="1">
      <c r="L45" s="2"/>
    </row>
    <row r="46" spans="12:12" ht="10.5" customHeight="1">
      <c r="L46" s="2"/>
    </row>
    <row r="47" spans="12:12" ht="5.25" customHeight="1">
      <c r="L47" s="2"/>
    </row>
  </sheetData>
  <mergeCells count="1">
    <mergeCell ref="A1:L1"/>
  </mergeCells>
  <printOptions gridLines="1" gridLinesSet="0"/>
  <pageMargins left="0.75" right="0.75" top="1" bottom="1" header="0.5" footer="0.5"/>
  <pageSetup orientation="portrait" horizontalDpi="4294967292" verticalDpi="4294967292" copies="0"/>
  <headerFooter alignWithMargins="0">
    <oddHeader>&amp;f</oddHeader>
    <oddFooter>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Equations</vt:lpstr>
      <vt:lpstr>LeastSqr</vt:lpstr>
      <vt:lpstr>Guess</vt:lpstr>
      <vt:lpstr>Engineering Design</vt:lpstr>
      <vt:lpstr>Quadratic</vt:lpstr>
      <vt:lpstr>C_</vt:lpstr>
      <vt:lpstr>L_</vt:lpstr>
      <vt:lpstr>q_t_</vt:lpstr>
      <vt:lpstr>q0</vt:lpstr>
      <vt:lpstr>R_</vt:lpstr>
      <vt:lpstr>t_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2007-03-08T11:41:53Z</dcterms:created>
  <dcterms:modified xsi:type="dcterms:W3CDTF">2007-05-16T18:14:11Z</dcterms:modified>
</cp:coreProperties>
</file>